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L0430_1063340018785_33\"/>
    </mc:Choice>
  </mc:AlternateContent>
  <xr:revisionPtr revIDLastSave="0" documentId="13_ncr:1_{49D46CD6-68E9-4A2F-A935-BCE8586432AE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7" sheetId="1" r:id="rId1"/>
  </sheets>
  <definedNames>
    <definedName name="_xlnm._FilterDatabase" localSheetId="0" hidden="1">'7'!$A$13:$CX$18</definedName>
    <definedName name="_xlnm.Print_Titles" localSheetId="0">'7'!$14:$18</definedName>
    <definedName name="_xlnm.Print_Area" localSheetId="0">'7'!$A$1:$CX$267</definedName>
  </definedNames>
  <calcPr calcId="191029"/>
</workbook>
</file>

<file path=xl/calcChain.xml><?xml version="1.0" encoding="utf-8"?>
<calcChain xmlns="http://schemas.openxmlformats.org/spreadsheetml/2006/main">
  <c r="CI157" i="1" l="1"/>
  <c r="CH157" i="1"/>
  <c r="CG157" i="1"/>
  <c r="CF157" i="1"/>
  <c r="CE157" i="1"/>
  <c r="CD157" i="1"/>
  <c r="CC157" i="1"/>
  <c r="CB157" i="1"/>
  <c r="CA157" i="1"/>
  <c r="BZ157" i="1"/>
  <c r="BY157" i="1"/>
  <c r="BX157" i="1"/>
  <c r="BW157" i="1"/>
  <c r="BV157" i="1"/>
  <c r="BU157" i="1"/>
  <c r="BT157" i="1"/>
  <c r="BS157" i="1"/>
  <c r="BR157" i="1"/>
  <c r="BQ157" i="1"/>
  <c r="BP157" i="1"/>
  <c r="BO157" i="1"/>
  <c r="BN157" i="1"/>
  <c r="BM157" i="1"/>
  <c r="BL157" i="1"/>
  <c r="BK157" i="1"/>
  <c r="BJ157" i="1"/>
  <c r="BI157" i="1"/>
  <c r="BH157" i="1"/>
  <c r="BG157" i="1"/>
  <c r="BF157" i="1"/>
  <c r="BE157" i="1"/>
  <c r="BD157" i="1"/>
  <c r="BC157" i="1"/>
  <c r="BB157" i="1"/>
  <c r="BA157" i="1"/>
  <c r="AZ157" i="1"/>
  <c r="AY157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CW158" i="1"/>
  <c r="CV158" i="1"/>
  <c r="P158" i="1" s="1"/>
  <c r="CU158" i="1"/>
  <c r="CT158" i="1"/>
  <c r="N158" i="1" s="1"/>
  <c r="CS158" i="1"/>
  <c r="M158" i="1" s="1"/>
  <c r="CR158" i="1"/>
  <c r="L158" i="1" s="1"/>
  <c r="CQ158" i="1"/>
  <c r="K158" i="1" s="1"/>
  <c r="CP158" i="1"/>
  <c r="J158" i="1" s="1"/>
  <c r="CO158" i="1"/>
  <c r="CN158" i="1"/>
  <c r="H158" i="1" s="1"/>
  <c r="CM158" i="1"/>
  <c r="CL158" i="1"/>
  <c r="F158" i="1" s="1"/>
  <c r="CK158" i="1"/>
  <c r="E158" i="1" s="1"/>
  <c r="CJ158" i="1"/>
  <c r="D158" i="1" s="1"/>
  <c r="Q158" i="1"/>
  <c r="O158" i="1"/>
  <c r="I158" i="1"/>
  <c r="G158" i="1"/>
  <c r="CJ159" i="1"/>
  <c r="D159" i="1" s="1"/>
  <c r="CK159" i="1"/>
  <c r="E159" i="1" s="1"/>
  <c r="CL159" i="1"/>
  <c r="F159" i="1" s="1"/>
  <c r="CM159" i="1"/>
  <c r="G159" i="1" s="1"/>
  <c r="CN159" i="1"/>
  <c r="H159" i="1" s="1"/>
  <c r="CO159" i="1"/>
  <c r="I159" i="1" s="1"/>
  <c r="CP159" i="1"/>
  <c r="J159" i="1" s="1"/>
  <c r="CQ159" i="1"/>
  <c r="K159" i="1" s="1"/>
  <c r="CR159" i="1"/>
  <c r="L159" i="1" s="1"/>
  <c r="CS159" i="1"/>
  <c r="M159" i="1" s="1"/>
  <c r="CT159" i="1"/>
  <c r="N159" i="1" s="1"/>
  <c r="CU159" i="1"/>
  <c r="O159" i="1" s="1"/>
  <c r="CV159" i="1"/>
  <c r="P159" i="1" s="1"/>
  <c r="CW159" i="1"/>
  <c r="Q159" i="1" s="1"/>
  <c r="CW151" i="1"/>
  <c r="Q151" i="1" s="1"/>
  <c r="CV151" i="1"/>
  <c r="P151" i="1" s="1"/>
  <c r="CU151" i="1"/>
  <c r="CT151" i="1"/>
  <c r="N151" i="1" s="1"/>
  <c r="CS151" i="1"/>
  <c r="M151" i="1" s="1"/>
  <c r="CR151" i="1"/>
  <c r="L151" i="1" s="1"/>
  <c r="CQ151" i="1"/>
  <c r="K151" i="1" s="1"/>
  <c r="CP151" i="1"/>
  <c r="J151" i="1" s="1"/>
  <c r="CO151" i="1"/>
  <c r="I151" i="1" s="1"/>
  <c r="CN151" i="1"/>
  <c r="H151" i="1" s="1"/>
  <c r="CM151" i="1"/>
  <c r="CL151" i="1"/>
  <c r="F151" i="1" s="1"/>
  <c r="CK151" i="1"/>
  <c r="E151" i="1" s="1"/>
  <c r="CJ151" i="1"/>
  <c r="D151" i="1" s="1"/>
  <c r="O151" i="1"/>
  <c r="G151" i="1"/>
  <c r="CW150" i="1"/>
  <c r="Q150" i="1" s="1"/>
  <c r="CV150" i="1"/>
  <c r="P150" i="1" s="1"/>
  <c r="CU150" i="1"/>
  <c r="O150" i="1" s="1"/>
  <c r="CT150" i="1"/>
  <c r="N150" i="1" s="1"/>
  <c r="CS150" i="1"/>
  <c r="M150" i="1" s="1"/>
  <c r="CR150" i="1"/>
  <c r="L150" i="1" s="1"/>
  <c r="CQ150" i="1"/>
  <c r="K150" i="1" s="1"/>
  <c r="CP150" i="1"/>
  <c r="J150" i="1" s="1"/>
  <c r="CO150" i="1"/>
  <c r="I150" i="1" s="1"/>
  <c r="CN150" i="1"/>
  <c r="H150" i="1" s="1"/>
  <c r="CM150" i="1"/>
  <c r="G150" i="1" s="1"/>
  <c r="CL150" i="1"/>
  <c r="F150" i="1" s="1"/>
  <c r="CK150" i="1"/>
  <c r="E150" i="1" s="1"/>
  <c r="CJ150" i="1"/>
  <c r="D150" i="1" s="1"/>
  <c r="CW145" i="1"/>
  <c r="Q145" i="1" s="1"/>
  <c r="CV145" i="1"/>
  <c r="P145" i="1" s="1"/>
  <c r="CU145" i="1"/>
  <c r="O145" i="1" s="1"/>
  <c r="CT145" i="1"/>
  <c r="N145" i="1" s="1"/>
  <c r="CS145" i="1"/>
  <c r="M145" i="1" s="1"/>
  <c r="CR145" i="1"/>
  <c r="L145" i="1" s="1"/>
  <c r="CQ145" i="1"/>
  <c r="K145" i="1" s="1"/>
  <c r="CP145" i="1"/>
  <c r="J145" i="1" s="1"/>
  <c r="CO145" i="1"/>
  <c r="I145" i="1" s="1"/>
  <c r="CN145" i="1"/>
  <c r="H145" i="1" s="1"/>
  <c r="CM145" i="1"/>
  <c r="G145" i="1" s="1"/>
  <c r="CL145" i="1"/>
  <c r="F145" i="1" s="1"/>
  <c r="CK145" i="1"/>
  <c r="E145" i="1" s="1"/>
  <c r="CJ145" i="1"/>
  <c r="D145" i="1" s="1"/>
  <c r="CW144" i="1"/>
  <c r="Q144" i="1" s="1"/>
  <c r="CV144" i="1"/>
  <c r="P144" i="1" s="1"/>
  <c r="CU144" i="1"/>
  <c r="O144" i="1" s="1"/>
  <c r="CT144" i="1"/>
  <c r="CS144" i="1"/>
  <c r="M144" i="1" s="1"/>
  <c r="CR144" i="1"/>
  <c r="L144" i="1" s="1"/>
  <c r="CQ144" i="1"/>
  <c r="K144" i="1" s="1"/>
  <c r="CP144" i="1"/>
  <c r="CO144" i="1"/>
  <c r="CN144" i="1"/>
  <c r="H144" i="1" s="1"/>
  <c r="CM144" i="1"/>
  <c r="G144" i="1" s="1"/>
  <c r="CL144" i="1"/>
  <c r="F144" i="1" s="1"/>
  <c r="CK144" i="1"/>
  <c r="E144" i="1" s="1"/>
  <c r="CJ144" i="1"/>
  <c r="D144" i="1" s="1"/>
  <c r="N144" i="1"/>
  <c r="J144" i="1"/>
  <c r="I144" i="1"/>
  <c r="CW146" i="1"/>
  <c r="Q146" i="1" s="1"/>
  <c r="CV146" i="1"/>
  <c r="P146" i="1" s="1"/>
  <c r="CU146" i="1"/>
  <c r="O146" i="1" s="1"/>
  <c r="CT146" i="1"/>
  <c r="CS146" i="1"/>
  <c r="M146" i="1" s="1"/>
  <c r="CR146" i="1"/>
  <c r="L146" i="1" s="1"/>
  <c r="CQ146" i="1"/>
  <c r="K146" i="1" s="1"/>
  <c r="CP146" i="1"/>
  <c r="J146" i="1" s="1"/>
  <c r="CO146" i="1"/>
  <c r="I146" i="1" s="1"/>
  <c r="CN146" i="1"/>
  <c r="H146" i="1" s="1"/>
  <c r="CM146" i="1"/>
  <c r="G146" i="1" s="1"/>
  <c r="CL146" i="1"/>
  <c r="F146" i="1" s="1"/>
  <c r="CK146" i="1"/>
  <c r="E146" i="1" s="1"/>
  <c r="CJ146" i="1"/>
  <c r="D146" i="1" s="1"/>
  <c r="N146" i="1"/>
  <c r="CW140" i="1"/>
  <c r="Q140" i="1" s="1"/>
  <c r="CV140" i="1"/>
  <c r="P140" i="1" s="1"/>
  <c r="CU140" i="1"/>
  <c r="O140" i="1" s="1"/>
  <c r="CT140" i="1"/>
  <c r="N140" i="1" s="1"/>
  <c r="CS140" i="1"/>
  <c r="M140" i="1" s="1"/>
  <c r="CR140" i="1"/>
  <c r="L140" i="1" s="1"/>
  <c r="CQ140" i="1"/>
  <c r="CP140" i="1"/>
  <c r="CO140" i="1"/>
  <c r="I140" i="1" s="1"/>
  <c r="CN140" i="1"/>
  <c r="H140" i="1" s="1"/>
  <c r="CM140" i="1"/>
  <c r="G140" i="1" s="1"/>
  <c r="CL140" i="1"/>
  <c r="F140" i="1" s="1"/>
  <c r="CK140" i="1"/>
  <c r="E140" i="1" s="1"/>
  <c r="CJ140" i="1"/>
  <c r="D140" i="1" s="1"/>
  <c r="K140" i="1"/>
  <c r="J140" i="1"/>
  <c r="CI132" i="1"/>
  <c r="CH132" i="1"/>
  <c r="CG132" i="1"/>
  <c r="CF132" i="1"/>
  <c r="CE132" i="1"/>
  <c r="CD132" i="1"/>
  <c r="CC132" i="1"/>
  <c r="CB132" i="1"/>
  <c r="CA132" i="1"/>
  <c r="BZ132" i="1"/>
  <c r="BY132" i="1"/>
  <c r="BX132" i="1"/>
  <c r="BW132" i="1"/>
  <c r="BV132" i="1"/>
  <c r="BU132" i="1"/>
  <c r="BT132" i="1"/>
  <c r="BS132" i="1"/>
  <c r="BR132" i="1"/>
  <c r="BQ132" i="1"/>
  <c r="BP132" i="1"/>
  <c r="BO132" i="1"/>
  <c r="BN132" i="1"/>
  <c r="BM132" i="1"/>
  <c r="BL132" i="1"/>
  <c r="BK132" i="1"/>
  <c r="BJ132" i="1"/>
  <c r="BI132" i="1"/>
  <c r="BH132" i="1"/>
  <c r="BG132" i="1"/>
  <c r="BF132" i="1"/>
  <c r="BE132" i="1"/>
  <c r="BD132" i="1"/>
  <c r="BC132" i="1"/>
  <c r="BB132" i="1"/>
  <c r="BA132" i="1"/>
  <c r="AZ132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CW134" i="1"/>
  <c r="Q134" i="1" s="1"/>
  <c r="CV134" i="1"/>
  <c r="P134" i="1" s="1"/>
  <c r="CU134" i="1"/>
  <c r="O134" i="1" s="1"/>
  <c r="CT134" i="1"/>
  <c r="N134" i="1" s="1"/>
  <c r="CS134" i="1"/>
  <c r="M134" i="1" s="1"/>
  <c r="CR134" i="1"/>
  <c r="L134" i="1" s="1"/>
  <c r="CQ134" i="1"/>
  <c r="K134" i="1" s="1"/>
  <c r="CP134" i="1"/>
  <c r="CO134" i="1"/>
  <c r="I134" i="1" s="1"/>
  <c r="CN134" i="1"/>
  <c r="H134" i="1" s="1"/>
  <c r="CM134" i="1"/>
  <c r="G134" i="1" s="1"/>
  <c r="CL134" i="1"/>
  <c r="F134" i="1" s="1"/>
  <c r="CK134" i="1"/>
  <c r="E134" i="1" s="1"/>
  <c r="CJ134" i="1"/>
  <c r="D134" i="1" s="1"/>
  <c r="J134" i="1"/>
  <c r="CW133" i="1"/>
  <c r="Q133" i="1" s="1"/>
  <c r="CV133" i="1"/>
  <c r="P133" i="1" s="1"/>
  <c r="CU133" i="1"/>
  <c r="O133" i="1" s="1"/>
  <c r="CT133" i="1"/>
  <c r="N133" i="1" s="1"/>
  <c r="CS133" i="1"/>
  <c r="M133" i="1" s="1"/>
  <c r="CR133" i="1"/>
  <c r="L133" i="1" s="1"/>
  <c r="CQ133" i="1"/>
  <c r="K133" i="1" s="1"/>
  <c r="CP133" i="1"/>
  <c r="J133" i="1" s="1"/>
  <c r="CO133" i="1"/>
  <c r="I133" i="1" s="1"/>
  <c r="CN133" i="1"/>
  <c r="H133" i="1" s="1"/>
  <c r="CM133" i="1"/>
  <c r="G133" i="1" s="1"/>
  <c r="CL133" i="1"/>
  <c r="F133" i="1" s="1"/>
  <c r="CK133" i="1"/>
  <c r="E133" i="1" s="1"/>
  <c r="CJ133" i="1"/>
  <c r="D133" i="1" s="1"/>
  <c r="CW267" i="1"/>
  <c r="CV267" i="1"/>
  <c r="CU267" i="1"/>
  <c r="CT267" i="1"/>
  <c r="CS267" i="1"/>
  <c r="CR267" i="1"/>
  <c r="CQ267" i="1"/>
  <c r="CP267" i="1"/>
  <c r="CO267" i="1"/>
  <c r="CN267" i="1"/>
  <c r="CM267" i="1"/>
  <c r="CL267" i="1"/>
  <c r="CK267" i="1"/>
  <c r="CJ267" i="1"/>
  <c r="CW266" i="1"/>
  <c r="CV266" i="1"/>
  <c r="CU266" i="1"/>
  <c r="CT266" i="1"/>
  <c r="CS266" i="1"/>
  <c r="CR266" i="1"/>
  <c r="CQ266" i="1"/>
  <c r="CP266" i="1"/>
  <c r="CO266" i="1"/>
  <c r="CN266" i="1"/>
  <c r="CM266" i="1"/>
  <c r="CL266" i="1"/>
  <c r="CK266" i="1"/>
  <c r="CJ266" i="1"/>
  <c r="CW265" i="1"/>
  <c r="CV265" i="1"/>
  <c r="CU265" i="1"/>
  <c r="CT265" i="1"/>
  <c r="CS265" i="1"/>
  <c r="CR265" i="1"/>
  <c r="CQ265" i="1"/>
  <c r="CP265" i="1"/>
  <c r="CO265" i="1"/>
  <c r="CN265" i="1"/>
  <c r="CM265" i="1"/>
  <c r="CL265" i="1"/>
  <c r="CK265" i="1"/>
  <c r="CJ265" i="1"/>
  <c r="CW264" i="1"/>
  <c r="CV264" i="1"/>
  <c r="CU264" i="1"/>
  <c r="CT264" i="1"/>
  <c r="CS264" i="1"/>
  <c r="CR264" i="1"/>
  <c r="CQ264" i="1"/>
  <c r="CP264" i="1"/>
  <c r="CO264" i="1"/>
  <c r="CN264" i="1"/>
  <c r="CM264" i="1"/>
  <c r="CL264" i="1"/>
  <c r="CK264" i="1"/>
  <c r="CJ264" i="1"/>
  <c r="CW263" i="1"/>
  <c r="CV263" i="1"/>
  <c r="CU263" i="1"/>
  <c r="CT263" i="1"/>
  <c r="CS263" i="1"/>
  <c r="CR263" i="1"/>
  <c r="CQ263" i="1"/>
  <c r="CP263" i="1"/>
  <c r="CO263" i="1"/>
  <c r="CN263" i="1"/>
  <c r="CM263" i="1"/>
  <c r="CL263" i="1"/>
  <c r="CK263" i="1"/>
  <c r="CJ263" i="1"/>
  <c r="CW262" i="1"/>
  <c r="CV262" i="1"/>
  <c r="CU262" i="1"/>
  <c r="CT262" i="1"/>
  <c r="CS262" i="1"/>
  <c r="CR262" i="1"/>
  <c r="CQ262" i="1"/>
  <c r="CP262" i="1"/>
  <c r="CO262" i="1"/>
  <c r="CN262" i="1"/>
  <c r="CM262" i="1"/>
  <c r="CL262" i="1"/>
  <c r="CK262" i="1"/>
  <c r="CJ262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W259" i="1"/>
  <c r="CV259" i="1"/>
  <c r="CU259" i="1"/>
  <c r="CT259" i="1"/>
  <c r="CS259" i="1"/>
  <c r="CR259" i="1"/>
  <c r="CQ259" i="1"/>
  <c r="CP259" i="1"/>
  <c r="CO259" i="1"/>
  <c r="CN259" i="1"/>
  <c r="CM259" i="1"/>
  <c r="CL259" i="1"/>
  <c r="CK259" i="1"/>
  <c r="CJ259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W255" i="1"/>
  <c r="CV255" i="1"/>
  <c r="CU255" i="1"/>
  <c r="CT255" i="1"/>
  <c r="CS255" i="1"/>
  <c r="CR255" i="1"/>
  <c r="CQ255" i="1"/>
  <c r="CP255" i="1"/>
  <c r="CO255" i="1"/>
  <c r="CN255" i="1"/>
  <c r="CM255" i="1"/>
  <c r="CL255" i="1"/>
  <c r="CK255" i="1"/>
  <c r="CJ255" i="1"/>
  <c r="CW254" i="1"/>
  <c r="CV254" i="1"/>
  <c r="CU254" i="1"/>
  <c r="CT254" i="1"/>
  <c r="CS254" i="1"/>
  <c r="CR254" i="1"/>
  <c r="CQ254" i="1"/>
  <c r="CP254" i="1"/>
  <c r="CO254" i="1"/>
  <c r="CN254" i="1"/>
  <c r="CM254" i="1"/>
  <c r="CL254" i="1"/>
  <c r="CK254" i="1"/>
  <c r="CJ254" i="1"/>
  <c r="CW253" i="1"/>
  <c r="CV253" i="1"/>
  <c r="CU253" i="1"/>
  <c r="CT253" i="1"/>
  <c r="CS253" i="1"/>
  <c r="CR253" i="1"/>
  <c r="CQ253" i="1"/>
  <c r="CP253" i="1"/>
  <c r="CO253" i="1"/>
  <c r="CN253" i="1"/>
  <c r="CM253" i="1"/>
  <c r="CL253" i="1"/>
  <c r="CK253" i="1"/>
  <c r="CJ253" i="1"/>
  <c r="CW252" i="1"/>
  <c r="CV252" i="1"/>
  <c r="CU252" i="1"/>
  <c r="CT252" i="1"/>
  <c r="CS252" i="1"/>
  <c r="CR252" i="1"/>
  <c r="CQ252" i="1"/>
  <c r="CP252" i="1"/>
  <c r="CO252" i="1"/>
  <c r="CN252" i="1"/>
  <c r="CM252" i="1"/>
  <c r="CL252" i="1"/>
  <c r="CK252" i="1"/>
  <c r="CJ252" i="1"/>
  <c r="CW251" i="1"/>
  <c r="CV251" i="1"/>
  <c r="CU251" i="1"/>
  <c r="CT251" i="1"/>
  <c r="CS251" i="1"/>
  <c r="CR251" i="1"/>
  <c r="CQ251" i="1"/>
  <c r="CP251" i="1"/>
  <c r="CO251" i="1"/>
  <c r="CN251" i="1"/>
  <c r="CM251" i="1"/>
  <c r="CL251" i="1"/>
  <c r="CK251" i="1"/>
  <c r="CJ251" i="1"/>
  <c r="CW250" i="1"/>
  <c r="CV250" i="1"/>
  <c r="CU250" i="1"/>
  <c r="CT250" i="1"/>
  <c r="CS250" i="1"/>
  <c r="CR250" i="1"/>
  <c r="CQ250" i="1"/>
  <c r="CP250" i="1"/>
  <c r="CO250" i="1"/>
  <c r="CN250" i="1"/>
  <c r="CM250" i="1"/>
  <c r="CL250" i="1"/>
  <c r="CK250" i="1"/>
  <c r="CJ250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W247" i="1"/>
  <c r="CV247" i="1"/>
  <c r="CU247" i="1"/>
  <c r="CT247" i="1"/>
  <c r="CS247" i="1"/>
  <c r="CR247" i="1"/>
  <c r="CQ247" i="1"/>
  <c r="CP247" i="1"/>
  <c r="CO247" i="1"/>
  <c r="CN247" i="1"/>
  <c r="CM247" i="1"/>
  <c r="CL247" i="1"/>
  <c r="CK247" i="1"/>
  <c r="CJ247" i="1"/>
  <c r="CW246" i="1"/>
  <c r="CV246" i="1"/>
  <c r="CU246" i="1"/>
  <c r="CT246" i="1"/>
  <c r="CS246" i="1"/>
  <c r="CR246" i="1"/>
  <c r="CQ246" i="1"/>
  <c r="CP246" i="1"/>
  <c r="CO246" i="1"/>
  <c r="CN246" i="1"/>
  <c r="CM246" i="1"/>
  <c r="CL246" i="1"/>
  <c r="CK246" i="1"/>
  <c r="CJ246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W243" i="1"/>
  <c r="CV243" i="1"/>
  <c r="CU243" i="1"/>
  <c r="CT243" i="1"/>
  <c r="CS243" i="1"/>
  <c r="CR243" i="1"/>
  <c r="CQ243" i="1"/>
  <c r="CP243" i="1"/>
  <c r="CO243" i="1"/>
  <c r="CN243" i="1"/>
  <c r="CM243" i="1"/>
  <c r="CL243" i="1"/>
  <c r="CK243" i="1"/>
  <c r="CJ243" i="1"/>
  <c r="CW242" i="1"/>
  <c r="CV242" i="1"/>
  <c r="CU242" i="1"/>
  <c r="CT242" i="1"/>
  <c r="CS242" i="1"/>
  <c r="CR242" i="1"/>
  <c r="CQ242" i="1"/>
  <c r="CP242" i="1"/>
  <c r="CO242" i="1"/>
  <c r="CN242" i="1"/>
  <c r="CM242" i="1"/>
  <c r="CL242" i="1"/>
  <c r="CK242" i="1"/>
  <c r="CJ242" i="1"/>
  <c r="CW241" i="1"/>
  <c r="CV241" i="1"/>
  <c r="CU241" i="1"/>
  <c r="CT241" i="1"/>
  <c r="CS241" i="1"/>
  <c r="CR241" i="1"/>
  <c r="CQ241" i="1"/>
  <c r="CP241" i="1"/>
  <c r="CO241" i="1"/>
  <c r="CN241" i="1"/>
  <c r="CM241" i="1"/>
  <c r="CL241" i="1"/>
  <c r="CK241" i="1"/>
  <c r="CJ241" i="1"/>
  <c r="CW240" i="1"/>
  <c r="CV240" i="1"/>
  <c r="CU240" i="1"/>
  <c r="CT240" i="1"/>
  <c r="CS240" i="1"/>
  <c r="CR240" i="1"/>
  <c r="CQ240" i="1"/>
  <c r="CP240" i="1"/>
  <c r="CO240" i="1"/>
  <c r="CN240" i="1"/>
  <c r="CM240" i="1"/>
  <c r="CL240" i="1"/>
  <c r="CK240" i="1"/>
  <c r="CJ240" i="1"/>
  <c r="CW239" i="1"/>
  <c r="CV239" i="1"/>
  <c r="CU239" i="1"/>
  <c r="CT239" i="1"/>
  <c r="CS239" i="1"/>
  <c r="CR239" i="1"/>
  <c r="CQ239" i="1"/>
  <c r="CP239" i="1"/>
  <c r="CO239" i="1"/>
  <c r="CN239" i="1"/>
  <c r="CM239" i="1"/>
  <c r="CL239" i="1"/>
  <c r="CK239" i="1"/>
  <c r="CJ239" i="1"/>
  <c r="CW238" i="1"/>
  <c r="CV238" i="1"/>
  <c r="CU238" i="1"/>
  <c r="CT238" i="1"/>
  <c r="CS238" i="1"/>
  <c r="CR238" i="1"/>
  <c r="CQ238" i="1"/>
  <c r="CP238" i="1"/>
  <c r="CO238" i="1"/>
  <c r="CN238" i="1"/>
  <c r="CM238" i="1"/>
  <c r="CL238" i="1"/>
  <c r="CK238" i="1"/>
  <c r="CJ238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W235" i="1"/>
  <c r="CV235" i="1"/>
  <c r="CU235" i="1"/>
  <c r="CT235" i="1"/>
  <c r="CS235" i="1"/>
  <c r="CR235" i="1"/>
  <c r="CQ235" i="1"/>
  <c r="CP235" i="1"/>
  <c r="CO235" i="1"/>
  <c r="CN235" i="1"/>
  <c r="CM235" i="1"/>
  <c r="CL235" i="1"/>
  <c r="CK235" i="1"/>
  <c r="CJ235" i="1"/>
  <c r="CW234" i="1"/>
  <c r="CV234" i="1"/>
  <c r="CU234" i="1"/>
  <c r="CT234" i="1"/>
  <c r="CS234" i="1"/>
  <c r="CR234" i="1"/>
  <c r="CQ234" i="1"/>
  <c r="CP234" i="1"/>
  <c r="CO234" i="1"/>
  <c r="CN234" i="1"/>
  <c r="CM234" i="1"/>
  <c r="CL234" i="1"/>
  <c r="CK234" i="1"/>
  <c r="CJ234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W231" i="1"/>
  <c r="CV231" i="1"/>
  <c r="CU231" i="1"/>
  <c r="CT231" i="1"/>
  <c r="CS231" i="1"/>
  <c r="CR231" i="1"/>
  <c r="CQ231" i="1"/>
  <c r="CP231" i="1"/>
  <c r="CO231" i="1"/>
  <c r="CN231" i="1"/>
  <c r="CM231" i="1"/>
  <c r="CL231" i="1"/>
  <c r="CK231" i="1"/>
  <c r="CJ231" i="1"/>
  <c r="CW230" i="1"/>
  <c r="CV230" i="1"/>
  <c r="CU230" i="1"/>
  <c r="CT230" i="1"/>
  <c r="CS230" i="1"/>
  <c r="CR230" i="1"/>
  <c r="CQ230" i="1"/>
  <c r="CP230" i="1"/>
  <c r="CO230" i="1"/>
  <c r="CN230" i="1"/>
  <c r="CM230" i="1"/>
  <c r="CL230" i="1"/>
  <c r="CK230" i="1"/>
  <c r="CJ230" i="1"/>
  <c r="CW229" i="1"/>
  <c r="CV229" i="1"/>
  <c r="CU229" i="1"/>
  <c r="CT229" i="1"/>
  <c r="CS229" i="1"/>
  <c r="CR229" i="1"/>
  <c r="CQ229" i="1"/>
  <c r="CP229" i="1"/>
  <c r="CO229" i="1"/>
  <c r="CN229" i="1"/>
  <c r="CM229" i="1"/>
  <c r="CL229" i="1"/>
  <c r="CK229" i="1"/>
  <c r="CJ229" i="1"/>
  <c r="CW228" i="1"/>
  <c r="CV228" i="1"/>
  <c r="CU228" i="1"/>
  <c r="CT228" i="1"/>
  <c r="CS228" i="1"/>
  <c r="CR228" i="1"/>
  <c r="CQ228" i="1"/>
  <c r="CP228" i="1"/>
  <c r="CO228" i="1"/>
  <c r="CN228" i="1"/>
  <c r="CM228" i="1"/>
  <c r="CL228" i="1"/>
  <c r="CK228" i="1"/>
  <c r="CJ228" i="1"/>
  <c r="CW227" i="1"/>
  <c r="CV227" i="1"/>
  <c r="CU227" i="1"/>
  <c r="CT227" i="1"/>
  <c r="CS227" i="1"/>
  <c r="CR227" i="1"/>
  <c r="CQ227" i="1"/>
  <c r="CP227" i="1"/>
  <c r="CO227" i="1"/>
  <c r="CN227" i="1"/>
  <c r="CM227" i="1"/>
  <c r="CL227" i="1"/>
  <c r="CK227" i="1"/>
  <c r="CJ227" i="1"/>
  <c r="CW226" i="1"/>
  <c r="CV226" i="1"/>
  <c r="CU226" i="1"/>
  <c r="CT226" i="1"/>
  <c r="CS226" i="1"/>
  <c r="CR226" i="1"/>
  <c r="CQ226" i="1"/>
  <c r="CP226" i="1"/>
  <c r="CO226" i="1"/>
  <c r="CN226" i="1"/>
  <c r="CM226" i="1"/>
  <c r="CL226" i="1"/>
  <c r="CK226" i="1"/>
  <c r="CJ226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W223" i="1"/>
  <c r="CV223" i="1"/>
  <c r="CU223" i="1"/>
  <c r="CT223" i="1"/>
  <c r="CS223" i="1"/>
  <c r="CR223" i="1"/>
  <c r="CQ223" i="1"/>
  <c r="CP223" i="1"/>
  <c r="CO223" i="1"/>
  <c r="CN223" i="1"/>
  <c r="CM223" i="1"/>
  <c r="CL223" i="1"/>
  <c r="CK223" i="1"/>
  <c r="CJ223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CJ222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W219" i="1"/>
  <c r="CV219" i="1"/>
  <c r="CU219" i="1"/>
  <c r="CT219" i="1"/>
  <c r="CS219" i="1"/>
  <c r="CR219" i="1"/>
  <c r="CQ219" i="1"/>
  <c r="CP219" i="1"/>
  <c r="CO219" i="1"/>
  <c r="CN219" i="1"/>
  <c r="CM219" i="1"/>
  <c r="CL219" i="1"/>
  <c r="CK219" i="1"/>
  <c r="CJ219" i="1"/>
  <c r="CW218" i="1"/>
  <c r="CV218" i="1"/>
  <c r="CU218" i="1"/>
  <c r="CT218" i="1"/>
  <c r="CS218" i="1"/>
  <c r="CR218" i="1"/>
  <c r="CQ218" i="1"/>
  <c r="CP218" i="1"/>
  <c r="CO218" i="1"/>
  <c r="CN218" i="1"/>
  <c r="CM218" i="1"/>
  <c r="CL218" i="1"/>
  <c r="CK218" i="1"/>
  <c r="CJ218" i="1"/>
  <c r="CW217" i="1"/>
  <c r="CV217" i="1"/>
  <c r="CU217" i="1"/>
  <c r="CT217" i="1"/>
  <c r="CS217" i="1"/>
  <c r="CR217" i="1"/>
  <c r="CQ217" i="1"/>
  <c r="CP217" i="1"/>
  <c r="CO217" i="1"/>
  <c r="CN217" i="1"/>
  <c r="CM217" i="1"/>
  <c r="CL217" i="1"/>
  <c r="CK217" i="1"/>
  <c r="CJ217" i="1"/>
  <c r="CW216" i="1"/>
  <c r="CV216" i="1"/>
  <c r="CU216" i="1"/>
  <c r="CT216" i="1"/>
  <c r="CS216" i="1"/>
  <c r="CR216" i="1"/>
  <c r="CQ216" i="1"/>
  <c r="CP216" i="1"/>
  <c r="CO216" i="1"/>
  <c r="CN216" i="1"/>
  <c r="CM216" i="1"/>
  <c r="CL216" i="1"/>
  <c r="CK216" i="1"/>
  <c r="CJ216" i="1"/>
  <c r="CW215" i="1"/>
  <c r="CV215" i="1"/>
  <c r="CU215" i="1"/>
  <c r="CT215" i="1"/>
  <c r="CS215" i="1"/>
  <c r="CR215" i="1"/>
  <c r="CQ215" i="1"/>
  <c r="CP215" i="1"/>
  <c r="CO215" i="1"/>
  <c r="CN215" i="1"/>
  <c r="CM215" i="1"/>
  <c r="CL215" i="1"/>
  <c r="CK215" i="1"/>
  <c r="CJ215" i="1"/>
  <c r="CW214" i="1"/>
  <c r="CV214" i="1"/>
  <c r="CU214" i="1"/>
  <c r="CT214" i="1"/>
  <c r="CS214" i="1"/>
  <c r="CR214" i="1"/>
  <c r="CQ214" i="1"/>
  <c r="CP214" i="1"/>
  <c r="CO214" i="1"/>
  <c r="CN214" i="1"/>
  <c r="CM214" i="1"/>
  <c r="CL214" i="1"/>
  <c r="CK214" i="1"/>
  <c r="CJ214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W211" i="1"/>
  <c r="CV211" i="1"/>
  <c r="CU211" i="1"/>
  <c r="CT211" i="1"/>
  <c r="CS211" i="1"/>
  <c r="CR211" i="1"/>
  <c r="CQ211" i="1"/>
  <c r="CP211" i="1"/>
  <c r="CO211" i="1"/>
  <c r="CN211" i="1"/>
  <c r="CM211" i="1"/>
  <c r="CL211" i="1"/>
  <c r="CK211" i="1"/>
  <c r="CJ211" i="1"/>
  <c r="CW210" i="1"/>
  <c r="CV210" i="1"/>
  <c r="CU210" i="1"/>
  <c r="CT210" i="1"/>
  <c r="CS210" i="1"/>
  <c r="CR210" i="1"/>
  <c r="CQ210" i="1"/>
  <c r="CP210" i="1"/>
  <c r="CO210" i="1"/>
  <c r="CN210" i="1"/>
  <c r="CM210" i="1"/>
  <c r="CL210" i="1"/>
  <c r="CK210" i="1"/>
  <c r="CJ210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W207" i="1"/>
  <c r="CV207" i="1"/>
  <c r="CU207" i="1"/>
  <c r="CT207" i="1"/>
  <c r="CS207" i="1"/>
  <c r="CR207" i="1"/>
  <c r="CQ207" i="1"/>
  <c r="CP207" i="1"/>
  <c r="CO207" i="1"/>
  <c r="CN207" i="1"/>
  <c r="CM207" i="1"/>
  <c r="CL207" i="1"/>
  <c r="CK207" i="1"/>
  <c r="CJ207" i="1"/>
  <c r="CW206" i="1"/>
  <c r="CV206" i="1"/>
  <c r="CU206" i="1"/>
  <c r="CT206" i="1"/>
  <c r="CS206" i="1"/>
  <c r="CR206" i="1"/>
  <c r="CQ206" i="1"/>
  <c r="CP206" i="1"/>
  <c r="CO206" i="1"/>
  <c r="CN206" i="1"/>
  <c r="CM206" i="1"/>
  <c r="CL206" i="1"/>
  <c r="CK206" i="1"/>
  <c r="CJ206" i="1"/>
  <c r="CW205" i="1"/>
  <c r="CV205" i="1"/>
  <c r="CU205" i="1"/>
  <c r="CT205" i="1"/>
  <c r="CS205" i="1"/>
  <c r="CR205" i="1"/>
  <c r="CQ205" i="1"/>
  <c r="CP205" i="1"/>
  <c r="CO205" i="1"/>
  <c r="CN205" i="1"/>
  <c r="CM205" i="1"/>
  <c r="CL205" i="1"/>
  <c r="CK205" i="1"/>
  <c r="CJ205" i="1"/>
  <c r="CW204" i="1"/>
  <c r="CV204" i="1"/>
  <c r="CU204" i="1"/>
  <c r="CT204" i="1"/>
  <c r="CS204" i="1"/>
  <c r="CR204" i="1"/>
  <c r="CQ204" i="1"/>
  <c r="CP204" i="1"/>
  <c r="CO204" i="1"/>
  <c r="CN204" i="1"/>
  <c r="CM204" i="1"/>
  <c r="CL204" i="1"/>
  <c r="CK204" i="1"/>
  <c r="CJ204" i="1"/>
  <c r="CW203" i="1"/>
  <c r="CV203" i="1"/>
  <c r="CU203" i="1"/>
  <c r="CT203" i="1"/>
  <c r="CS203" i="1"/>
  <c r="CR203" i="1"/>
  <c r="CQ203" i="1"/>
  <c r="CP203" i="1"/>
  <c r="CO203" i="1"/>
  <c r="CN203" i="1"/>
  <c r="CM203" i="1"/>
  <c r="CL203" i="1"/>
  <c r="CK203" i="1"/>
  <c r="CJ203" i="1"/>
  <c r="CW202" i="1"/>
  <c r="CV202" i="1"/>
  <c r="CU202" i="1"/>
  <c r="CT202" i="1"/>
  <c r="CS202" i="1"/>
  <c r="CR202" i="1"/>
  <c r="CQ202" i="1"/>
  <c r="CP202" i="1"/>
  <c r="CO202" i="1"/>
  <c r="CN202" i="1"/>
  <c r="CM202" i="1"/>
  <c r="CL202" i="1"/>
  <c r="CK202" i="1"/>
  <c r="CJ202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W199" i="1"/>
  <c r="CV199" i="1"/>
  <c r="CU199" i="1"/>
  <c r="CT199" i="1"/>
  <c r="CS199" i="1"/>
  <c r="CR199" i="1"/>
  <c r="CQ199" i="1"/>
  <c r="CP199" i="1"/>
  <c r="CO199" i="1"/>
  <c r="CN199" i="1"/>
  <c r="CM199" i="1"/>
  <c r="CL199" i="1"/>
  <c r="CK199" i="1"/>
  <c r="CJ199" i="1"/>
  <c r="CW198" i="1"/>
  <c r="CV198" i="1"/>
  <c r="CU198" i="1"/>
  <c r="CT198" i="1"/>
  <c r="CS198" i="1"/>
  <c r="CR198" i="1"/>
  <c r="CQ198" i="1"/>
  <c r="CP198" i="1"/>
  <c r="CO198" i="1"/>
  <c r="CN198" i="1"/>
  <c r="CM198" i="1"/>
  <c r="CL198" i="1"/>
  <c r="CK198" i="1"/>
  <c r="CJ198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W195" i="1"/>
  <c r="CV195" i="1"/>
  <c r="CU195" i="1"/>
  <c r="CT195" i="1"/>
  <c r="CS195" i="1"/>
  <c r="CR195" i="1"/>
  <c r="CQ195" i="1"/>
  <c r="CP195" i="1"/>
  <c r="CO195" i="1"/>
  <c r="CN195" i="1"/>
  <c r="CM195" i="1"/>
  <c r="CL195" i="1"/>
  <c r="CK195" i="1"/>
  <c r="CJ195" i="1"/>
  <c r="CW193" i="1"/>
  <c r="CV193" i="1"/>
  <c r="CU193" i="1"/>
  <c r="CT193" i="1"/>
  <c r="CS193" i="1"/>
  <c r="CR193" i="1"/>
  <c r="CQ193" i="1"/>
  <c r="CP193" i="1"/>
  <c r="CO193" i="1"/>
  <c r="CN193" i="1"/>
  <c r="CM193" i="1"/>
  <c r="CL193" i="1"/>
  <c r="CK193" i="1"/>
  <c r="CJ193" i="1"/>
  <c r="CW192" i="1"/>
  <c r="CV192" i="1"/>
  <c r="CU192" i="1"/>
  <c r="CT192" i="1"/>
  <c r="CS192" i="1"/>
  <c r="CR192" i="1"/>
  <c r="CQ192" i="1"/>
  <c r="CP192" i="1"/>
  <c r="CO192" i="1"/>
  <c r="CN192" i="1"/>
  <c r="CM192" i="1"/>
  <c r="CL192" i="1"/>
  <c r="CK192" i="1"/>
  <c r="CJ192" i="1"/>
  <c r="CW191" i="1"/>
  <c r="CV191" i="1"/>
  <c r="CU191" i="1"/>
  <c r="CT191" i="1"/>
  <c r="CS191" i="1"/>
  <c r="CR191" i="1"/>
  <c r="CQ191" i="1"/>
  <c r="CP191" i="1"/>
  <c r="CO191" i="1"/>
  <c r="CN191" i="1"/>
  <c r="CM191" i="1"/>
  <c r="CL191" i="1"/>
  <c r="CK191" i="1"/>
  <c r="CJ191" i="1"/>
  <c r="CW190" i="1"/>
  <c r="CV190" i="1"/>
  <c r="CU190" i="1"/>
  <c r="CT190" i="1"/>
  <c r="CS190" i="1"/>
  <c r="CR190" i="1"/>
  <c r="CQ190" i="1"/>
  <c r="CP190" i="1"/>
  <c r="CO190" i="1"/>
  <c r="CN190" i="1"/>
  <c r="CM190" i="1"/>
  <c r="CL190" i="1"/>
  <c r="CK190" i="1"/>
  <c r="CJ190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W187" i="1"/>
  <c r="CV187" i="1"/>
  <c r="CU187" i="1"/>
  <c r="CT187" i="1"/>
  <c r="CS187" i="1"/>
  <c r="CR187" i="1"/>
  <c r="CQ187" i="1"/>
  <c r="CP187" i="1"/>
  <c r="CO187" i="1"/>
  <c r="CN187" i="1"/>
  <c r="CM187" i="1"/>
  <c r="CL187" i="1"/>
  <c r="CK187" i="1"/>
  <c r="CJ187" i="1"/>
  <c r="CW186" i="1"/>
  <c r="CV186" i="1"/>
  <c r="CU186" i="1"/>
  <c r="CT186" i="1"/>
  <c r="CS186" i="1"/>
  <c r="CR186" i="1"/>
  <c r="CQ186" i="1"/>
  <c r="CP186" i="1"/>
  <c r="CO186" i="1"/>
  <c r="CN186" i="1"/>
  <c r="CM186" i="1"/>
  <c r="CL186" i="1"/>
  <c r="CK186" i="1"/>
  <c r="CJ186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W183" i="1"/>
  <c r="CV183" i="1"/>
  <c r="CU183" i="1"/>
  <c r="CT183" i="1"/>
  <c r="CS183" i="1"/>
  <c r="CR183" i="1"/>
  <c r="CQ183" i="1"/>
  <c r="CP183" i="1"/>
  <c r="CO183" i="1"/>
  <c r="CN183" i="1"/>
  <c r="CM183" i="1"/>
  <c r="CL183" i="1"/>
  <c r="CK183" i="1"/>
  <c r="CJ183" i="1"/>
  <c r="CW182" i="1"/>
  <c r="CV182" i="1"/>
  <c r="CU182" i="1"/>
  <c r="CT182" i="1"/>
  <c r="CS182" i="1"/>
  <c r="CR182" i="1"/>
  <c r="CQ182" i="1"/>
  <c r="CP182" i="1"/>
  <c r="CO182" i="1"/>
  <c r="CN182" i="1"/>
  <c r="CM182" i="1"/>
  <c r="CL182" i="1"/>
  <c r="CK182" i="1"/>
  <c r="CJ182" i="1"/>
  <c r="CW181" i="1"/>
  <c r="CV181" i="1"/>
  <c r="CU181" i="1"/>
  <c r="CT181" i="1"/>
  <c r="CS181" i="1"/>
  <c r="CR181" i="1"/>
  <c r="CQ181" i="1"/>
  <c r="CP181" i="1"/>
  <c r="CO181" i="1"/>
  <c r="CN181" i="1"/>
  <c r="CM181" i="1"/>
  <c r="CL181" i="1"/>
  <c r="CK181" i="1"/>
  <c r="CJ181" i="1"/>
  <c r="CW180" i="1"/>
  <c r="CV180" i="1"/>
  <c r="CU180" i="1"/>
  <c r="CT180" i="1"/>
  <c r="CS180" i="1"/>
  <c r="CR180" i="1"/>
  <c r="CQ180" i="1"/>
  <c r="CP180" i="1"/>
  <c r="CO180" i="1"/>
  <c r="CN180" i="1"/>
  <c r="CM180" i="1"/>
  <c r="CL180" i="1"/>
  <c r="CK180" i="1"/>
  <c r="CJ180" i="1"/>
  <c r="CW179" i="1"/>
  <c r="CV179" i="1"/>
  <c r="CU179" i="1"/>
  <c r="CT179" i="1"/>
  <c r="CS179" i="1"/>
  <c r="CR179" i="1"/>
  <c r="CQ179" i="1"/>
  <c r="CP179" i="1"/>
  <c r="CO179" i="1"/>
  <c r="CN179" i="1"/>
  <c r="CM179" i="1"/>
  <c r="CL179" i="1"/>
  <c r="CK179" i="1"/>
  <c r="CJ179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W175" i="1"/>
  <c r="CV175" i="1"/>
  <c r="CU175" i="1"/>
  <c r="CT175" i="1"/>
  <c r="CS175" i="1"/>
  <c r="CR175" i="1"/>
  <c r="CQ175" i="1"/>
  <c r="CP175" i="1"/>
  <c r="CO175" i="1"/>
  <c r="CN175" i="1"/>
  <c r="CM175" i="1"/>
  <c r="CL175" i="1"/>
  <c r="CK175" i="1"/>
  <c r="CJ175" i="1"/>
  <c r="CW174" i="1"/>
  <c r="CV174" i="1"/>
  <c r="CU174" i="1"/>
  <c r="CT174" i="1"/>
  <c r="CS174" i="1"/>
  <c r="CR174" i="1"/>
  <c r="CQ174" i="1"/>
  <c r="CP174" i="1"/>
  <c r="CO174" i="1"/>
  <c r="CN174" i="1"/>
  <c r="CM174" i="1"/>
  <c r="CL174" i="1"/>
  <c r="CK174" i="1"/>
  <c r="CJ174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W171" i="1"/>
  <c r="CV171" i="1"/>
  <c r="CU171" i="1"/>
  <c r="CT171" i="1"/>
  <c r="CS171" i="1"/>
  <c r="CR171" i="1"/>
  <c r="CQ171" i="1"/>
  <c r="CP171" i="1"/>
  <c r="CO171" i="1"/>
  <c r="CN171" i="1"/>
  <c r="CM171" i="1"/>
  <c r="CL171" i="1"/>
  <c r="CK171" i="1"/>
  <c r="CJ171" i="1"/>
  <c r="CW170" i="1"/>
  <c r="CV170" i="1"/>
  <c r="CU170" i="1"/>
  <c r="CT170" i="1"/>
  <c r="CS170" i="1"/>
  <c r="CR170" i="1"/>
  <c r="CQ170" i="1"/>
  <c r="CP170" i="1"/>
  <c r="CO170" i="1"/>
  <c r="CN170" i="1"/>
  <c r="CM170" i="1"/>
  <c r="CL170" i="1"/>
  <c r="CK170" i="1"/>
  <c r="CJ170" i="1"/>
  <c r="CW169" i="1"/>
  <c r="CV169" i="1"/>
  <c r="CU169" i="1"/>
  <c r="CT169" i="1"/>
  <c r="CS169" i="1"/>
  <c r="CR169" i="1"/>
  <c r="CQ169" i="1"/>
  <c r="CP169" i="1"/>
  <c r="CO169" i="1"/>
  <c r="CN169" i="1"/>
  <c r="CM169" i="1"/>
  <c r="CL169" i="1"/>
  <c r="CK169" i="1"/>
  <c r="CJ169" i="1"/>
  <c r="CW168" i="1"/>
  <c r="CV168" i="1"/>
  <c r="CU168" i="1"/>
  <c r="CT168" i="1"/>
  <c r="CS168" i="1"/>
  <c r="CR168" i="1"/>
  <c r="CQ168" i="1"/>
  <c r="CP168" i="1"/>
  <c r="CO168" i="1"/>
  <c r="CN168" i="1"/>
  <c r="CM168" i="1"/>
  <c r="CL168" i="1"/>
  <c r="CK168" i="1"/>
  <c r="CJ168" i="1"/>
  <c r="CW167" i="1"/>
  <c r="CV167" i="1"/>
  <c r="CU167" i="1"/>
  <c r="CT167" i="1"/>
  <c r="CS167" i="1"/>
  <c r="CR167" i="1"/>
  <c r="CQ167" i="1"/>
  <c r="CP167" i="1"/>
  <c r="CO167" i="1"/>
  <c r="CN167" i="1"/>
  <c r="CM167" i="1"/>
  <c r="CL167" i="1"/>
  <c r="CK167" i="1"/>
  <c r="CJ167" i="1"/>
  <c r="CW166" i="1"/>
  <c r="CV166" i="1"/>
  <c r="CU166" i="1"/>
  <c r="CT166" i="1"/>
  <c r="CS166" i="1"/>
  <c r="CR166" i="1"/>
  <c r="CQ166" i="1"/>
  <c r="CP166" i="1"/>
  <c r="CO166" i="1"/>
  <c r="CN166" i="1"/>
  <c r="CM166" i="1"/>
  <c r="CL166" i="1"/>
  <c r="CK166" i="1"/>
  <c r="CJ166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W163" i="1"/>
  <c r="CV163" i="1"/>
  <c r="CU163" i="1"/>
  <c r="CT163" i="1"/>
  <c r="CS163" i="1"/>
  <c r="CR163" i="1"/>
  <c r="CQ163" i="1"/>
  <c r="CP163" i="1"/>
  <c r="CO163" i="1"/>
  <c r="CN163" i="1"/>
  <c r="CM163" i="1"/>
  <c r="CL163" i="1"/>
  <c r="CK163" i="1"/>
  <c r="CJ163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L157" i="1"/>
  <c r="CW155" i="1"/>
  <c r="CV155" i="1"/>
  <c r="CU155" i="1"/>
  <c r="CT155" i="1"/>
  <c r="CS155" i="1"/>
  <c r="CR155" i="1"/>
  <c r="CQ155" i="1"/>
  <c r="CP155" i="1"/>
  <c r="CO155" i="1"/>
  <c r="CN155" i="1"/>
  <c r="CM155" i="1"/>
  <c r="CL155" i="1"/>
  <c r="CK155" i="1"/>
  <c r="CJ155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W147" i="1"/>
  <c r="CV147" i="1"/>
  <c r="CU147" i="1"/>
  <c r="CT147" i="1"/>
  <c r="CS147" i="1"/>
  <c r="CR147" i="1"/>
  <c r="CQ147" i="1"/>
  <c r="CP147" i="1"/>
  <c r="CO147" i="1"/>
  <c r="CN147" i="1"/>
  <c r="CM147" i="1"/>
  <c r="CL147" i="1"/>
  <c r="CK147" i="1"/>
  <c r="CJ147" i="1"/>
  <c r="CW143" i="1"/>
  <c r="CV143" i="1"/>
  <c r="CU143" i="1"/>
  <c r="CT143" i="1"/>
  <c r="CS143" i="1"/>
  <c r="CR143" i="1"/>
  <c r="CQ143" i="1"/>
  <c r="CP143" i="1"/>
  <c r="CO143" i="1"/>
  <c r="CN143" i="1"/>
  <c r="CM143" i="1"/>
  <c r="CL143" i="1"/>
  <c r="CK143" i="1"/>
  <c r="CJ143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W139" i="1"/>
  <c r="CV139" i="1"/>
  <c r="CU139" i="1"/>
  <c r="CT139" i="1"/>
  <c r="CS139" i="1"/>
  <c r="CR139" i="1"/>
  <c r="CQ139" i="1"/>
  <c r="CP139" i="1"/>
  <c r="CO139" i="1"/>
  <c r="CN139" i="1"/>
  <c r="CM139" i="1"/>
  <c r="CL139" i="1"/>
  <c r="CK139" i="1"/>
  <c r="CJ139" i="1"/>
  <c r="CW138" i="1"/>
  <c r="CV138" i="1"/>
  <c r="CU138" i="1"/>
  <c r="CT138" i="1"/>
  <c r="CS138" i="1"/>
  <c r="CR138" i="1"/>
  <c r="CQ138" i="1"/>
  <c r="CP138" i="1"/>
  <c r="CO138" i="1"/>
  <c r="CN138" i="1"/>
  <c r="CM138" i="1"/>
  <c r="CL138" i="1"/>
  <c r="CK138" i="1"/>
  <c r="CJ138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W135" i="1"/>
  <c r="CV135" i="1"/>
  <c r="CU135" i="1"/>
  <c r="CT135" i="1"/>
  <c r="CS135" i="1"/>
  <c r="CR135" i="1"/>
  <c r="CQ135" i="1"/>
  <c r="CP135" i="1"/>
  <c r="CO135" i="1"/>
  <c r="CN135" i="1"/>
  <c r="CM135" i="1"/>
  <c r="CL135" i="1"/>
  <c r="CK135" i="1"/>
  <c r="CJ135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W127" i="1"/>
  <c r="CV127" i="1"/>
  <c r="CU127" i="1"/>
  <c r="CT127" i="1"/>
  <c r="CS127" i="1"/>
  <c r="CR127" i="1"/>
  <c r="CQ127" i="1"/>
  <c r="CP127" i="1"/>
  <c r="CO127" i="1"/>
  <c r="CN127" i="1"/>
  <c r="CM127" i="1"/>
  <c r="CL127" i="1"/>
  <c r="CK127" i="1"/>
  <c r="CJ127" i="1"/>
  <c r="CW126" i="1"/>
  <c r="CV126" i="1"/>
  <c r="CU126" i="1"/>
  <c r="CT126" i="1"/>
  <c r="CS126" i="1"/>
  <c r="CR126" i="1"/>
  <c r="CQ126" i="1"/>
  <c r="CP126" i="1"/>
  <c r="CO126" i="1"/>
  <c r="CN126" i="1"/>
  <c r="CM126" i="1"/>
  <c r="CL126" i="1"/>
  <c r="CK126" i="1"/>
  <c r="CJ126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W123" i="1"/>
  <c r="CV123" i="1"/>
  <c r="CU123" i="1"/>
  <c r="CT123" i="1"/>
  <c r="CS123" i="1"/>
  <c r="CR123" i="1"/>
  <c r="CQ123" i="1"/>
  <c r="CP123" i="1"/>
  <c r="CO123" i="1"/>
  <c r="CN123" i="1"/>
  <c r="CM123" i="1"/>
  <c r="CL123" i="1"/>
  <c r="CK123" i="1"/>
  <c r="CJ123" i="1"/>
  <c r="CW122" i="1"/>
  <c r="CV122" i="1"/>
  <c r="CU122" i="1"/>
  <c r="CT122" i="1"/>
  <c r="CS122" i="1"/>
  <c r="CR122" i="1"/>
  <c r="CQ122" i="1"/>
  <c r="CP122" i="1"/>
  <c r="CO122" i="1"/>
  <c r="CN122" i="1"/>
  <c r="CM122" i="1"/>
  <c r="CL122" i="1"/>
  <c r="CK122" i="1"/>
  <c r="CJ122" i="1"/>
  <c r="CW121" i="1"/>
  <c r="CV121" i="1"/>
  <c r="CU121" i="1"/>
  <c r="CT121" i="1"/>
  <c r="CS121" i="1"/>
  <c r="CR121" i="1"/>
  <c r="CQ121" i="1"/>
  <c r="CP121" i="1"/>
  <c r="CO121" i="1"/>
  <c r="CN121" i="1"/>
  <c r="CM121" i="1"/>
  <c r="CL121" i="1"/>
  <c r="CK121" i="1"/>
  <c r="CJ121" i="1"/>
  <c r="CW120" i="1"/>
  <c r="CV120" i="1"/>
  <c r="CU120" i="1"/>
  <c r="CT120" i="1"/>
  <c r="CS120" i="1"/>
  <c r="CR120" i="1"/>
  <c r="CQ120" i="1"/>
  <c r="CP120" i="1"/>
  <c r="CO120" i="1"/>
  <c r="CN120" i="1"/>
  <c r="CM120" i="1"/>
  <c r="CL120" i="1"/>
  <c r="CK120" i="1"/>
  <c r="CJ120" i="1"/>
  <c r="CW119" i="1"/>
  <c r="CV119" i="1"/>
  <c r="CU119" i="1"/>
  <c r="CT119" i="1"/>
  <c r="CS119" i="1"/>
  <c r="CR119" i="1"/>
  <c r="CQ119" i="1"/>
  <c r="CP119" i="1"/>
  <c r="CO119" i="1"/>
  <c r="CN119" i="1"/>
  <c r="CM119" i="1"/>
  <c r="CL119" i="1"/>
  <c r="CK119" i="1"/>
  <c r="CJ119" i="1"/>
  <c r="CW118" i="1"/>
  <c r="CV118" i="1"/>
  <c r="CU118" i="1"/>
  <c r="CT118" i="1"/>
  <c r="CS118" i="1"/>
  <c r="CR118" i="1"/>
  <c r="CQ118" i="1"/>
  <c r="CP118" i="1"/>
  <c r="CO118" i="1"/>
  <c r="CN118" i="1"/>
  <c r="CM118" i="1"/>
  <c r="CL118" i="1"/>
  <c r="CK118" i="1"/>
  <c r="CJ118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W115" i="1"/>
  <c r="CV115" i="1"/>
  <c r="CU115" i="1"/>
  <c r="CT115" i="1"/>
  <c r="CS115" i="1"/>
  <c r="CR115" i="1"/>
  <c r="CQ115" i="1"/>
  <c r="CP115" i="1"/>
  <c r="CO115" i="1"/>
  <c r="CN115" i="1"/>
  <c r="CM115" i="1"/>
  <c r="CL115" i="1"/>
  <c r="CK115" i="1"/>
  <c r="CJ115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W110" i="1"/>
  <c r="CV110" i="1"/>
  <c r="CU110" i="1"/>
  <c r="CT110" i="1"/>
  <c r="CS110" i="1"/>
  <c r="CR110" i="1"/>
  <c r="CQ110" i="1"/>
  <c r="CP110" i="1"/>
  <c r="CO110" i="1"/>
  <c r="CN110" i="1"/>
  <c r="CM110" i="1"/>
  <c r="CL110" i="1"/>
  <c r="CK110" i="1"/>
  <c r="CJ110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W108" i="1"/>
  <c r="CV108" i="1"/>
  <c r="CU108" i="1"/>
  <c r="CT108" i="1"/>
  <c r="CS108" i="1"/>
  <c r="CR108" i="1"/>
  <c r="CQ108" i="1"/>
  <c r="CP108" i="1"/>
  <c r="CO108" i="1"/>
  <c r="CN108" i="1"/>
  <c r="CM108" i="1"/>
  <c r="CL108" i="1"/>
  <c r="CK108" i="1"/>
  <c r="CJ108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W106" i="1"/>
  <c r="CV106" i="1"/>
  <c r="CU106" i="1"/>
  <c r="CT106" i="1"/>
  <c r="CS106" i="1"/>
  <c r="CR106" i="1"/>
  <c r="CQ106" i="1"/>
  <c r="CP106" i="1"/>
  <c r="CO106" i="1"/>
  <c r="CN106" i="1"/>
  <c r="CM106" i="1"/>
  <c r="CL106" i="1"/>
  <c r="CK106" i="1"/>
  <c r="CJ106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W103" i="1"/>
  <c r="CV103" i="1"/>
  <c r="CU103" i="1"/>
  <c r="CT103" i="1"/>
  <c r="CS103" i="1"/>
  <c r="CR103" i="1"/>
  <c r="CQ103" i="1"/>
  <c r="CP103" i="1"/>
  <c r="CO103" i="1"/>
  <c r="CN103" i="1"/>
  <c r="CM103" i="1"/>
  <c r="CL103" i="1"/>
  <c r="CK103" i="1"/>
  <c r="CJ103" i="1"/>
  <c r="CW102" i="1"/>
  <c r="CV102" i="1"/>
  <c r="CU102" i="1"/>
  <c r="CT102" i="1"/>
  <c r="CS102" i="1"/>
  <c r="CR102" i="1"/>
  <c r="CQ102" i="1"/>
  <c r="CP102" i="1"/>
  <c r="CO102" i="1"/>
  <c r="CN102" i="1"/>
  <c r="CM102" i="1"/>
  <c r="CL102" i="1"/>
  <c r="CK102" i="1"/>
  <c r="CJ102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W99" i="1"/>
  <c r="CV99" i="1"/>
  <c r="CU99" i="1"/>
  <c r="CT99" i="1"/>
  <c r="CS99" i="1"/>
  <c r="CR99" i="1"/>
  <c r="CQ99" i="1"/>
  <c r="CP99" i="1"/>
  <c r="CO99" i="1"/>
  <c r="CN99" i="1"/>
  <c r="CM99" i="1"/>
  <c r="CL99" i="1"/>
  <c r="CK99" i="1"/>
  <c r="CJ99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W96" i="1"/>
  <c r="CV96" i="1"/>
  <c r="CU96" i="1"/>
  <c r="CT96" i="1"/>
  <c r="CS96" i="1"/>
  <c r="CR96" i="1"/>
  <c r="CQ96" i="1"/>
  <c r="CP96" i="1"/>
  <c r="CO96" i="1"/>
  <c r="CN96" i="1"/>
  <c r="CM96" i="1"/>
  <c r="CL96" i="1"/>
  <c r="CK96" i="1"/>
  <c r="CJ96" i="1"/>
  <c r="CW95" i="1"/>
  <c r="CV95" i="1"/>
  <c r="CU95" i="1"/>
  <c r="CT95" i="1"/>
  <c r="CS95" i="1"/>
  <c r="CR95" i="1"/>
  <c r="CQ95" i="1"/>
  <c r="CP95" i="1"/>
  <c r="CO95" i="1"/>
  <c r="CN95" i="1"/>
  <c r="CM95" i="1"/>
  <c r="CL95" i="1"/>
  <c r="CK95" i="1"/>
  <c r="CJ95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W87" i="1"/>
  <c r="CV87" i="1"/>
  <c r="CU87" i="1"/>
  <c r="CT87" i="1"/>
  <c r="CS87" i="1"/>
  <c r="CR87" i="1"/>
  <c r="CQ87" i="1"/>
  <c r="CP87" i="1"/>
  <c r="CO87" i="1"/>
  <c r="CN87" i="1"/>
  <c r="CM87" i="1"/>
  <c r="CL87" i="1"/>
  <c r="CK87" i="1"/>
  <c r="CJ87" i="1"/>
  <c r="CW86" i="1"/>
  <c r="CV86" i="1"/>
  <c r="CU86" i="1"/>
  <c r="CT86" i="1"/>
  <c r="CS86" i="1"/>
  <c r="CR86" i="1"/>
  <c r="CQ86" i="1"/>
  <c r="CP86" i="1"/>
  <c r="CO86" i="1"/>
  <c r="CN86" i="1"/>
  <c r="CM86" i="1"/>
  <c r="CL86" i="1"/>
  <c r="CK86" i="1"/>
  <c r="CJ86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W84" i="1"/>
  <c r="CV84" i="1"/>
  <c r="CU84" i="1"/>
  <c r="CT84" i="1"/>
  <c r="CS84" i="1"/>
  <c r="CR84" i="1"/>
  <c r="CQ84" i="1"/>
  <c r="CP84" i="1"/>
  <c r="CO84" i="1"/>
  <c r="CN84" i="1"/>
  <c r="CM84" i="1"/>
  <c r="CL84" i="1"/>
  <c r="CK84" i="1"/>
  <c r="CJ84" i="1"/>
  <c r="CW83" i="1"/>
  <c r="CV83" i="1"/>
  <c r="CU83" i="1"/>
  <c r="CT83" i="1"/>
  <c r="CS83" i="1"/>
  <c r="CR83" i="1"/>
  <c r="CQ83" i="1"/>
  <c r="CP83" i="1"/>
  <c r="CO83" i="1"/>
  <c r="CN83" i="1"/>
  <c r="CM83" i="1"/>
  <c r="CL83" i="1"/>
  <c r="CK83" i="1"/>
  <c r="CJ83" i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W78" i="1"/>
  <c r="CV78" i="1"/>
  <c r="CU78" i="1"/>
  <c r="CT78" i="1"/>
  <c r="CS78" i="1"/>
  <c r="CR78" i="1"/>
  <c r="CQ78" i="1"/>
  <c r="CP78" i="1"/>
  <c r="CO78" i="1"/>
  <c r="CN78" i="1"/>
  <c r="CM78" i="1"/>
  <c r="CL78" i="1"/>
  <c r="CK78" i="1"/>
  <c r="CJ78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W74" i="1"/>
  <c r="CV74" i="1"/>
  <c r="CU74" i="1"/>
  <c r="CT74" i="1"/>
  <c r="CS74" i="1"/>
  <c r="CR74" i="1"/>
  <c r="CQ74" i="1"/>
  <c r="CP74" i="1"/>
  <c r="CO74" i="1"/>
  <c r="CN74" i="1"/>
  <c r="CM74" i="1"/>
  <c r="CL74" i="1"/>
  <c r="CK74" i="1"/>
  <c r="CJ74" i="1"/>
  <c r="CW73" i="1"/>
  <c r="CV73" i="1"/>
  <c r="CU73" i="1"/>
  <c r="CT73" i="1"/>
  <c r="CS73" i="1"/>
  <c r="CR73" i="1"/>
  <c r="CQ73" i="1"/>
  <c r="CP73" i="1"/>
  <c r="CO73" i="1"/>
  <c r="CN73" i="1"/>
  <c r="CM73" i="1"/>
  <c r="CL73" i="1"/>
  <c r="CK73" i="1"/>
  <c r="CJ73" i="1"/>
  <c r="CW72" i="1"/>
  <c r="CV72" i="1"/>
  <c r="CU72" i="1"/>
  <c r="CT72" i="1"/>
  <c r="CS72" i="1"/>
  <c r="CR72" i="1"/>
  <c r="CQ72" i="1"/>
  <c r="CP72" i="1"/>
  <c r="CO72" i="1"/>
  <c r="CN72" i="1"/>
  <c r="CM72" i="1"/>
  <c r="CL72" i="1"/>
  <c r="CK72" i="1"/>
  <c r="CJ72" i="1"/>
  <c r="CW71" i="1"/>
  <c r="CV71" i="1"/>
  <c r="CU71" i="1"/>
  <c r="CT71" i="1"/>
  <c r="CS71" i="1"/>
  <c r="CR71" i="1"/>
  <c r="CQ71" i="1"/>
  <c r="CP71" i="1"/>
  <c r="CO71" i="1"/>
  <c r="CN71" i="1"/>
  <c r="CM71" i="1"/>
  <c r="CL71" i="1"/>
  <c r="CK71" i="1"/>
  <c r="CJ71" i="1"/>
  <c r="CW70" i="1"/>
  <c r="CV70" i="1"/>
  <c r="CU70" i="1"/>
  <c r="CT70" i="1"/>
  <c r="CS70" i="1"/>
  <c r="CR70" i="1"/>
  <c r="CQ70" i="1"/>
  <c r="CP70" i="1"/>
  <c r="CO70" i="1"/>
  <c r="CN70" i="1"/>
  <c r="CM70" i="1"/>
  <c r="CL70" i="1"/>
  <c r="CK70" i="1"/>
  <c r="CJ70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W67" i="1"/>
  <c r="CV67" i="1"/>
  <c r="CU67" i="1"/>
  <c r="CT67" i="1"/>
  <c r="CS67" i="1"/>
  <c r="CR67" i="1"/>
  <c r="CQ67" i="1"/>
  <c r="CP67" i="1"/>
  <c r="CO67" i="1"/>
  <c r="CN67" i="1"/>
  <c r="CM67" i="1"/>
  <c r="CL67" i="1"/>
  <c r="CK67" i="1"/>
  <c r="CJ67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W63" i="1"/>
  <c r="CV63" i="1"/>
  <c r="CU63" i="1"/>
  <c r="CT63" i="1"/>
  <c r="CS63" i="1"/>
  <c r="CR63" i="1"/>
  <c r="CQ63" i="1"/>
  <c r="CP63" i="1"/>
  <c r="CO63" i="1"/>
  <c r="CN63" i="1"/>
  <c r="CM63" i="1"/>
  <c r="CL63" i="1"/>
  <c r="CK63" i="1"/>
  <c r="CJ63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W61" i="1"/>
  <c r="CV61" i="1"/>
  <c r="CU61" i="1"/>
  <c r="CT61" i="1"/>
  <c r="CS61" i="1"/>
  <c r="CR61" i="1"/>
  <c r="CQ61" i="1"/>
  <c r="CP61" i="1"/>
  <c r="CO61" i="1"/>
  <c r="CN61" i="1"/>
  <c r="CM61" i="1"/>
  <c r="CL61" i="1"/>
  <c r="CK61" i="1"/>
  <c r="CJ61" i="1"/>
  <c r="CW59" i="1"/>
  <c r="CV59" i="1"/>
  <c r="CU59" i="1"/>
  <c r="CT59" i="1"/>
  <c r="CS59" i="1"/>
  <c r="CR59" i="1"/>
  <c r="CQ59" i="1"/>
  <c r="CP59" i="1"/>
  <c r="CO59" i="1"/>
  <c r="CN59" i="1"/>
  <c r="CM59" i="1"/>
  <c r="CL59" i="1"/>
  <c r="CK59" i="1"/>
  <c r="CJ59" i="1"/>
  <c r="CW58" i="1"/>
  <c r="CV58" i="1"/>
  <c r="CU58" i="1"/>
  <c r="CT58" i="1"/>
  <c r="CS58" i="1"/>
  <c r="CR58" i="1"/>
  <c r="CQ58" i="1"/>
  <c r="CP58" i="1"/>
  <c r="CO58" i="1"/>
  <c r="CN58" i="1"/>
  <c r="CM58" i="1"/>
  <c r="CL58" i="1"/>
  <c r="CK58" i="1"/>
  <c r="CJ58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W55" i="1"/>
  <c r="CV55" i="1"/>
  <c r="CU55" i="1"/>
  <c r="CT55" i="1"/>
  <c r="CS55" i="1"/>
  <c r="CR55" i="1"/>
  <c r="CQ55" i="1"/>
  <c r="CP55" i="1"/>
  <c r="CO55" i="1"/>
  <c r="CN55" i="1"/>
  <c r="CM55" i="1"/>
  <c r="CL55" i="1"/>
  <c r="CK55" i="1"/>
  <c r="CJ55" i="1"/>
  <c r="CW54" i="1"/>
  <c r="CV54" i="1"/>
  <c r="CU54" i="1"/>
  <c r="CT54" i="1"/>
  <c r="CS54" i="1"/>
  <c r="CR54" i="1"/>
  <c r="CQ54" i="1"/>
  <c r="CP54" i="1"/>
  <c r="CO54" i="1"/>
  <c r="CN54" i="1"/>
  <c r="CM54" i="1"/>
  <c r="CL54" i="1"/>
  <c r="CK54" i="1"/>
  <c r="CJ54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W46" i="1"/>
  <c r="CV46" i="1"/>
  <c r="CU46" i="1"/>
  <c r="CT46" i="1"/>
  <c r="CS46" i="1"/>
  <c r="CR46" i="1"/>
  <c r="CQ46" i="1"/>
  <c r="CP46" i="1"/>
  <c r="CO46" i="1"/>
  <c r="CN46" i="1"/>
  <c r="CM46" i="1"/>
  <c r="CL46" i="1"/>
  <c r="CK46" i="1"/>
  <c r="CJ46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W34" i="1"/>
  <c r="CV34" i="1"/>
  <c r="CU34" i="1"/>
  <c r="CT34" i="1"/>
  <c r="CS34" i="1"/>
  <c r="CR34" i="1"/>
  <c r="CQ34" i="1"/>
  <c r="CP34" i="1"/>
  <c r="CO34" i="1"/>
  <c r="CN34" i="1"/>
  <c r="CM34" i="1"/>
  <c r="CL34" i="1"/>
  <c r="CK34" i="1"/>
  <c r="CJ34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W31" i="1"/>
  <c r="CV31" i="1"/>
  <c r="CU31" i="1"/>
  <c r="CT31" i="1"/>
  <c r="CS31" i="1"/>
  <c r="CR31" i="1"/>
  <c r="CQ31" i="1"/>
  <c r="CP31" i="1"/>
  <c r="CO31" i="1"/>
  <c r="CN31" i="1"/>
  <c r="CM31" i="1"/>
  <c r="CL31" i="1"/>
  <c r="CK31" i="1"/>
  <c r="CJ31" i="1"/>
  <c r="CW30" i="1"/>
  <c r="CV30" i="1"/>
  <c r="CU30" i="1"/>
  <c r="CT30" i="1"/>
  <c r="CS30" i="1"/>
  <c r="CR30" i="1"/>
  <c r="CQ30" i="1"/>
  <c r="CP30" i="1"/>
  <c r="CO30" i="1"/>
  <c r="CN30" i="1"/>
  <c r="CM30" i="1"/>
  <c r="CL30" i="1"/>
  <c r="CK30" i="1"/>
  <c r="CJ30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W27" i="1"/>
  <c r="CV27" i="1"/>
  <c r="CU27" i="1"/>
  <c r="CT27" i="1"/>
  <c r="CS27" i="1"/>
  <c r="CR27" i="1"/>
  <c r="CQ27" i="1"/>
  <c r="CP27" i="1"/>
  <c r="CO27" i="1"/>
  <c r="CN27" i="1"/>
  <c r="CM27" i="1"/>
  <c r="CL27" i="1"/>
  <c r="CK27" i="1"/>
  <c r="CJ27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W24" i="1"/>
  <c r="CV24" i="1"/>
  <c r="CU24" i="1"/>
  <c r="CT24" i="1"/>
  <c r="CS24" i="1"/>
  <c r="CR24" i="1"/>
  <c r="CQ24" i="1"/>
  <c r="CP24" i="1"/>
  <c r="CO24" i="1"/>
  <c r="CN24" i="1"/>
  <c r="CM24" i="1"/>
  <c r="CL24" i="1"/>
  <c r="CK24" i="1"/>
  <c r="CJ24" i="1"/>
  <c r="CV23" i="1"/>
  <c r="CR23" i="1"/>
  <c r="CO23" i="1"/>
  <c r="CK23" i="1"/>
  <c r="CW22" i="1"/>
  <c r="CU22" i="1"/>
  <c r="CT22" i="1"/>
  <c r="CS22" i="1"/>
  <c r="CQ22" i="1"/>
  <c r="CP22" i="1"/>
  <c r="CN22" i="1"/>
  <c r="CM22" i="1"/>
  <c r="CL22" i="1"/>
  <c r="CJ22" i="1"/>
  <c r="CV20" i="1"/>
  <c r="CR20" i="1"/>
  <c r="CO20" i="1"/>
  <c r="CK20" i="1"/>
  <c r="CW19" i="1"/>
  <c r="CP19" i="1"/>
  <c r="CW60" i="1"/>
  <c r="CV60" i="1"/>
  <c r="CU60" i="1"/>
  <c r="CT60" i="1"/>
  <c r="CS60" i="1"/>
  <c r="CR60" i="1"/>
  <c r="CQ60" i="1"/>
  <c r="CP60" i="1"/>
  <c r="CO60" i="1"/>
  <c r="CN60" i="1"/>
  <c r="CM60" i="1"/>
  <c r="CL60" i="1"/>
  <c r="CK60" i="1"/>
  <c r="CJ60" i="1"/>
  <c r="CN157" i="1" l="1"/>
  <c r="CV157" i="1"/>
  <c r="CP157" i="1"/>
  <c r="CJ157" i="1"/>
  <c r="CR157" i="1"/>
  <c r="CT157" i="1"/>
  <c r="CK157" i="1"/>
  <c r="CS157" i="1"/>
  <c r="CM157" i="1"/>
  <c r="CU157" i="1"/>
  <c r="CO157" i="1"/>
  <c r="CQ157" i="1"/>
  <c r="CW157" i="1"/>
  <c r="CI258" i="1"/>
  <c r="CI257" i="1" s="1"/>
  <c r="CI25" i="1" s="1"/>
  <c r="CH258" i="1"/>
  <c r="CH257" i="1" s="1"/>
  <c r="CG258" i="1"/>
  <c r="CG257" i="1" s="1"/>
  <c r="CG25" i="1" s="1"/>
  <c r="CI249" i="1"/>
  <c r="CH249" i="1"/>
  <c r="CG249" i="1"/>
  <c r="CI237" i="1"/>
  <c r="CH237" i="1"/>
  <c r="CG237" i="1"/>
  <c r="CI194" i="1"/>
  <c r="CH194" i="1"/>
  <c r="CG194" i="1"/>
  <c r="CI178" i="1"/>
  <c r="CH178" i="1"/>
  <c r="CG178" i="1"/>
  <c r="CI162" i="1"/>
  <c r="CI156" i="1" s="1"/>
  <c r="CH162" i="1"/>
  <c r="CH156" i="1" s="1"/>
  <c r="CG162" i="1"/>
  <c r="CG156" i="1" s="1"/>
  <c r="CI154" i="1"/>
  <c r="CH154" i="1"/>
  <c r="CG154" i="1"/>
  <c r="CI148" i="1"/>
  <c r="CH148" i="1"/>
  <c r="CG148" i="1"/>
  <c r="CI142" i="1"/>
  <c r="CH142" i="1"/>
  <c r="CG142" i="1"/>
  <c r="CI136" i="1"/>
  <c r="CH136" i="1"/>
  <c r="CG136" i="1"/>
  <c r="CI51" i="1"/>
  <c r="CI50" i="1" s="1"/>
  <c r="CH51" i="1"/>
  <c r="CH50" i="1" s="1"/>
  <c r="CG51" i="1"/>
  <c r="CG50" i="1" s="1"/>
  <c r="CH25" i="1"/>
  <c r="CH22" i="1"/>
  <c r="CH21" i="1"/>
  <c r="CI20" i="1"/>
  <c r="CG20" i="1"/>
  <c r="CE258" i="1"/>
  <c r="CE257" i="1" s="1"/>
  <c r="CE25" i="1" s="1"/>
  <c r="CD258" i="1"/>
  <c r="CD257" i="1" s="1"/>
  <c r="CC258" i="1"/>
  <c r="CC257" i="1" s="1"/>
  <c r="CC25" i="1" s="1"/>
  <c r="CE249" i="1"/>
  <c r="CD249" i="1"/>
  <c r="CC249" i="1"/>
  <c r="CE237" i="1"/>
  <c r="CD237" i="1"/>
  <c r="CC237" i="1"/>
  <c r="CE194" i="1"/>
  <c r="CD194" i="1"/>
  <c r="CC194" i="1"/>
  <c r="CE178" i="1"/>
  <c r="CD178" i="1"/>
  <c r="CC178" i="1"/>
  <c r="CE162" i="1"/>
  <c r="CE156" i="1" s="1"/>
  <c r="CD162" i="1"/>
  <c r="CD156" i="1" s="1"/>
  <c r="CC162" i="1"/>
  <c r="CC156" i="1" s="1"/>
  <c r="CE154" i="1"/>
  <c r="CD154" i="1"/>
  <c r="CC154" i="1"/>
  <c r="CE148" i="1"/>
  <c r="CD148" i="1"/>
  <c r="CC148" i="1"/>
  <c r="CE142" i="1"/>
  <c r="CD142" i="1"/>
  <c r="CC142" i="1"/>
  <c r="CE136" i="1"/>
  <c r="CD136" i="1"/>
  <c r="CC136" i="1"/>
  <c r="CE51" i="1"/>
  <c r="CE50" i="1" s="1"/>
  <c r="CD51" i="1"/>
  <c r="CD50" i="1" s="1"/>
  <c r="CC51" i="1"/>
  <c r="CC50" i="1" s="1"/>
  <c r="CD25" i="1"/>
  <c r="CD22" i="1"/>
  <c r="CD21" i="1"/>
  <c r="CE20" i="1"/>
  <c r="CC20" i="1"/>
  <c r="CB258" i="1"/>
  <c r="CB257" i="1" s="1"/>
  <c r="CB25" i="1" s="1"/>
  <c r="CA258" i="1"/>
  <c r="CA257" i="1" s="1"/>
  <c r="BZ258" i="1"/>
  <c r="BZ257" i="1" s="1"/>
  <c r="BZ25" i="1" s="1"/>
  <c r="CB249" i="1"/>
  <c r="CA249" i="1"/>
  <c r="BZ249" i="1"/>
  <c r="CB237" i="1"/>
  <c r="CA237" i="1"/>
  <c r="BZ237" i="1"/>
  <c r="CB194" i="1"/>
  <c r="CA194" i="1"/>
  <c r="BZ194" i="1"/>
  <c r="CB178" i="1"/>
  <c r="CA178" i="1"/>
  <c r="BZ178" i="1"/>
  <c r="CB162" i="1"/>
  <c r="CB156" i="1" s="1"/>
  <c r="CA162" i="1"/>
  <c r="CA156" i="1" s="1"/>
  <c r="BZ162" i="1"/>
  <c r="BZ156" i="1" s="1"/>
  <c r="CB154" i="1"/>
  <c r="CA154" i="1"/>
  <c r="BZ154" i="1"/>
  <c r="CB148" i="1"/>
  <c r="CA148" i="1"/>
  <c r="BZ148" i="1"/>
  <c r="CB142" i="1"/>
  <c r="CA142" i="1"/>
  <c r="BZ142" i="1"/>
  <c r="CB136" i="1"/>
  <c r="CA136" i="1"/>
  <c r="BZ136" i="1"/>
  <c r="CB51" i="1"/>
  <c r="CB50" i="1" s="1"/>
  <c r="CA51" i="1"/>
  <c r="CA50" i="1" s="1"/>
  <c r="BZ51" i="1"/>
  <c r="BZ50" i="1" s="1"/>
  <c r="CA25" i="1"/>
  <c r="CA22" i="1"/>
  <c r="CA21" i="1"/>
  <c r="CB20" i="1"/>
  <c r="BZ20" i="1"/>
  <c r="BX258" i="1"/>
  <c r="BX257" i="1" s="1"/>
  <c r="BX25" i="1" s="1"/>
  <c r="BW258" i="1"/>
  <c r="BW257" i="1" s="1"/>
  <c r="BV258" i="1"/>
  <c r="BV257" i="1" s="1"/>
  <c r="BV25" i="1" s="1"/>
  <c r="BX249" i="1"/>
  <c r="BW249" i="1"/>
  <c r="BV249" i="1"/>
  <c r="BX237" i="1"/>
  <c r="BW237" i="1"/>
  <c r="BV237" i="1"/>
  <c r="BX194" i="1"/>
  <c r="BW194" i="1"/>
  <c r="BV194" i="1"/>
  <c r="BX178" i="1"/>
  <c r="BW178" i="1"/>
  <c r="BV178" i="1"/>
  <c r="BX162" i="1"/>
  <c r="BX156" i="1" s="1"/>
  <c r="BW162" i="1"/>
  <c r="BW156" i="1" s="1"/>
  <c r="BV162" i="1"/>
  <c r="BV156" i="1" s="1"/>
  <c r="BX154" i="1"/>
  <c r="BW154" i="1"/>
  <c r="BV154" i="1"/>
  <c r="BX148" i="1"/>
  <c r="BW148" i="1"/>
  <c r="BV148" i="1"/>
  <c r="BX142" i="1"/>
  <c r="BW142" i="1"/>
  <c r="BV142" i="1"/>
  <c r="BX136" i="1"/>
  <c r="BW136" i="1"/>
  <c r="BV136" i="1"/>
  <c r="BX51" i="1"/>
  <c r="BX50" i="1" s="1"/>
  <c r="BW51" i="1"/>
  <c r="BW50" i="1" s="1"/>
  <c r="BV51" i="1"/>
  <c r="BV50" i="1" s="1"/>
  <c r="BW25" i="1"/>
  <c r="BW22" i="1"/>
  <c r="BW21" i="1"/>
  <c r="BX20" i="1"/>
  <c r="BV20" i="1"/>
  <c r="BU258" i="1"/>
  <c r="BU257" i="1" s="1"/>
  <c r="BU25" i="1" s="1"/>
  <c r="BT258" i="1"/>
  <c r="BT257" i="1" s="1"/>
  <c r="BS258" i="1"/>
  <c r="BS257" i="1" s="1"/>
  <c r="BS25" i="1" s="1"/>
  <c r="BU249" i="1"/>
  <c r="BT249" i="1"/>
  <c r="BS249" i="1"/>
  <c r="BU237" i="1"/>
  <c r="BT237" i="1"/>
  <c r="BS237" i="1"/>
  <c r="BU194" i="1"/>
  <c r="BT194" i="1"/>
  <c r="BS194" i="1"/>
  <c r="BU178" i="1"/>
  <c r="BT178" i="1"/>
  <c r="BS178" i="1"/>
  <c r="BU162" i="1"/>
  <c r="BU156" i="1" s="1"/>
  <c r="BT162" i="1"/>
  <c r="BT156" i="1" s="1"/>
  <c r="BS162" i="1"/>
  <c r="BS156" i="1" s="1"/>
  <c r="BU154" i="1"/>
  <c r="BT154" i="1"/>
  <c r="BS154" i="1"/>
  <c r="BU148" i="1"/>
  <c r="BT148" i="1"/>
  <c r="BS148" i="1"/>
  <c r="BU142" i="1"/>
  <c r="BT142" i="1"/>
  <c r="BS142" i="1"/>
  <c r="BU136" i="1"/>
  <c r="BT136" i="1"/>
  <c r="BS136" i="1"/>
  <c r="BU51" i="1"/>
  <c r="BU50" i="1" s="1"/>
  <c r="BT51" i="1"/>
  <c r="BT50" i="1" s="1"/>
  <c r="BS51" i="1"/>
  <c r="BS50" i="1" s="1"/>
  <c r="BT25" i="1"/>
  <c r="BT22" i="1"/>
  <c r="BU20" i="1"/>
  <c r="BS20" i="1"/>
  <c r="BQ258" i="1"/>
  <c r="BQ257" i="1" s="1"/>
  <c r="BQ25" i="1" s="1"/>
  <c r="BP258" i="1"/>
  <c r="BP257" i="1" s="1"/>
  <c r="BO258" i="1"/>
  <c r="BO257" i="1" s="1"/>
  <c r="BO25" i="1" s="1"/>
  <c r="BQ249" i="1"/>
  <c r="BP249" i="1"/>
  <c r="BO249" i="1"/>
  <c r="BQ237" i="1"/>
  <c r="BP237" i="1"/>
  <c r="BO237" i="1"/>
  <c r="BQ194" i="1"/>
  <c r="BP194" i="1"/>
  <c r="BO194" i="1"/>
  <c r="BQ178" i="1"/>
  <c r="BP178" i="1"/>
  <c r="BO178" i="1"/>
  <c r="BQ162" i="1"/>
  <c r="BQ156" i="1" s="1"/>
  <c r="BP162" i="1"/>
  <c r="BP156" i="1" s="1"/>
  <c r="BO162" i="1"/>
  <c r="BO156" i="1" s="1"/>
  <c r="BQ154" i="1"/>
  <c r="BP154" i="1"/>
  <c r="BO154" i="1"/>
  <c r="BQ148" i="1"/>
  <c r="BP148" i="1"/>
  <c r="BO148" i="1"/>
  <c r="BQ142" i="1"/>
  <c r="BP142" i="1"/>
  <c r="BO142" i="1"/>
  <c r="BQ136" i="1"/>
  <c r="BP136" i="1"/>
  <c r="BO136" i="1"/>
  <c r="BQ51" i="1"/>
  <c r="BQ50" i="1" s="1"/>
  <c r="BP51" i="1"/>
  <c r="BP50" i="1" s="1"/>
  <c r="BO51" i="1"/>
  <c r="BO50" i="1" s="1"/>
  <c r="BP25" i="1"/>
  <c r="BP22" i="1"/>
  <c r="BQ20" i="1"/>
  <c r="BO20" i="1"/>
  <c r="BN258" i="1"/>
  <c r="BN257" i="1" s="1"/>
  <c r="BN25" i="1" s="1"/>
  <c r="BM258" i="1"/>
  <c r="BM257" i="1" s="1"/>
  <c r="BL258" i="1"/>
  <c r="BL257" i="1" s="1"/>
  <c r="BL25" i="1" s="1"/>
  <c r="BN249" i="1"/>
  <c r="BM249" i="1"/>
  <c r="BL249" i="1"/>
  <c r="BN237" i="1"/>
  <c r="BM237" i="1"/>
  <c r="BL237" i="1"/>
  <c r="BN194" i="1"/>
  <c r="BM194" i="1"/>
  <c r="BL194" i="1"/>
  <c r="BN178" i="1"/>
  <c r="BM178" i="1"/>
  <c r="BL178" i="1"/>
  <c r="BN162" i="1"/>
  <c r="BN156" i="1" s="1"/>
  <c r="BM162" i="1"/>
  <c r="BM156" i="1" s="1"/>
  <c r="BL162" i="1"/>
  <c r="BL156" i="1" s="1"/>
  <c r="BN154" i="1"/>
  <c r="BM154" i="1"/>
  <c r="BL154" i="1"/>
  <c r="BN148" i="1"/>
  <c r="BM148" i="1"/>
  <c r="BL148" i="1"/>
  <c r="BN142" i="1"/>
  <c r="BM142" i="1"/>
  <c r="BL142" i="1"/>
  <c r="BN136" i="1"/>
  <c r="BM136" i="1"/>
  <c r="BL136" i="1"/>
  <c r="BN51" i="1"/>
  <c r="BN50" i="1" s="1"/>
  <c r="BM51" i="1"/>
  <c r="BM50" i="1" s="1"/>
  <c r="BL51" i="1"/>
  <c r="BL50" i="1" s="1"/>
  <c r="BM25" i="1"/>
  <c r="BM22" i="1"/>
  <c r="BM21" i="1"/>
  <c r="BN20" i="1"/>
  <c r="BL20" i="1"/>
  <c r="BJ258" i="1"/>
  <c r="BJ257" i="1" s="1"/>
  <c r="BJ25" i="1" s="1"/>
  <c r="BI258" i="1"/>
  <c r="BI257" i="1" s="1"/>
  <c r="BH258" i="1"/>
  <c r="BH257" i="1" s="1"/>
  <c r="BH25" i="1" s="1"/>
  <c r="BJ249" i="1"/>
  <c r="BI249" i="1"/>
  <c r="BH249" i="1"/>
  <c r="BJ237" i="1"/>
  <c r="BI237" i="1"/>
  <c r="BH237" i="1"/>
  <c r="BJ194" i="1"/>
  <c r="BI194" i="1"/>
  <c r="BH194" i="1"/>
  <c r="BJ178" i="1"/>
  <c r="BI178" i="1"/>
  <c r="BH178" i="1"/>
  <c r="BJ162" i="1"/>
  <c r="BJ156" i="1" s="1"/>
  <c r="BI162" i="1"/>
  <c r="BI156" i="1" s="1"/>
  <c r="BH162" i="1"/>
  <c r="BH156" i="1" s="1"/>
  <c r="BJ154" i="1"/>
  <c r="BI154" i="1"/>
  <c r="BH154" i="1"/>
  <c r="BJ148" i="1"/>
  <c r="BI148" i="1"/>
  <c r="BH148" i="1"/>
  <c r="BJ142" i="1"/>
  <c r="BI142" i="1"/>
  <c r="BH142" i="1"/>
  <c r="BJ136" i="1"/>
  <c r="BI136" i="1"/>
  <c r="BH136" i="1"/>
  <c r="BJ51" i="1"/>
  <c r="BJ50" i="1" s="1"/>
  <c r="BI51" i="1"/>
  <c r="BI50" i="1" s="1"/>
  <c r="BH51" i="1"/>
  <c r="BH50" i="1" s="1"/>
  <c r="BI25" i="1"/>
  <c r="BI22" i="1"/>
  <c r="BI21" i="1"/>
  <c r="BJ20" i="1"/>
  <c r="BH20" i="1"/>
  <c r="BG258" i="1"/>
  <c r="BG257" i="1" s="1"/>
  <c r="BG25" i="1" s="1"/>
  <c r="BF258" i="1"/>
  <c r="BF257" i="1" s="1"/>
  <c r="BE258" i="1"/>
  <c r="BE257" i="1" s="1"/>
  <c r="BE25" i="1" s="1"/>
  <c r="BG249" i="1"/>
  <c r="BF249" i="1"/>
  <c r="BE249" i="1"/>
  <c r="BG237" i="1"/>
  <c r="BF237" i="1"/>
  <c r="BE237" i="1"/>
  <c r="BG194" i="1"/>
  <c r="BF194" i="1"/>
  <c r="BE194" i="1"/>
  <c r="BG178" i="1"/>
  <c r="BF178" i="1"/>
  <c r="BE178" i="1"/>
  <c r="BG162" i="1"/>
  <c r="BG156" i="1" s="1"/>
  <c r="BF162" i="1"/>
  <c r="BF156" i="1" s="1"/>
  <c r="BE162" i="1"/>
  <c r="BE156" i="1" s="1"/>
  <c r="BG154" i="1"/>
  <c r="BF154" i="1"/>
  <c r="BE154" i="1"/>
  <c r="BG148" i="1"/>
  <c r="BF148" i="1"/>
  <c r="BE148" i="1"/>
  <c r="BG142" i="1"/>
  <c r="BF142" i="1"/>
  <c r="BE142" i="1"/>
  <c r="BG136" i="1"/>
  <c r="BF136" i="1"/>
  <c r="BE136" i="1"/>
  <c r="BG51" i="1"/>
  <c r="BG50" i="1" s="1"/>
  <c r="BF51" i="1"/>
  <c r="BF50" i="1" s="1"/>
  <c r="BE51" i="1"/>
  <c r="BE50" i="1" s="1"/>
  <c r="BF25" i="1"/>
  <c r="BF22" i="1"/>
  <c r="BF21" i="1"/>
  <c r="BG20" i="1"/>
  <c r="BE20" i="1"/>
  <c r="BC258" i="1"/>
  <c r="BC257" i="1" s="1"/>
  <c r="BC25" i="1" s="1"/>
  <c r="BB258" i="1"/>
  <c r="BB257" i="1" s="1"/>
  <c r="BA258" i="1"/>
  <c r="BA257" i="1" s="1"/>
  <c r="BA25" i="1" s="1"/>
  <c r="BC249" i="1"/>
  <c r="BB249" i="1"/>
  <c r="BA249" i="1"/>
  <c r="BC237" i="1"/>
  <c r="BB237" i="1"/>
  <c r="BA237" i="1"/>
  <c r="BC194" i="1"/>
  <c r="BB194" i="1"/>
  <c r="BA194" i="1"/>
  <c r="BC178" i="1"/>
  <c r="BB178" i="1"/>
  <c r="BA178" i="1"/>
  <c r="BC162" i="1"/>
  <c r="BC156" i="1" s="1"/>
  <c r="BB162" i="1"/>
  <c r="BB156" i="1" s="1"/>
  <c r="BA162" i="1"/>
  <c r="BA156" i="1" s="1"/>
  <c r="BC154" i="1"/>
  <c r="BB154" i="1"/>
  <c r="BA154" i="1"/>
  <c r="BC148" i="1"/>
  <c r="BB148" i="1"/>
  <c r="BA148" i="1"/>
  <c r="BC142" i="1"/>
  <c r="BB142" i="1"/>
  <c r="BA142" i="1"/>
  <c r="BC136" i="1"/>
  <c r="BB136" i="1"/>
  <c r="BA136" i="1"/>
  <c r="BC51" i="1"/>
  <c r="BC50" i="1" s="1"/>
  <c r="BB51" i="1"/>
  <c r="BB50" i="1" s="1"/>
  <c r="BA51" i="1"/>
  <c r="BA50" i="1" s="1"/>
  <c r="BB25" i="1"/>
  <c r="BB22" i="1"/>
  <c r="BB21" i="1"/>
  <c r="BC20" i="1"/>
  <c r="BA20" i="1"/>
  <c r="AZ258" i="1"/>
  <c r="AZ257" i="1" s="1"/>
  <c r="AZ25" i="1" s="1"/>
  <c r="AY258" i="1"/>
  <c r="AY257" i="1" s="1"/>
  <c r="AX258" i="1"/>
  <c r="AX257" i="1" s="1"/>
  <c r="AX25" i="1" s="1"/>
  <c r="AZ249" i="1"/>
  <c r="AY249" i="1"/>
  <c r="AX249" i="1"/>
  <c r="AZ237" i="1"/>
  <c r="AY237" i="1"/>
  <c r="AX237" i="1"/>
  <c r="AZ194" i="1"/>
  <c r="AY194" i="1"/>
  <c r="AX194" i="1"/>
  <c r="AZ178" i="1"/>
  <c r="AY178" i="1"/>
  <c r="AX178" i="1"/>
  <c r="AZ162" i="1"/>
  <c r="AZ156" i="1" s="1"/>
  <c r="AY162" i="1"/>
  <c r="AY156" i="1" s="1"/>
  <c r="AX162" i="1"/>
  <c r="AX156" i="1" s="1"/>
  <c r="AZ154" i="1"/>
  <c r="AY154" i="1"/>
  <c r="AX154" i="1"/>
  <c r="AZ148" i="1"/>
  <c r="AY148" i="1"/>
  <c r="AX148" i="1"/>
  <c r="AZ142" i="1"/>
  <c r="AY142" i="1"/>
  <c r="AX142" i="1"/>
  <c r="AZ136" i="1"/>
  <c r="AY136" i="1"/>
  <c r="AX136" i="1"/>
  <c r="AZ51" i="1"/>
  <c r="AZ50" i="1" s="1"/>
  <c r="AY51" i="1"/>
  <c r="AY50" i="1" s="1"/>
  <c r="AX51" i="1"/>
  <c r="AX50" i="1" s="1"/>
  <c r="AY25" i="1"/>
  <c r="AY22" i="1"/>
  <c r="AY21" i="1"/>
  <c r="AZ20" i="1"/>
  <c r="AX20" i="1"/>
  <c r="AV258" i="1"/>
  <c r="AV257" i="1" s="1"/>
  <c r="AV25" i="1" s="1"/>
  <c r="AU258" i="1"/>
  <c r="AU257" i="1" s="1"/>
  <c r="AT258" i="1"/>
  <c r="AT257" i="1" s="1"/>
  <c r="AT25" i="1" s="1"/>
  <c r="AV249" i="1"/>
  <c r="AU249" i="1"/>
  <c r="AT249" i="1"/>
  <c r="AV237" i="1"/>
  <c r="AU237" i="1"/>
  <c r="AT237" i="1"/>
  <c r="AV194" i="1"/>
  <c r="AU194" i="1"/>
  <c r="AT194" i="1"/>
  <c r="AV178" i="1"/>
  <c r="AU178" i="1"/>
  <c r="AT178" i="1"/>
  <c r="AV162" i="1"/>
  <c r="AV156" i="1" s="1"/>
  <c r="AU162" i="1"/>
  <c r="AU156" i="1" s="1"/>
  <c r="AT162" i="1"/>
  <c r="AT156" i="1" s="1"/>
  <c r="AV154" i="1"/>
  <c r="AU154" i="1"/>
  <c r="AT154" i="1"/>
  <c r="AV148" i="1"/>
  <c r="AU148" i="1"/>
  <c r="AT148" i="1"/>
  <c r="AV142" i="1"/>
  <c r="AU142" i="1"/>
  <c r="AT142" i="1"/>
  <c r="AV136" i="1"/>
  <c r="AU136" i="1"/>
  <c r="AT136" i="1"/>
  <c r="AV51" i="1"/>
  <c r="AV50" i="1" s="1"/>
  <c r="AU51" i="1"/>
  <c r="AU50" i="1" s="1"/>
  <c r="AT51" i="1"/>
  <c r="AT48" i="1" s="1"/>
  <c r="AU25" i="1"/>
  <c r="AU22" i="1"/>
  <c r="AU21" i="1"/>
  <c r="AV20" i="1"/>
  <c r="AT20" i="1"/>
  <c r="AS258" i="1"/>
  <c r="AR258" i="1"/>
  <c r="AQ258" i="1"/>
  <c r="AS249" i="1"/>
  <c r="AR249" i="1"/>
  <c r="AQ249" i="1"/>
  <c r="AS237" i="1"/>
  <c r="AR237" i="1"/>
  <c r="AQ237" i="1"/>
  <c r="AS194" i="1"/>
  <c r="AR194" i="1"/>
  <c r="AQ194" i="1"/>
  <c r="AS178" i="1"/>
  <c r="AR178" i="1"/>
  <c r="AQ178" i="1"/>
  <c r="AS162" i="1"/>
  <c r="AS156" i="1" s="1"/>
  <c r="AR162" i="1"/>
  <c r="AR156" i="1" s="1"/>
  <c r="AQ162" i="1"/>
  <c r="AS154" i="1"/>
  <c r="AR154" i="1"/>
  <c r="AQ154" i="1"/>
  <c r="AS148" i="1"/>
  <c r="AR148" i="1"/>
  <c r="AQ148" i="1"/>
  <c r="AS142" i="1"/>
  <c r="AR142" i="1"/>
  <c r="AQ142" i="1"/>
  <c r="AS136" i="1"/>
  <c r="AR136" i="1"/>
  <c r="AQ136" i="1"/>
  <c r="AS51" i="1"/>
  <c r="AS48" i="1" s="1"/>
  <c r="AR51" i="1"/>
  <c r="AQ51" i="1"/>
  <c r="AR25" i="1"/>
  <c r="AR22" i="1"/>
  <c r="AR21" i="1"/>
  <c r="AS20" i="1"/>
  <c r="AQ20" i="1"/>
  <c r="AO258" i="1"/>
  <c r="AN258" i="1"/>
  <c r="AM258" i="1"/>
  <c r="AO249" i="1"/>
  <c r="AN249" i="1"/>
  <c r="AM249" i="1"/>
  <c r="AO237" i="1"/>
  <c r="AN237" i="1"/>
  <c r="AM237" i="1"/>
  <c r="AO194" i="1"/>
  <c r="AN194" i="1"/>
  <c r="AM194" i="1"/>
  <c r="AO178" i="1"/>
  <c r="AN178" i="1"/>
  <c r="AM178" i="1"/>
  <c r="AO162" i="1"/>
  <c r="AO156" i="1" s="1"/>
  <c r="AN162" i="1"/>
  <c r="AN156" i="1" s="1"/>
  <c r="AM162" i="1"/>
  <c r="AM156" i="1" s="1"/>
  <c r="AO154" i="1"/>
  <c r="AN154" i="1"/>
  <c r="AM154" i="1"/>
  <c r="AO148" i="1"/>
  <c r="AN148" i="1"/>
  <c r="AM148" i="1"/>
  <c r="AO142" i="1"/>
  <c r="AN142" i="1"/>
  <c r="AM142" i="1"/>
  <c r="AO136" i="1"/>
  <c r="AN136" i="1"/>
  <c r="AM136" i="1"/>
  <c r="CQ132" i="1"/>
  <c r="AO51" i="1"/>
  <c r="AN51" i="1"/>
  <c r="AM51" i="1"/>
  <c r="AN25" i="1"/>
  <c r="AN22" i="1"/>
  <c r="AN21" i="1"/>
  <c r="AO20" i="1"/>
  <c r="AM20" i="1"/>
  <c r="CQ20" i="1" s="1"/>
  <c r="CF258" i="1"/>
  <c r="CF257" i="1" s="1"/>
  <c r="CF25" i="1" s="1"/>
  <c r="CF249" i="1"/>
  <c r="CF237" i="1"/>
  <c r="CF194" i="1"/>
  <c r="CF178" i="1"/>
  <c r="CF162" i="1"/>
  <c r="CF156" i="1" s="1"/>
  <c r="CF154" i="1"/>
  <c r="CF148" i="1"/>
  <c r="CF142" i="1"/>
  <c r="CF136" i="1"/>
  <c r="CF51" i="1"/>
  <c r="CF48" i="1" s="1"/>
  <c r="CF20" i="1"/>
  <c r="BY258" i="1"/>
  <c r="BY257" i="1" s="1"/>
  <c r="BY25" i="1" s="1"/>
  <c r="BY249" i="1"/>
  <c r="BY237" i="1"/>
  <c r="BY194" i="1"/>
  <c r="BY178" i="1"/>
  <c r="BY162" i="1"/>
  <c r="BY156" i="1" s="1"/>
  <c r="BY154" i="1"/>
  <c r="BY148" i="1"/>
  <c r="BY142" i="1"/>
  <c r="BY136" i="1"/>
  <c r="BY51" i="1"/>
  <c r="BY50" i="1" s="1"/>
  <c r="BY20" i="1"/>
  <c r="BR258" i="1"/>
  <c r="BR257" i="1" s="1"/>
  <c r="BR25" i="1" s="1"/>
  <c r="BR249" i="1"/>
  <c r="BR237" i="1"/>
  <c r="BR194" i="1"/>
  <c r="BR178" i="1"/>
  <c r="BR162" i="1"/>
  <c r="BR156" i="1" s="1"/>
  <c r="BR154" i="1"/>
  <c r="BR148" i="1"/>
  <c r="BR142" i="1"/>
  <c r="BR136" i="1"/>
  <c r="BR51" i="1"/>
  <c r="BR50" i="1" s="1"/>
  <c r="BR20" i="1"/>
  <c r="BK258" i="1"/>
  <c r="BK257" i="1" s="1"/>
  <c r="BK25" i="1" s="1"/>
  <c r="BK249" i="1"/>
  <c r="BK237" i="1"/>
  <c r="BK194" i="1"/>
  <c r="BK178" i="1"/>
  <c r="BK162" i="1"/>
  <c r="BK156" i="1" s="1"/>
  <c r="BK154" i="1"/>
  <c r="BK148" i="1"/>
  <c r="BK142" i="1"/>
  <c r="BK136" i="1"/>
  <c r="BK51" i="1"/>
  <c r="BK50" i="1" s="1"/>
  <c r="BK20" i="1"/>
  <c r="BD258" i="1"/>
  <c r="BD257" i="1" s="1"/>
  <c r="BD25" i="1" s="1"/>
  <c r="BD249" i="1"/>
  <c r="BD237" i="1"/>
  <c r="BD194" i="1"/>
  <c r="BD178" i="1"/>
  <c r="BD162" i="1"/>
  <c r="BD156" i="1" s="1"/>
  <c r="BD154" i="1"/>
  <c r="BD148" i="1"/>
  <c r="BD142" i="1"/>
  <c r="BD136" i="1"/>
  <c r="BD51" i="1"/>
  <c r="BD48" i="1" s="1"/>
  <c r="BD20" i="1"/>
  <c r="AW258" i="1"/>
  <c r="AW257" i="1" s="1"/>
  <c r="AW25" i="1" s="1"/>
  <c r="AW249" i="1"/>
  <c r="AW237" i="1"/>
  <c r="AW194" i="1"/>
  <c r="AW178" i="1"/>
  <c r="AW162" i="1"/>
  <c r="AW156" i="1" s="1"/>
  <c r="AW154" i="1"/>
  <c r="AW148" i="1"/>
  <c r="AW142" i="1"/>
  <c r="AW136" i="1"/>
  <c r="AW51" i="1"/>
  <c r="AW50" i="1" s="1"/>
  <c r="AW20" i="1"/>
  <c r="AP258" i="1"/>
  <c r="AP249" i="1"/>
  <c r="AP237" i="1"/>
  <c r="AP194" i="1"/>
  <c r="AP178" i="1"/>
  <c r="AP162" i="1"/>
  <c r="AP156" i="1" s="1"/>
  <c r="AP154" i="1"/>
  <c r="AP148" i="1"/>
  <c r="AP142" i="1"/>
  <c r="AP136" i="1"/>
  <c r="AP51" i="1"/>
  <c r="AP20" i="1"/>
  <c r="AI258" i="1"/>
  <c r="AI249" i="1"/>
  <c r="AI237" i="1"/>
  <c r="AI194" i="1"/>
  <c r="AI178" i="1"/>
  <c r="AI162" i="1"/>
  <c r="AI156" i="1" s="1"/>
  <c r="AI154" i="1"/>
  <c r="AI148" i="1"/>
  <c r="AI142" i="1"/>
  <c r="AI136" i="1"/>
  <c r="AI51" i="1"/>
  <c r="AI20" i="1"/>
  <c r="AL258" i="1"/>
  <c r="AK258" i="1"/>
  <c r="AJ258" i="1"/>
  <c r="AL249" i="1"/>
  <c r="AK249" i="1"/>
  <c r="AJ249" i="1"/>
  <c r="AL237" i="1"/>
  <c r="AK237" i="1"/>
  <c r="AJ237" i="1"/>
  <c r="AL194" i="1"/>
  <c r="AK194" i="1"/>
  <c r="AJ194" i="1"/>
  <c r="AL178" i="1"/>
  <c r="AK178" i="1"/>
  <c r="AJ178" i="1"/>
  <c r="AL162" i="1"/>
  <c r="AL156" i="1" s="1"/>
  <c r="AK162" i="1"/>
  <c r="AK156" i="1" s="1"/>
  <c r="AJ162" i="1"/>
  <c r="AJ156" i="1" s="1"/>
  <c r="AL154" i="1"/>
  <c r="AK154" i="1"/>
  <c r="AJ154" i="1"/>
  <c r="AL148" i="1"/>
  <c r="AK148" i="1"/>
  <c r="AJ148" i="1"/>
  <c r="AL142" i="1"/>
  <c r="AK142" i="1"/>
  <c r="AJ142" i="1"/>
  <c r="AL136" i="1"/>
  <c r="AK136" i="1"/>
  <c r="AJ136" i="1"/>
  <c r="AL51" i="1"/>
  <c r="AK51" i="1"/>
  <c r="AJ51" i="1"/>
  <c r="AK25" i="1"/>
  <c r="AK22" i="1"/>
  <c r="AK21" i="1"/>
  <c r="AL20" i="1"/>
  <c r="AJ20" i="1"/>
  <c r="AH258" i="1"/>
  <c r="AG258" i="1"/>
  <c r="AF258" i="1"/>
  <c r="AH249" i="1"/>
  <c r="AG249" i="1"/>
  <c r="AF249" i="1"/>
  <c r="AH237" i="1"/>
  <c r="AG237" i="1"/>
  <c r="AF237" i="1"/>
  <c r="AH194" i="1"/>
  <c r="AG194" i="1"/>
  <c r="AF194" i="1"/>
  <c r="AH178" i="1"/>
  <c r="AG178" i="1"/>
  <c r="AF178" i="1"/>
  <c r="AH162" i="1"/>
  <c r="AH156" i="1" s="1"/>
  <c r="AG162" i="1"/>
  <c r="AG156" i="1" s="1"/>
  <c r="AF162" i="1"/>
  <c r="AF156" i="1" s="1"/>
  <c r="AH154" i="1"/>
  <c r="AG154" i="1"/>
  <c r="AF154" i="1"/>
  <c r="AH148" i="1"/>
  <c r="AG148" i="1"/>
  <c r="AF148" i="1"/>
  <c r="AH142" i="1"/>
  <c r="AG142" i="1"/>
  <c r="AF142" i="1"/>
  <c r="AH136" i="1"/>
  <c r="AG136" i="1"/>
  <c r="AF136" i="1"/>
  <c r="CL132" i="1"/>
  <c r="CK132" i="1"/>
  <c r="AH51" i="1"/>
  <c r="AG51" i="1"/>
  <c r="AF51" i="1"/>
  <c r="AF48" i="1" s="1"/>
  <c r="AG25" i="1"/>
  <c r="AG22" i="1"/>
  <c r="AG21" i="1"/>
  <c r="AH20" i="1"/>
  <c r="AF20" i="1"/>
  <c r="CU194" i="1" l="1"/>
  <c r="CW249" i="1"/>
  <c r="AQ156" i="1"/>
  <c r="CU156" i="1" s="1"/>
  <c r="CJ148" i="1"/>
  <c r="CS142" i="1"/>
  <c r="CQ237" i="1"/>
  <c r="CL20" i="1"/>
  <c r="CK148" i="1"/>
  <c r="CU142" i="1"/>
  <c r="CK22" i="1"/>
  <c r="CL148" i="1"/>
  <c r="CK178" i="1"/>
  <c r="CJ249" i="1"/>
  <c r="CO21" i="1"/>
  <c r="CP132" i="1"/>
  <c r="CO148" i="1"/>
  <c r="CN178" i="1"/>
  <c r="CP237" i="1"/>
  <c r="CV142" i="1"/>
  <c r="CV194" i="1"/>
  <c r="CW154" i="1"/>
  <c r="CK25" i="1"/>
  <c r="CK136" i="1"/>
  <c r="CJ154" i="1"/>
  <c r="CL178" i="1"/>
  <c r="CK249" i="1"/>
  <c r="CO22" i="1"/>
  <c r="CN136" i="1"/>
  <c r="CP148" i="1"/>
  <c r="CO178" i="1"/>
  <c r="CN249" i="1"/>
  <c r="BR177" i="1"/>
  <c r="BR23" i="1" s="1"/>
  <c r="CS20" i="1"/>
  <c r="CJ162" i="1"/>
  <c r="CL194" i="1"/>
  <c r="CN142" i="1"/>
  <c r="CP154" i="1"/>
  <c r="CO194" i="1"/>
  <c r="CM148" i="1"/>
  <c r="CJ20" i="1"/>
  <c r="CJ132" i="1"/>
  <c r="CL142" i="1"/>
  <c r="CS136" i="1"/>
  <c r="CR154" i="1"/>
  <c r="CQ194" i="1"/>
  <c r="CS249" i="1"/>
  <c r="CV25" i="1"/>
  <c r="CV136" i="1"/>
  <c r="CU154" i="1"/>
  <c r="CW194" i="1"/>
  <c r="CJ142" i="1"/>
  <c r="CL154" i="1"/>
  <c r="CJ194" i="1"/>
  <c r="CL249" i="1"/>
  <c r="CO25" i="1"/>
  <c r="CO136" i="1"/>
  <c r="CN154" i="1"/>
  <c r="CP178" i="1"/>
  <c r="CO249" i="1"/>
  <c r="CM237" i="1"/>
  <c r="CK142" i="1"/>
  <c r="CJ156" i="1"/>
  <c r="CK194" i="1"/>
  <c r="CP136" i="1"/>
  <c r="CO154" i="1"/>
  <c r="CN194" i="1"/>
  <c r="CP249" i="1"/>
  <c r="CR142" i="1"/>
  <c r="AY19" i="1"/>
  <c r="CN20" i="1"/>
  <c r="CN132" i="1"/>
  <c r="CP142" i="1"/>
  <c r="CN237" i="1"/>
  <c r="CM156" i="1"/>
  <c r="CT194" i="1"/>
  <c r="CU237" i="1"/>
  <c r="BC48" i="1"/>
  <c r="BM131" i="1"/>
  <c r="BM130" i="1" s="1"/>
  <c r="BP131" i="1"/>
  <c r="BP130" i="1" s="1"/>
  <c r="BT131" i="1"/>
  <c r="BT130" i="1" s="1"/>
  <c r="CO142" i="1"/>
  <c r="CK237" i="1"/>
  <c r="BI19" i="1"/>
  <c r="CU162" i="1"/>
  <c r="CR25" i="1"/>
  <c r="CR136" i="1"/>
  <c r="CQ154" i="1"/>
  <c r="CS178" i="1"/>
  <c r="CR249" i="1"/>
  <c r="CV22" i="1"/>
  <c r="CU136" i="1"/>
  <c r="CW148" i="1"/>
  <c r="CJ237" i="1"/>
  <c r="CP194" i="1"/>
  <c r="CL136" i="1"/>
  <c r="CK154" i="1"/>
  <c r="CM132" i="1"/>
  <c r="CM194" i="1"/>
  <c r="CT142" i="1"/>
  <c r="BD50" i="1"/>
  <c r="BK131" i="1"/>
  <c r="CF131" i="1"/>
  <c r="CV178" i="1"/>
  <c r="CU249" i="1"/>
  <c r="BL177" i="1"/>
  <c r="BL23" i="1" s="1"/>
  <c r="BV48" i="1"/>
  <c r="AO257" i="1"/>
  <c r="CS258" i="1"/>
  <c r="AJ50" i="1"/>
  <c r="CN50" i="1" s="1"/>
  <c r="CN51" i="1"/>
  <c r="CM142" i="1"/>
  <c r="CT154" i="1"/>
  <c r="BD131" i="1"/>
  <c r="BD130" i="1" s="1"/>
  <c r="BD47" i="1" s="1"/>
  <c r="BD21" i="1" s="1"/>
  <c r="AK50" i="1"/>
  <c r="CO50" i="1" s="1"/>
  <c r="CO51" i="1"/>
  <c r="AJ257" i="1"/>
  <c r="CN258" i="1"/>
  <c r="AI257" i="1"/>
  <c r="CM258" i="1"/>
  <c r="CT156" i="1"/>
  <c r="CT162" i="1"/>
  <c r="CQ142" i="1"/>
  <c r="AG19" i="1"/>
  <c r="CK21" i="1"/>
  <c r="CK156" i="1"/>
  <c r="CK162" i="1"/>
  <c r="AH257" i="1"/>
  <c r="CL258" i="1"/>
  <c r="AL50" i="1"/>
  <c r="CP50" i="1" s="1"/>
  <c r="CP51" i="1"/>
  <c r="CN156" i="1"/>
  <c r="CN162" i="1"/>
  <c r="AK257" i="1"/>
  <c r="CO257" i="1" s="1"/>
  <c r="CO258" i="1"/>
  <c r="CM154" i="1"/>
  <c r="CT20" i="1"/>
  <c r="CT178" i="1"/>
  <c r="AO50" i="1"/>
  <c r="CS50" i="1" s="1"/>
  <c r="CS51" i="1"/>
  <c r="CQ156" i="1"/>
  <c r="CQ162" i="1"/>
  <c r="AO177" i="1"/>
  <c r="CS194" i="1"/>
  <c r="AN257" i="1"/>
  <c r="CR257" i="1" s="1"/>
  <c r="CR258" i="1"/>
  <c r="AQ50" i="1"/>
  <c r="CU50" i="1" s="1"/>
  <c r="CU51" i="1"/>
  <c r="CW136" i="1"/>
  <c r="CV154" i="1"/>
  <c r="CW178" i="1"/>
  <c r="CV249" i="1"/>
  <c r="BA177" i="1"/>
  <c r="BA23" i="1" s="1"/>
  <c r="CD19" i="1"/>
  <c r="AL257" i="1"/>
  <c r="CP258" i="1"/>
  <c r="AR50" i="1"/>
  <c r="CV50" i="1" s="1"/>
  <c r="CV51" i="1"/>
  <c r="AF131" i="1"/>
  <c r="CJ136" i="1"/>
  <c r="CJ178" i="1"/>
  <c r="CO132" i="1"/>
  <c r="CO237" i="1"/>
  <c r="CM162" i="1"/>
  <c r="CT132" i="1"/>
  <c r="CT237" i="1"/>
  <c r="AN131" i="1"/>
  <c r="CR132" i="1"/>
  <c r="CQ148" i="1"/>
  <c r="CS156" i="1"/>
  <c r="CS162" i="1"/>
  <c r="CR237" i="1"/>
  <c r="CU20" i="1"/>
  <c r="AS50" i="1"/>
  <c r="CW50" i="1" s="1"/>
  <c r="CW51" i="1"/>
  <c r="AQ257" i="1"/>
  <c r="CU258" i="1"/>
  <c r="AY131" i="1"/>
  <c r="AY130" i="1" s="1"/>
  <c r="BH131" i="1"/>
  <c r="BH130" i="1" s="1"/>
  <c r="BM19" i="1"/>
  <c r="CL237" i="1"/>
  <c r="CP20" i="1"/>
  <c r="CN148" i="1"/>
  <c r="CP156" i="1"/>
  <c r="CP162" i="1"/>
  <c r="CM20" i="1"/>
  <c r="AI50" i="1"/>
  <c r="CM50" i="1" s="1"/>
  <c r="CM51" i="1"/>
  <c r="CM178" i="1"/>
  <c r="CT136" i="1"/>
  <c r="CT249" i="1"/>
  <c r="AN19" i="1"/>
  <c r="CS132" i="1"/>
  <c r="CR148" i="1"/>
  <c r="CQ178" i="1"/>
  <c r="CS237" i="1"/>
  <c r="CW20" i="1"/>
  <c r="CU132" i="1"/>
  <c r="CW142" i="1"/>
  <c r="AR257" i="1"/>
  <c r="CV257" i="1" s="1"/>
  <c r="CV258" i="1"/>
  <c r="AU48" i="1"/>
  <c r="BG177" i="1"/>
  <c r="BG23" i="1" s="1"/>
  <c r="BJ48" i="1"/>
  <c r="BO131" i="1"/>
  <c r="BO130" i="1" s="1"/>
  <c r="BW19" i="1"/>
  <c r="AF50" i="1"/>
  <c r="CJ51" i="1"/>
  <c r="AP257" i="1"/>
  <c r="CT258" i="1"/>
  <c r="CF177" i="1"/>
  <c r="CF23" i="1" s="1"/>
  <c r="CR22" i="1"/>
  <c r="CQ136" i="1"/>
  <c r="CS148" i="1"/>
  <c r="CR178" i="1"/>
  <c r="CQ249" i="1"/>
  <c r="CV132" i="1"/>
  <c r="CU148" i="1"/>
  <c r="CV156" i="1"/>
  <c r="CV162" i="1"/>
  <c r="AS257" i="1"/>
  <c r="CW258" i="1"/>
  <c r="AT177" i="1"/>
  <c r="AT23" i="1" s="1"/>
  <c r="BH177" i="1"/>
  <c r="BH23" i="1" s="1"/>
  <c r="BW131" i="1"/>
  <c r="BW130" i="1" s="1"/>
  <c r="AP50" i="1"/>
  <c r="CT51" i="1"/>
  <c r="CR156" i="1"/>
  <c r="CR162" i="1"/>
  <c r="AG50" i="1"/>
  <c r="CK50" i="1" s="1"/>
  <c r="CK51" i="1"/>
  <c r="CM136" i="1"/>
  <c r="CT148" i="1"/>
  <c r="BD177" i="1"/>
  <c r="BD23" i="1" s="1"/>
  <c r="CW132" i="1"/>
  <c r="CV148" i="1"/>
  <c r="CW156" i="1"/>
  <c r="CW162" i="1"/>
  <c r="CV237" i="1"/>
  <c r="BB19" i="1"/>
  <c r="BF131" i="1"/>
  <c r="BF130" i="1" s="1"/>
  <c r="BV177" i="1"/>
  <c r="BV23" i="1" s="1"/>
  <c r="CL156" i="1"/>
  <c r="CL162" i="1"/>
  <c r="CO156" i="1"/>
  <c r="CO162" i="1"/>
  <c r="CF130" i="1"/>
  <c r="CF47" i="1" s="1"/>
  <c r="CF21" i="1" s="1"/>
  <c r="AM50" i="1"/>
  <c r="CQ50" i="1" s="1"/>
  <c r="CQ51" i="1"/>
  <c r="CU178" i="1"/>
  <c r="CW237" i="1"/>
  <c r="BT177" i="1"/>
  <c r="AH50" i="1"/>
  <c r="CL50" i="1" s="1"/>
  <c r="CL51" i="1"/>
  <c r="AF257" i="1"/>
  <c r="CJ258" i="1"/>
  <c r="CM249" i="1"/>
  <c r="AG257" i="1"/>
  <c r="CK257" i="1" s="1"/>
  <c r="CK258" i="1"/>
  <c r="AN50" i="1"/>
  <c r="CR50" i="1" s="1"/>
  <c r="CR51" i="1"/>
  <c r="CS154" i="1"/>
  <c r="CR194" i="1"/>
  <c r="AM257" i="1"/>
  <c r="CQ258" i="1"/>
  <c r="BF19" i="1"/>
  <c r="BU177" i="1"/>
  <c r="BU23" i="1" s="1"/>
  <c r="BZ131" i="1"/>
  <c r="BZ130" i="1" s="1"/>
  <c r="CD131" i="1"/>
  <c r="CD130" i="1" s="1"/>
  <c r="AV131" i="1"/>
  <c r="AV130" i="1" s="1"/>
  <c r="AH177" i="1"/>
  <c r="AG131" i="1"/>
  <c r="AL48" i="1"/>
  <c r="BY131" i="1"/>
  <c r="BY130" i="1" s="1"/>
  <c r="AN177" i="1"/>
  <c r="AQ48" i="1"/>
  <c r="AT50" i="1"/>
  <c r="AZ177" i="1"/>
  <c r="AZ23" i="1" s="1"/>
  <c r="BA48" i="1"/>
  <c r="BA131" i="1"/>
  <c r="BA130" i="1" s="1"/>
  <c r="BB177" i="1"/>
  <c r="BH48" i="1"/>
  <c r="BI177" i="1"/>
  <c r="BQ48" i="1"/>
  <c r="CB48" i="1"/>
  <c r="CE177" i="1"/>
  <c r="CE23" i="1" s="1"/>
  <c r="CI48" i="1"/>
  <c r="AN130" i="1"/>
  <c r="AH48" i="1"/>
  <c r="AL177" i="1"/>
  <c r="AW177" i="1"/>
  <c r="AW23" i="1" s="1"/>
  <c r="BR131" i="1"/>
  <c r="BR130" i="1" s="1"/>
  <c r="AX48" i="1"/>
  <c r="BE48" i="1"/>
  <c r="BN131" i="1"/>
  <c r="BN130" i="1" s="1"/>
  <c r="BQ131" i="1"/>
  <c r="BQ130" i="1" s="1"/>
  <c r="BW48" i="1"/>
  <c r="CA177" i="1"/>
  <c r="CE131" i="1"/>
  <c r="CE130" i="1" s="1"/>
  <c r="CH177" i="1"/>
  <c r="AW131" i="1"/>
  <c r="AW130" i="1" s="1"/>
  <c r="BK177" i="1"/>
  <c r="BK23" i="1" s="1"/>
  <c r="AM48" i="1"/>
  <c r="AM131" i="1"/>
  <c r="AR177" i="1"/>
  <c r="AU19" i="1"/>
  <c r="AT131" i="1"/>
  <c r="AT130" i="1" s="1"/>
  <c r="AT47" i="1" s="1"/>
  <c r="AT21" i="1" s="1"/>
  <c r="AT19" i="1" s="1"/>
  <c r="AZ48" i="1"/>
  <c r="BG48" i="1"/>
  <c r="BL48" i="1"/>
  <c r="BO177" i="1"/>
  <c r="BO23" i="1" s="1"/>
  <c r="BS48" i="1"/>
  <c r="BW177" i="1"/>
  <c r="CB177" i="1"/>
  <c r="CB23" i="1" s="1"/>
  <c r="CC48" i="1"/>
  <c r="CC131" i="1"/>
  <c r="CC130" i="1" s="1"/>
  <c r="CI177" i="1"/>
  <c r="CI23" i="1" s="1"/>
  <c r="AF177" i="1"/>
  <c r="AK19" i="1"/>
  <c r="AK131" i="1"/>
  <c r="AP177" i="1"/>
  <c r="CF50" i="1"/>
  <c r="AO48" i="1"/>
  <c r="AR19" i="1"/>
  <c r="AS177" i="1"/>
  <c r="AU131" i="1"/>
  <c r="AU130" i="1" s="1"/>
  <c r="AZ131" i="1"/>
  <c r="AZ130" i="1" s="1"/>
  <c r="BG131" i="1"/>
  <c r="BG130" i="1" s="1"/>
  <c r="BM48" i="1"/>
  <c r="BM177" i="1"/>
  <c r="BP177" i="1"/>
  <c r="BU48" i="1"/>
  <c r="CA19" i="1"/>
  <c r="CA131" i="1"/>
  <c r="CA130" i="1" s="1"/>
  <c r="CE48" i="1"/>
  <c r="CH19" i="1"/>
  <c r="CH131" i="1"/>
  <c r="CH130" i="1" s="1"/>
  <c r="BI131" i="1"/>
  <c r="BI130" i="1" s="1"/>
  <c r="BN177" i="1"/>
  <c r="BN23" i="1" s="1"/>
  <c r="BQ177" i="1"/>
  <c r="BQ23" i="1" s="1"/>
  <c r="BU131" i="1"/>
  <c r="BU130" i="1" s="1"/>
  <c r="CB131" i="1"/>
  <c r="CB130" i="1" s="1"/>
  <c r="CC177" i="1"/>
  <c r="CC23" i="1" s="1"/>
  <c r="CI131" i="1"/>
  <c r="CI130" i="1" s="1"/>
  <c r="AG177" i="1"/>
  <c r="AL131" i="1"/>
  <c r="BK130" i="1"/>
  <c r="AO131" i="1"/>
  <c r="AR131" i="1"/>
  <c r="BB131" i="1"/>
  <c r="BB130" i="1" s="1"/>
  <c r="AJ48" i="1"/>
  <c r="AK177" i="1"/>
  <c r="AP131" i="1"/>
  <c r="BY177" i="1"/>
  <c r="BY23" i="1" s="1"/>
  <c r="AM177" i="1"/>
  <c r="AS131" i="1"/>
  <c r="AV48" i="1"/>
  <c r="AU177" i="1"/>
  <c r="AY177" i="1"/>
  <c r="BF177" i="1"/>
  <c r="BL131" i="1"/>
  <c r="BL130" i="1" s="1"/>
  <c r="BO48" i="1"/>
  <c r="BV131" i="1"/>
  <c r="BV130" i="1" s="1"/>
  <c r="BZ48" i="1"/>
  <c r="CD177" i="1"/>
  <c r="CG48" i="1"/>
  <c r="CG131" i="1"/>
  <c r="CG130" i="1" s="1"/>
  <c r="CG177" i="1"/>
  <c r="CG23" i="1" s="1"/>
  <c r="BZ177" i="1"/>
  <c r="BZ23" i="1" s="1"/>
  <c r="BS177" i="1"/>
  <c r="BS23" i="1" s="1"/>
  <c r="BE177" i="1"/>
  <c r="BE23" i="1" s="1"/>
  <c r="AX177" i="1"/>
  <c r="AX23" i="1" s="1"/>
  <c r="AQ177" i="1"/>
  <c r="AJ177" i="1"/>
  <c r="BX177" i="1"/>
  <c r="BX23" i="1" s="1"/>
  <c r="BJ177" i="1"/>
  <c r="BJ23" i="1" s="1"/>
  <c r="BC177" i="1"/>
  <c r="BC23" i="1" s="1"/>
  <c r="AV177" i="1"/>
  <c r="AV23" i="1" s="1"/>
  <c r="BE131" i="1"/>
  <c r="BE130" i="1" s="1"/>
  <c r="AX131" i="1"/>
  <c r="AX130" i="1" s="1"/>
  <c r="AQ131" i="1"/>
  <c r="BS131" i="1"/>
  <c r="BS130" i="1" s="1"/>
  <c r="BX131" i="1"/>
  <c r="BX130" i="1" s="1"/>
  <c r="BC131" i="1"/>
  <c r="BC130" i="1" s="1"/>
  <c r="BC47" i="1" s="1"/>
  <c r="BC21" i="1" s="1"/>
  <c r="BJ131" i="1"/>
  <c r="BJ130" i="1" s="1"/>
  <c r="AJ131" i="1"/>
  <c r="AH131" i="1"/>
  <c r="CH48" i="1"/>
  <c r="CD48" i="1"/>
  <c r="CA48" i="1"/>
  <c r="BX48" i="1"/>
  <c r="BT48" i="1"/>
  <c r="BP48" i="1"/>
  <c r="BN48" i="1"/>
  <c r="BI48" i="1"/>
  <c r="BF48" i="1"/>
  <c r="BB48" i="1"/>
  <c r="AY48" i="1"/>
  <c r="AR48" i="1"/>
  <c r="AN48" i="1"/>
  <c r="BY48" i="1"/>
  <c r="BK48" i="1"/>
  <c r="BR48" i="1"/>
  <c r="AP48" i="1"/>
  <c r="AW48" i="1"/>
  <c r="AI177" i="1"/>
  <c r="AI131" i="1"/>
  <c r="AI48" i="1"/>
  <c r="AK48" i="1"/>
  <c r="AG48" i="1"/>
  <c r="BM47" i="1" l="1"/>
  <c r="AX47" i="1"/>
  <c r="AX21" i="1" s="1"/>
  <c r="AX19" i="1" s="1"/>
  <c r="BG47" i="1"/>
  <c r="BG21" i="1" s="1"/>
  <c r="CB47" i="1"/>
  <c r="CB21" i="1" s="1"/>
  <c r="AV47" i="1"/>
  <c r="AV21" i="1" s="1"/>
  <c r="AV19" i="1" s="1"/>
  <c r="BJ47" i="1"/>
  <c r="BJ21" i="1" s="1"/>
  <c r="BJ19" i="1" s="1"/>
  <c r="CF19" i="1"/>
  <c r="BR47" i="1"/>
  <c r="BR21" i="1" s="1"/>
  <c r="BR19" i="1" s="1"/>
  <c r="CJ48" i="1"/>
  <c r="BV47" i="1"/>
  <c r="BV21" i="1" s="1"/>
  <c r="BV19" i="1" s="1"/>
  <c r="BC19" i="1"/>
  <c r="AU47" i="1"/>
  <c r="BI47" i="1"/>
  <c r="BO47" i="1"/>
  <c r="BO21" i="1" s="1"/>
  <c r="BO19" i="1" s="1"/>
  <c r="BQ47" i="1"/>
  <c r="BQ21" i="1" s="1"/>
  <c r="BQ19" i="1" s="1"/>
  <c r="BA47" i="1"/>
  <c r="BA21" i="1" s="1"/>
  <c r="BA19" i="1" s="1"/>
  <c r="CE47" i="1"/>
  <c r="CE21" i="1" s="1"/>
  <c r="CE19" i="1" s="1"/>
  <c r="CO19" i="1"/>
  <c r="BZ47" i="1"/>
  <c r="BZ21" i="1" s="1"/>
  <c r="BZ19" i="1" s="1"/>
  <c r="BY47" i="1"/>
  <c r="BY21" i="1" s="1"/>
  <c r="BY19" i="1" s="1"/>
  <c r="CH47" i="1"/>
  <c r="AY47" i="1"/>
  <c r="BP47" i="1"/>
  <c r="BP21" i="1" s="1"/>
  <c r="BP19" i="1" s="1"/>
  <c r="CR19" i="1" s="1"/>
  <c r="BE47" i="1"/>
  <c r="BE21" i="1" s="1"/>
  <c r="BE19" i="1" s="1"/>
  <c r="CO177" i="1"/>
  <c r="CD47" i="1"/>
  <c r="CT50" i="1"/>
  <c r="BT47" i="1"/>
  <c r="BT21" i="1" s="1"/>
  <c r="BT19" i="1" s="1"/>
  <c r="CV19" i="1" s="1"/>
  <c r="BF47" i="1"/>
  <c r="CM48" i="1"/>
  <c r="CS48" i="1"/>
  <c r="CK19" i="1"/>
  <c r="CW48" i="1"/>
  <c r="CP48" i="1"/>
  <c r="CK48" i="1"/>
  <c r="AJ23" i="1"/>
  <c r="CN23" i="1" s="1"/>
  <c r="CN177" i="1"/>
  <c r="AI130" i="1"/>
  <c r="CM130" i="1" s="1"/>
  <c r="CM131" i="1"/>
  <c r="AI23" i="1"/>
  <c r="CM23" i="1" s="1"/>
  <c r="CM177" i="1"/>
  <c r="BL47" i="1"/>
  <c r="BL21" i="1" s="1"/>
  <c r="BL19" i="1" s="1"/>
  <c r="AS130" i="1"/>
  <c r="CW131" i="1"/>
  <c r="AR130" i="1"/>
  <c r="CV130" i="1" s="1"/>
  <c r="CV131" i="1"/>
  <c r="AH23" i="1"/>
  <c r="CL23" i="1" s="1"/>
  <c r="CL177" i="1"/>
  <c r="AM25" i="1"/>
  <c r="CQ25" i="1" s="1"/>
  <c r="CQ257" i="1"/>
  <c r="AP25" i="1"/>
  <c r="CT25" i="1" s="1"/>
  <c r="CT257" i="1"/>
  <c r="AW47" i="1"/>
  <c r="AW21" i="1" s="1"/>
  <c r="AW19" i="1" s="1"/>
  <c r="CA47" i="1"/>
  <c r="CG47" i="1"/>
  <c r="CG21" i="1" s="1"/>
  <c r="CG19" i="1" s="1"/>
  <c r="AM23" i="1"/>
  <c r="CQ23" i="1" s="1"/>
  <c r="CQ177" i="1"/>
  <c r="AO130" i="1"/>
  <c r="CS130" i="1" s="1"/>
  <c r="CS131" i="1"/>
  <c r="BU47" i="1"/>
  <c r="BU21" i="1" s="1"/>
  <c r="AF25" i="1"/>
  <c r="CJ25" i="1" s="1"/>
  <c r="CJ257" i="1"/>
  <c r="CT48" i="1"/>
  <c r="CJ50" i="1"/>
  <c r="AQ25" i="1"/>
  <c r="CU25" i="1" s="1"/>
  <c r="CU257" i="1"/>
  <c r="AH25" i="1"/>
  <c r="CL25" i="1" s="1"/>
  <c r="CL257" i="1"/>
  <c r="CO48" i="1"/>
  <c r="BD19" i="1"/>
  <c r="BN47" i="1"/>
  <c r="BN21" i="1" s="1"/>
  <c r="AP130" i="1"/>
  <c r="CT130" i="1" s="1"/>
  <c r="CT131" i="1"/>
  <c r="AL130" i="1"/>
  <c r="CP131" i="1"/>
  <c r="CU48" i="1"/>
  <c r="AS25" i="1"/>
  <c r="CW25" i="1" s="1"/>
  <c r="CW257" i="1"/>
  <c r="CR131" i="1"/>
  <c r="AF130" i="1"/>
  <c r="CJ131" i="1"/>
  <c r="AO23" i="1"/>
  <c r="CS23" i="1" s="1"/>
  <c r="CS177" i="1"/>
  <c r="AP23" i="1"/>
  <c r="CT23" i="1" s="1"/>
  <c r="CT177" i="1"/>
  <c r="CK177" i="1"/>
  <c r="CV177" i="1"/>
  <c r="AL23" i="1"/>
  <c r="CP23" i="1" s="1"/>
  <c r="CP177" i="1"/>
  <c r="CR177" i="1"/>
  <c r="AI25" i="1"/>
  <c r="CM25" i="1" s="1"/>
  <c r="CM257" i="1"/>
  <c r="BK47" i="1"/>
  <c r="BK21" i="1" s="1"/>
  <c r="BK19" i="1" s="1"/>
  <c r="AQ130" i="1"/>
  <c r="CU131" i="1"/>
  <c r="CN48" i="1"/>
  <c r="AK130" i="1"/>
  <c r="CO130" i="1" s="1"/>
  <c r="CO131" i="1"/>
  <c r="AM130" i="1"/>
  <c r="CQ130" i="1" s="1"/>
  <c r="CQ131" i="1"/>
  <c r="BW47" i="1"/>
  <c r="CL48" i="1"/>
  <c r="CQ48" i="1"/>
  <c r="CR130" i="1"/>
  <c r="AJ25" i="1"/>
  <c r="CN25" i="1" s="1"/>
  <c r="CN257" i="1"/>
  <c r="AH130" i="1"/>
  <c r="CL130" i="1" s="1"/>
  <c r="CL131" i="1"/>
  <c r="AN47" i="1"/>
  <c r="CR48" i="1"/>
  <c r="AJ130" i="1"/>
  <c r="CN131" i="1"/>
  <c r="AQ23" i="1"/>
  <c r="CU23" i="1" s="1"/>
  <c r="CU177" i="1"/>
  <c r="AF23" i="1"/>
  <c r="CJ177" i="1"/>
  <c r="AG130" i="1"/>
  <c r="CK130" i="1" s="1"/>
  <c r="CK131" i="1"/>
  <c r="AL25" i="1"/>
  <c r="CP25" i="1" s="1"/>
  <c r="CP257" i="1"/>
  <c r="AO25" i="1"/>
  <c r="CS25" i="1" s="1"/>
  <c r="CS257" i="1"/>
  <c r="CV48" i="1"/>
  <c r="AS23" i="1"/>
  <c r="CW23" i="1" s="1"/>
  <c r="CW177" i="1"/>
  <c r="BH47" i="1"/>
  <c r="BH21" i="1" s="1"/>
  <c r="BH19" i="1" s="1"/>
  <c r="BS47" i="1"/>
  <c r="BS21" i="1" s="1"/>
  <c r="BS19" i="1" s="1"/>
  <c r="CI47" i="1"/>
  <c r="CI21" i="1" s="1"/>
  <c r="BX47" i="1"/>
  <c r="BX21" i="1" s="1"/>
  <c r="BX19" i="1" s="1"/>
  <c r="AZ47" i="1"/>
  <c r="AZ21" i="1" s="1"/>
  <c r="CC47" i="1"/>
  <c r="CC21" i="1" s="1"/>
  <c r="CC19" i="1" s="1"/>
  <c r="BB47" i="1"/>
  <c r="CV21" i="1" l="1"/>
  <c r="AI47" i="1"/>
  <c r="AI21" i="1" s="1"/>
  <c r="CR21" i="1"/>
  <c r="AH47" i="1"/>
  <c r="CL47" i="1" s="1"/>
  <c r="AK47" i="1"/>
  <c r="CO47" i="1" s="1"/>
  <c r="AP47" i="1"/>
  <c r="AP21" i="1" s="1"/>
  <c r="AR47" i="1"/>
  <c r="CV47" i="1" s="1"/>
  <c r="AG47" i="1"/>
  <c r="CK47" i="1" s="1"/>
  <c r="CW130" i="1"/>
  <c r="AS47" i="1"/>
  <c r="CP130" i="1"/>
  <c r="AL47" i="1"/>
  <c r="CJ23" i="1"/>
  <c r="AM47" i="1"/>
  <c r="CN130" i="1"/>
  <c r="AJ47" i="1"/>
  <c r="CJ130" i="1"/>
  <c r="AF47" i="1"/>
  <c r="AQ47" i="1"/>
  <c r="CU130" i="1"/>
  <c r="CR47" i="1"/>
  <c r="AO47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D242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D190" i="1"/>
  <c r="Q191" i="1"/>
  <c r="P191" i="1"/>
  <c r="O191" i="1"/>
  <c r="N191" i="1"/>
  <c r="M191" i="1"/>
  <c r="L191" i="1"/>
  <c r="K191" i="1"/>
  <c r="J191" i="1"/>
  <c r="I191" i="1"/>
  <c r="H191" i="1"/>
  <c r="G191" i="1"/>
  <c r="F191" i="1"/>
  <c r="E191" i="1"/>
  <c r="D191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D189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D188" i="1"/>
  <c r="Q168" i="1"/>
  <c r="P168" i="1"/>
  <c r="O168" i="1"/>
  <c r="N168" i="1"/>
  <c r="M168" i="1"/>
  <c r="L168" i="1"/>
  <c r="K168" i="1"/>
  <c r="J168" i="1"/>
  <c r="I168" i="1"/>
  <c r="H168" i="1"/>
  <c r="G168" i="1"/>
  <c r="F168" i="1"/>
  <c r="E168" i="1"/>
  <c r="D168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D160" i="1"/>
  <c r="Q154" i="1"/>
  <c r="P154" i="1"/>
  <c r="O154" i="1"/>
  <c r="N154" i="1"/>
  <c r="M154" i="1"/>
  <c r="L154" i="1"/>
  <c r="K154" i="1"/>
  <c r="J154" i="1"/>
  <c r="I154" i="1"/>
  <c r="H154" i="1"/>
  <c r="G154" i="1"/>
  <c r="F154" i="1"/>
  <c r="E154" i="1"/>
  <c r="D154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D113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D115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M47" i="1" l="1"/>
  <c r="AH21" i="1"/>
  <c r="CL21" i="1" s="1"/>
  <c r="CT47" i="1"/>
  <c r="AQ21" i="1"/>
  <c r="CU47" i="1"/>
  <c r="AL21" i="1"/>
  <c r="CP21" i="1" s="1"/>
  <c r="CP47" i="1"/>
  <c r="AF21" i="1"/>
  <c r="CJ47" i="1"/>
  <c r="AH19" i="1"/>
  <c r="CL19" i="1" s="1"/>
  <c r="AJ21" i="1"/>
  <c r="CN47" i="1"/>
  <c r="AS21" i="1"/>
  <c r="CW21" i="1" s="1"/>
  <c r="CW47" i="1"/>
  <c r="AO21" i="1"/>
  <c r="CS47" i="1"/>
  <c r="AM21" i="1"/>
  <c r="CQ47" i="1"/>
  <c r="CM21" i="1"/>
  <c r="AI19" i="1"/>
  <c r="CM19" i="1" s="1"/>
  <c r="AP19" i="1"/>
  <c r="CT19" i="1" s="1"/>
  <c r="CT2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E241" i="1"/>
  <c r="D241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D237" i="1"/>
  <c r="Q210" i="1"/>
  <c r="P210" i="1"/>
  <c r="O210" i="1"/>
  <c r="N210" i="1"/>
  <c r="M210" i="1"/>
  <c r="L210" i="1"/>
  <c r="K210" i="1"/>
  <c r="J210" i="1"/>
  <c r="I210" i="1"/>
  <c r="H210" i="1"/>
  <c r="G210" i="1"/>
  <c r="F210" i="1"/>
  <c r="E210" i="1"/>
  <c r="D210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Q262" i="1"/>
  <c r="P262" i="1"/>
  <c r="O262" i="1"/>
  <c r="N262" i="1"/>
  <c r="M262" i="1"/>
  <c r="L262" i="1"/>
  <c r="K262" i="1"/>
  <c r="J262" i="1"/>
  <c r="I262" i="1"/>
  <c r="H262" i="1"/>
  <c r="G262" i="1"/>
  <c r="F262" i="1"/>
  <c r="E262" i="1"/>
  <c r="D262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D81" i="1"/>
  <c r="Q19" i="1"/>
  <c r="Q267" i="1"/>
  <c r="P267" i="1"/>
  <c r="O267" i="1"/>
  <c r="N267" i="1"/>
  <c r="M267" i="1"/>
  <c r="L267" i="1"/>
  <c r="K267" i="1"/>
  <c r="Q266" i="1"/>
  <c r="P266" i="1"/>
  <c r="O266" i="1"/>
  <c r="N266" i="1"/>
  <c r="M266" i="1"/>
  <c r="L266" i="1"/>
  <c r="K266" i="1"/>
  <c r="Q265" i="1"/>
  <c r="P265" i="1"/>
  <c r="O265" i="1"/>
  <c r="N265" i="1"/>
  <c r="M265" i="1"/>
  <c r="L265" i="1"/>
  <c r="K265" i="1"/>
  <c r="Q264" i="1"/>
  <c r="P264" i="1"/>
  <c r="O264" i="1"/>
  <c r="N264" i="1"/>
  <c r="M264" i="1"/>
  <c r="L264" i="1"/>
  <c r="K264" i="1"/>
  <c r="Q263" i="1"/>
  <c r="P263" i="1"/>
  <c r="O263" i="1"/>
  <c r="N263" i="1"/>
  <c r="M263" i="1"/>
  <c r="L263" i="1"/>
  <c r="K263" i="1"/>
  <c r="Q261" i="1"/>
  <c r="P261" i="1"/>
  <c r="O261" i="1"/>
  <c r="N261" i="1"/>
  <c r="M261" i="1"/>
  <c r="L261" i="1"/>
  <c r="K261" i="1"/>
  <c r="Q260" i="1"/>
  <c r="P260" i="1"/>
  <c r="O260" i="1"/>
  <c r="N260" i="1"/>
  <c r="M260" i="1"/>
  <c r="L260" i="1"/>
  <c r="K260" i="1"/>
  <c r="Q259" i="1"/>
  <c r="P259" i="1"/>
  <c r="O259" i="1"/>
  <c r="N259" i="1"/>
  <c r="M259" i="1"/>
  <c r="L259" i="1"/>
  <c r="K259" i="1"/>
  <c r="Q258" i="1"/>
  <c r="P258" i="1"/>
  <c r="O258" i="1"/>
  <c r="N258" i="1"/>
  <c r="M258" i="1"/>
  <c r="L258" i="1"/>
  <c r="K258" i="1"/>
  <c r="Q257" i="1"/>
  <c r="P257" i="1"/>
  <c r="O257" i="1"/>
  <c r="N257" i="1"/>
  <c r="M257" i="1"/>
  <c r="L257" i="1"/>
  <c r="K257" i="1"/>
  <c r="Q256" i="1"/>
  <c r="P256" i="1"/>
  <c r="O256" i="1"/>
  <c r="N256" i="1"/>
  <c r="M256" i="1"/>
  <c r="L256" i="1"/>
  <c r="K256" i="1"/>
  <c r="P255" i="1"/>
  <c r="N255" i="1"/>
  <c r="L255" i="1"/>
  <c r="Q254" i="1"/>
  <c r="P254" i="1"/>
  <c r="O254" i="1"/>
  <c r="N254" i="1"/>
  <c r="M254" i="1"/>
  <c r="L254" i="1"/>
  <c r="K254" i="1"/>
  <c r="Q253" i="1"/>
  <c r="P253" i="1"/>
  <c r="O253" i="1"/>
  <c r="N253" i="1"/>
  <c r="M253" i="1"/>
  <c r="L253" i="1"/>
  <c r="K253" i="1"/>
  <c r="Q252" i="1"/>
  <c r="P252" i="1"/>
  <c r="O252" i="1"/>
  <c r="N252" i="1"/>
  <c r="M252" i="1"/>
  <c r="L252" i="1"/>
  <c r="K252" i="1"/>
  <c r="Q251" i="1"/>
  <c r="P251" i="1"/>
  <c r="O251" i="1"/>
  <c r="N251" i="1"/>
  <c r="M251" i="1"/>
  <c r="L251" i="1"/>
  <c r="K251" i="1"/>
  <c r="Q250" i="1"/>
  <c r="P250" i="1"/>
  <c r="O250" i="1"/>
  <c r="N250" i="1"/>
  <c r="M250" i="1"/>
  <c r="L250" i="1"/>
  <c r="K250" i="1"/>
  <c r="Q249" i="1"/>
  <c r="P249" i="1"/>
  <c r="O249" i="1"/>
  <c r="N249" i="1"/>
  <c r="M249" i="1"/>
  <c r="L249" i="1"/>
  <c r="K249" i="1"/>
  <c r="Q248" i="1"/>
  <c r="P248" i="1"/>
  <c r="O248" i="1"/>
  <c r="N248" i="1"/>
  <c r="M248" i="1"/>
  <c r="L248" i="1"/>
  <c r="K248" i="1"/>
  <c r="Q247" i="1"/>
  <c r="P247" i="1"/>
  <c r="O247" i="1"/>
  <c r="N247" i="1"/>
  <c r="M247" i="1"/>
  <c r="L247" i="1"/>
  <c r="K247" i="1"/>
  <c r="Q246" i="1"/>
  <c r="P246" i="1"/>
  <c r="O246" i="1"/>
  <c r="N246" i="1"/>
  <c r="M246" i="1"/>
  <c r="L246" i="1"/>
  <c r="K246" i="1"/>
  <c r="Q245" i="1"/>
  <c r="P245" i="1"/>
  <c r="O245" i="1"/>
  <c r="N245" i="1"/>
  <c r="M245" i="1"/>
  <c r="L245" i="1"/>
  <c r="K245" i="1"/>
  <c r="Q244" i="1"/>
  <c r="P244" i="1"/>
  <c r="O244" i="1"/>
  <c r="N244" i="1"/>
  <c r="M244" i="1"/>
  <c r="L244" i="1"/>
  <c r="K244" i="1"/>
  <c r="Q243" i="1"/>
  <c r="P243" i="1"/>
  <c r="O243" i="1"/>
  <c r="N243" i="1"/>
  <c r="M243" i="1"/>
  <c r="L243" i="1"/>
  <c r="K243" i="1"/>
  <c r="Q240" i="1"/>
  <c r="P240" i="1"/>
  <c r="O240" i="1"/>
  <c r="N240" i="1"/>
  <c r="M240" i="1"/>
  <c r="L240" i="1"/>
  <c r="K240" i="1"/>
  <c r="Q239" i="1"/>
  <c r="P239" i="1"/>
  <c r="O239" i="1"/>
  <c r="N239" i="1"/>
  <c r="M239" i="1"/>
  <c r="L239" i="1"/>
  <c r="K239" i="1"/>
  <c r="Q238" i="1"/>
  <c r="P238" i="1"/>
  <c r="O238" i="1"/>
  <c r="N238" i="1"/>
  <c r="M238" i="1"/>
  <c r="L238" i="1"/>
  <c r="K238" i="1"/>
  <c r="Q236" i="1"/>
  <c r="P236" i="1"/>
  <c r="O236" i="1"/>
  <c r="N236" i="1"/>
  <c r="M236" i="1"/>
  <c r="L236" i="1"/>
  <c r="K236" i="1"/>
  <c r="Q235" i="1"/>
  <c r="P235" i="1"/>
  <c r="O235" i="1"/>
  <c r="N235" i="1"/>
  <c r="M235" i="1"/>
  <c r="L235" i="1"/>
  <c r="K235" i="1"/>
  <c r="Q234" i="1"/>
  <c r="P234" i="1"/>
  <c r="O234" i="1"/>
  <c r="N234" i="1"/>
  <c r="M234" i="1"/>
  <c r="L234" i="1"/>
  <c r="K234" i="1"/>
  <c r="Q233" i="1"/>
  <c r="P233" i="1"/>
  <c r="O233" i="1"/>
  <c r="N233" i="1"/>
  <c r="M233" i="1"/>
  <c r="L233" i="1"/>
  <c r="K233" i="1"/>
  <c r="P232" i="1"/>
  <c r="N232" i="1"/>
  <c r="L232" i="1"/>
  <c r="P231" i="1"/>
  <c r="N231" i="1"/>
  <c r="L231" i="1"/>
  <c r="Q230" i="1"/>
  <c r="P230" i="1"/>
  <c r="O230" i="1"/>
  <c r="N230" i="1"/>
  <c r="M230" i="1"/>
  <c r="L230" i="1"/>
  <c r="K230" i="1"/>
  <c r="Q229" i="1"/>
  <c r="P229" i="1"/>
  <c r="O229" i="1"/>
  <c r="N229" i="1"/>
  <c r="M229" i="1"/>
  <c r="L229" i="1"/>
  <c r="K229" i="1"/>
  <c r="Q228" i="1"/>
  <c r="P228" i="1"/>
  <c r="O228" i="1"/>
  <c r="N228" i="1"/>
  <c r="M228" i="1"/>
  <c r="L228" i="1"/>
  <c r="K228" i="1"/>
  <c r="Q227" i="1"/>
  <c r="P227" i="1"/>
  <c r="O227" i="1"/>
  <c r="N227" i="1"/>
  <c r="M227" i="1"/>
  <c r="L227" i="1"/>
  <c r="K227" i="1"/>
  <c r="Q226" i="1"/>
  <c r="P226" i="1"/>
  <c r="O226" i="1"/>
  <c r="N226" i="1"/>
  <c r="M226" i="1"/>
  <c r="L226" i="1"/>
  <c r="K226" i="1"/>
  <c r="Q225" i="1"/>
  <c r="P225" i="1"/>
  <c r="O225" i="1"/>
  <c r="N225" i="1"/>
  <c r="M225" i="1"/>
  <c r="L225" i="1"/>
  <c r="K225" i="1"/>
  <c r="Q224" i="1"/>
  <c r="P224" i="1"/>
  <c r="O224" i="1"/>
  <c r="N224" i="1"/>
  <c r="M224" i="1"/>
  <c r="L224" i="1"/>
  <c r="K224" i="1"/>
  <c r="Q223" i="1"/>
  <c r="P223" i="1"/>
  <c r="O223" i="1"/>
  <c r="N223" i="1"/>
  <c r="M223" i="1"/>
  <c r="L223" i="1"/>
  <c r="K223" i="1"/>
  <c r="Q222" i="1"/>
  <c r="P222" i="1"/>
  <c r="O222" i="1"/>
  <c r="N222" i="1"/>
  <c r="M222" i="1"/>
  <c r="L222" i="1"/>
  <c r="K222" i="1"/>
  <c r="Q221" i="1"/>
  <c r="P221" i="1"/>
  <c r="O221" i="1"/>
  <c r="N221" i="1"/>
  <c r="M221" i="1"/>
  <c r="L221" i="1"/>
  <c r="K221" i="1"/>
  <c r="Q220" i="1"/>
  <c r="P220" i="1"/>
  <c r="O220" i="1"/>
  <c r="N220" i="1"/>
  <c r="M220" i="1"/>
  <c r="L220" i="1"/>
  <c r="K220" i="1"/>
  <c r="Q219" i="1"/>
  <c r="P219" i="1"/>
  <c r="O219" i="1"/>
  <c r="N219" i="1"/>
  <c r="M219" i="1"/>
  <c r="L219" i="1"/>
  <c r="K219" i="1"/>
  <c r="Q218" i="1"/>
  <c r="P218" i="1"/>
  <c r="O218" i="1"/>
  <c r="N218" i="1"/>
  <c r="M218" i="1"/>
  <c r="L218" i="1"/>
  <c r="K218" i="1"/>
  <c r="Q217" i="1"/>
  <c r="P217" i="1"/>
  <c r="O217" i="1"/>
  <c r="N217" i="1"/>
  <c r="M217" i="1"/>
  <c r="L217" i="1"/>
  <c r="K217" i="1"/>
  <c r="P216" i="1"/>
  <c r="N216" i="1"/>
  <c r="L216" i="1"/>
  <c r="Q215" i="1"/>
  <c r="P215" i="1"/>
  <c r="O215" i="1"/>
  <c r="N215" i="1"/>
  <c r="M215" i="1"/>
  <c r="L215" i="1"/>
  <c r="K215" i="1"/>
  <c r="Q214" i="1"/>
  <c r="P214" i="1"/>
  <c r="O214" i="1"/>
  <c r="N214" i="1"/>
  <c r="M214" i="1"/>
  <c r="L214" i="1"/>
  <c r="K214" i="1"/>
  <c r="Q213" i="1"/>
  <c r="P213" i="1"/>
  <c r="O213" i="1"/>
  <c r="N213" i="1"/>
  <c r="M213" i="1"/>
  <c r="L213" i="1"/>
  <c r="K213" i="1"/>
  <c r="Q212" i="1"/>
  <c r="P212" i="1"/>
  <c r="O212" i="1"/>
  <c r="N212" i="1"/>
  <c r="M212" i="1"/>
  <c r="L212" i="1"/>
  <c r="K212" i="1"/>
  <c r="P211" i="1"/>
  <c r="N211" i="1"/>
  <c r="L211" i="1"/>
  <c r="Q208" i="1"/>
  <c r="P208" i="1"/>
  <c r="O208" i="1"/>
  <c r="N208" i="1"/>
  <c r="M208" i="1"/>
  <c r="L208" i="1"/>
  <c r="K208" i="1"/>
  <c r="Q207" i="1"/>
  <c r="P207" i="1"/>
  <c r="O207" i="1"/>
  <c r="N207" i="1"/>
  <c r="M207" i="1"/>
  <c r="L207" i="1"/>
  <c r="K207" i="1"/>
  <c r="Q206" i="1"/>
  <c r="P206" i="1"/>
  <c r="O206" i="1"/>
  <c r="N206" i="1"/>
  <c r="M206" i="1"/>
  <c r="L206" i="1"/>
  <c r="K206" i="1"/>
  <c r="Q205" i="1"/>
  <c r="P205" i="1"/>
  <c r="O205" i="1"/>
  <c r="N205" i="1"/>
  <c r="M205" i="1"/>
  <c r="L205" i="1"/>
  <c r="K205" i="1"/>
  <c r="Q204" i="1"/>
  <c r="P204" i="1"/>
  <c r="O204" i="1"/>
  <c r="N204" i="1"/>
  <c r="M204" i="1"/>
  <c r="L204" i="1"/>
  <c r="K204" i="1"/>
  <c r="Q203" i="1"/>
  <c r="P203" i="1"/>
  <c r="O203" i="1"/>
  <c r="N203" i="1"/>
  <c r="M203" i="1"/>
  <c r="L203" i="1"/>
  <c r="K203" i="1"/>
  <c r="Q202" i="1"/>
  <c r="P202" i="1"/>
  <c r="O202" i="1"/>
  <c r="N202" i="1"/>
  <c r="M202" i="1"/>
  <c r="L202" i="1"/>
  <c r="K202" i="1"/>
  <c r="Q201" i="1"/>
  <c r="P201" i="1"/>
  <c r="O201" i="1"/>
  <c r="N201" i="1"/>
  <c r="M201" i="1"/>
  <c r="L201" i="1"/>
  <c r="K201" i="1"/>
  <c r="Q200" i="1"/>
  <c r="P200" i="1"/>
  <c r="O200" i="1"/>
  <c r="N200" i="1"/>
  <c r="M200" i="1"/>
  <c r="L200" i="1"/>
  <c r="K200" i="1"/>
  <c r="Q199" i="1"/>
  <c r="P199" i="1"/>
  <c r="O199" i="1"/>
  <c r="N199" i="1"/>
  <c r="M199" i="1"/>
  <c r="L199" i="1"/>
  <c r="K199" i="1"/>
  <c r="Q198" i="1"/>
  <c r="P198" i="1"/>
  <c r="O198" i="1"/>
  <c r="N198" i="1"/>
  <c r="M198" i="1"/>
  <c r="L198" i="1"/>
  <c r="K198" i="1"/>
  <c r="Q197" i="1"/>
  <c r="P197" i="1"/>
  <c r="O197" i="1"/>
  <c r="N197" i="1"/>
  <c r="M197" i="1"/>
  <c r="L197" i="1"/>
  <c r="K197" i="1"/>
  <c r="Q196" i="1"/>
  <c r="P196" i="1"/>
  <c r="O196" i="1"/>
  <c r="N196" i="1"/>
  <c r="M196" i="1"/>
  <c r="L196" i="1"/>
  <c r="K196" i="1"/>
  <c r="P195" i="1"/>
  <c r="N195" i="1"/>
  <c r="L195" i="1"/>
  <c r="Q194" i="1"/>
  <c r="P194" i="1"/>
  <c r="O194" i="1"/>
  <c r="N194" i="1"/>
  <c r="M194" i="1"/>
  <c r="L194" i="1"/>
  <c r="K194" i="1"/>
  <c r="Q193" i="1"/>
  <c r="P193" i="1"/>
  <c r="O193" i="1"/>
  <c r="N193" i="1"/>
  <c r="M193" i="1"/>
  <c r="L193" i="1"/>
  <c r="K193" i="1"/>
  <c r="Q192" i="1"/>
  <c r="P192" i="1"/>
  <c r="O192" i="1"/>
  <c r="N192" i="1"/>
  <c r="M192" i="1"/>
  <c r="L192" i="1"/>
  <c r="K192" i="1"/>
  <c r="Q187" i="1"/>
  <c r="P187" i="1"/>
  <c r="O187" i="1"/>
  <c r="N187" i="1"/>
  <c r="M187" i="1"/>
  <c r="L187" i="1"/>
  <c r="K187" i="1"/>
  <c r="Q186" i="1"/>
  <c r="P186" i="1"/>
  <c r="O186" i="1"/>
  <c r="N186" i="1"/>
  <c r="M186" i="1"/>
  <c r="L186" i="1"/>
  <c r="K186" i="1"/>
  <c r="Q185" i="1"/>
  <c r="P185" i="1"/>
  <c r="O185" i="1"/>
  <c r="N185" i="1"/>
  <c r="M185" i="1"/>
  <c r="L185" i="1"/>
  <c r="K185" i="1"/>
  <c r="Q184" i="1"/>
  <c r="P184" i="1"/>
  <c r="O184" i="1"/>
  <c r="N184" i="1"/>
  <c r="M184" i="1"/>
  <c r="L184" i="1"/>
  <c r="K184" i="1"/>
  <c r="Q183" i="1"/>
  <c r="P183" i="1"/>
  <c r="O183" i="1"/>
  <c r="N183" i="1"/>
  <c r="M183" i="1"/>
  <c r="L183" i="1"/>
  <c r="K183" i="1"/>
  <c r="Q182" i="1"/>
  <c r="P182" i="1"/>
  <c r="O182" i="1"/>
  <c r="N182" i="1"/>
  <c r="M182" i="1"/>
  <c r="L182" i="1"/>
  <c r="K182" i="1"/>
  <c r="Q181" i="1"/>
  <c r="P181" i="1"/>
  <c r="O181" i="1"/>
  <c r="N181" i="1"/>
  <c r="M181" i="1"/>
  <c r="L181" i="1"/>
  <c r="K181" i="1"/>
  <c r="Q180" i="1"/>
  <c r="P180" i="1"/>
  <c r="O180" i="1"/>
  <c r="N180" i="1"/>
  <c r="M180" i="1"/>
  <c r="L180" i="1"/>
  <c r="K180" i="1"/>
  <c r="Q179" i="1"/>
  <c r="P179" i="1"/>
  <c r="O179" i="1"/>
  <c r="N179" i="1"/>
  <c r="M179" i="1"/>
  <c r="L179" i="1"/>
  <c r="K179" i="1"/>
  <c r="P178" i="1"/>
  <c r="N178" i="1"/>
  <c r="L178" i="1"/>
  <c r="Q177" i="1"/>
  <c r="P177" i="1"/>
  <c r="O177" i="1"/>
  <c r="N177" i="1"/>
  <c r="M177" i="1"/>
  <c r="L177" i="1"/>
  <c r="K177" i="1"/>
  <c r="Q176" i="1"/>
  <c r="P176" i="1"/>
  <c r="O176" i="1"/>
  <c r="N176" i="1"/>
  <c r="M176" i="1"/>
  <c r="L176" i="1"/>
  <c r="K176" i="1"/>
  <c r="Q175" i="1"/>
  <c r="P175" i="1"/>
  <c r="O175" i="1"/>
  <c r="N175" i="1"/>
  <c r="M175" i="1"/>
  <c r="L175" i="1"/>
  <c r="K175" i="1"/>
  <c r="Q174" i="1"/>
  <c r="P174" i="1"/>
  <c r="O174" i="1"/>
  <c r="N174" i="1"/>
  <c r="M174" i="1"/>
  <c r="L174" i="1"/>
  <c r="K174" i="1"/>
  <c r="Q173" i="1"/>
  <c r="P173" i="1"/>
  <c r="O173" i="1"/>
  <c r="N173" i="1"/>
  <c r="M173" i="1"/>
  <c r="L173" i="1"/>
  <c r="K173" i="1"/>
  <c r="Q172" i="1"/>
  <c r="P172" i="1"/>
  <c r="O172" i="1"/>
  <c r="N172" i="1"/>
  <c r="M172" i="1"/>
  <c r="L172" i="1"/>
  <c r="K172" i="1"/>
  <c r="Q171" i="1"/>
  <c r="P171" i="1"/>
  <c r="O171" i="1"/>
  <c r="N171" i="1"/>
  <c r="M171" i="1"/>
  <c r="L171" i="1"/>
  <c r="K171" i="1"/>
  <c r="Q170" i="1"/>
  <c r="P170" i="1"/>
  <c r="O170" i="1"/>
  <c r="N170" i="1"/>
  <c r="M170" i="1"/>
  <c r="L170" i="1"/>
  <c r="K170" i="1"/>
  <c r="Q169" i="1"/>
  <c r="P169" i="1"/>
  <c r="O169" i="1"/>
  <c r="N169" i="1"/>
  <c r="M169" i="1"/>
  <c r="L169" i="1"/>
  <c r="K169" i="1"/>
  <c r="Q167" i="1"/>
  <c r="P167" i="1"/>
  <c r="O167" i="1"/>
  <c r="N167" i="1"/>
  <c r="M167" i="1"/>
  <c r="L167" i="1"/>
  <c r="K167" i="1"/>
  <c r="Q166" i="1"/>
  <c r="P166" i="1"/>
  <c r="O166" i="1"/>
  <c r="N166" i="1"/>
  <c r="M166" i="1"/>
  <c r="L166" i="1"/>
  <c r="K166" i="1"/>
  <c r="Q165" i="1"/>
  <c r="P165" i="1"/>
  <c r="O165" i="1"/>
  <c r="N165" i="1"/>
  <c r="M165" i="1"/>
  <c r="L165" i="1"/>
  <c r="K165" i="1"/>
  <c r="Q164" i="1"/>
  <c r="P164" i="1"/>
  <c r="O164" i="1"/>
  <c r="N164" i="1"/>
  <c r="M164" i="1"/>
  <c r="L164" i="1"/>
  <c r="K164" i="1"/>
  <c r="Q163" i="1"/>
  <c r="P163" i="1"/>
  <c r="O163" i="1"/>
  <c r="N163" i="1"/>
  <c r="M163" i="1"/>
  <c r="L163" i="1"/>
  <c r="K163" i="1"/>
  <c r="Q162" i="1"/>
  <c r="P162" i="1"/>
  <c r="O162" i="1"/>
  <c r="N162" i="1"/>
  <c r="M162" i="1"/>
  <c r="L162" i="1"/>
  <c r="K162" i="1"/>
  <c r="Q161" i="1"/>
  <c r="P161" i="1"/>
  <c r="O161" i="1"/>
  <c r="N161" i="1"/>
  <c r="M161" i="1"/>
  <c r="L161" i="1"/>
  <c r="K161" i="1"/>
  <c r="Q157" i="1"/>
  <c r="P157" i="1"/>
  <c r="O157" i="1"/>
  <c r="N157" i="1"/>
  <c r="M157" i="1"/>
  <c r="L157" i="1"/>
  <c r="K157" i="1"/>
  <c r="Q156" i="1"/>
  <c r="P156" i="1"/>
  <c r="O156" i="1"/>
  <c r="N156" i="1"/>
  <c r="M156" i="1"/>
  <c r="L156" i="1"/>
  <c r="K156" i="1"/>
  <c r="Q155" i="1"/>
  <c r="P155" i="1"/>
  <c r="O155" i="1"/>
  <c r="N155" i="1"/>
  <c r="M155" i="1"/>
  <c r="L155" i="1"/>
  <c r="K155" i="1"/>
  <c r="Q153" i="1"/>
  <c r="P153" i="1"/>
  <c r="O153" i="1"/>
  <c r="N153" i="1"/>
  <c r="M153" i="1"/>
  <c r="L153" i="1"/>
  <c r="K153" i="1"/>
  <c r="Q152" i="1"/>
  <c r="P152" i="1"/>
  <c r="O152" i="1"/>
  <c r="N152" i="1"/>
  <c r="M152" i="1"/>
  <c r="L152" i="1"/>
  <c r="K152" i="1"/>
  <c r="Q149" i="1"/>
  <c r="P149" i="1"/>
  <c r="O149" i="1"/>
  <c r="N149" i="1"/>
  <c r="M149" i="1"/>
  <c r="L149" i="1"/>
  <c r="K149" i="1"/>
  <c r="Q148" i="1"/>
  <c r="P148" i="1"/>
  <c r="O148" i="1"/>
  <c r="N148" i="1"/>
  <c r="M148" i="1"/>
  <c r="L148" i="1"/>
  <c r="K148" i="1"/>
  <c r="Q147" i="1"/>
  <c r="P147" i="1"/>
  <c r="O147" i="1"/>
  <c r="N147" i="1"/>
  <c r="M147" i="1"/>
  <c r="L147" i="1"/>
  <c r="K147" i="1"/>
  <c r="Q143" i="1"/>
  <c r="P143" i="1"/>
  <c r="O143" i="1"/>
  <c r="N143" i="1"/>
  <c r="M143" i="1"/>
  <c r="L143" i="1"/>
  <c r="K143" i="1"/>
  <c r="Q142" i="1"/>
  <c r="P142" i="1"/>
  <c r="O142" i="1"/>
  <c r="N142" i="1"/>
  <c r="M142" i="1"/>
  <c r="L142" i="1"/>
  <c r="K142" i="1"/>
  <c r="Q141" i="1"/>
  <c r="P141" i="1"/>
  <c r="O141" i="1"/>
  <c r="N141" i="1"/>
  <c r="M141" i="1"/>
  <c r="L141" i="1"/>
  <c r="K141" i="1"/>
  <c r="Q139" i="1"/>
  <c r="P139" i="1"/>
  <c r="O139" i="1"/>
  <c r="N139" i="1"/>
  <c r="M139" i="1"/>
  <c r="L139" i="1"/>
  <c r="K139" i="1"/>
  <c r="Q138" i="1"/>
  <c r="P138" i="1"/>
  <c r="O138" i="1"/>
  <c r="N138" i="1"/>
  <c r="M138" i="1"/>
  <c r="L138" i="1"/>
  <c r="K138" i="1"/>
  <c r="Q137" i="1"/>
  <c r="P137" i="1"/>
  <c r="O137" i="1"/>
  <c r="N137" i="1"/>
  <c r="M137" i="1"/>
  <c r="L137" i="1"/>
  <c r="K137" i="1"/>
  <c r="P136" i="1"/>
  <c r="N136" i="1"/>
  <c r="L136" i="1"/>
  <c r="Q135" i="1"/>
  <c r="P135" i="1"/>
  <c r="O135" i="1"/>
  <c r="N135" i="1"/>
  <c r="M135" i="1"/>
  <c r="L135" i="1"/>
  <c r="K135" i="1"/>
  <c r="P132" i="1"/>
  <c r="N132" i="1"/>
  <c r="L132" i="1"/>
  <c r="P131" i="1"/>
  <c r="N131" i="1"/>
  <c r="L131" i="1"/>
  <c r="Q129" i="1"/>
  <c r="P129" i="1"/>
  <c r="O129" i="1"/>
  <c r="N129" i="1"/>
  <c r="M129" i="1"/>
  <c r="L129" i="1"/>
  <c r="K129" i="1"/>
  <c r="Q128" i="1"/>
  <c r="P128" i="1"/>
  <c r="O128" i="1"/>
  <c r="N128" i="1"/>
  <c r="M128" i="1"/>
  <c r="L128" i="1"/>
  <c r="K128" i="1"/>
  <c r="Q127" i="1"/>
  <c r="P127" i="1"/>
  <c r="O127" i="1"/>
  <c r="N127" i="1"/>
  <c r="M127" i="1"/>
  <c r="L127" i="1"/>
  <c r="K127" i="1"/>
  <c r="Q126" i="1"/>
  <c r="P126" i="1"/>
  <c r="O126" i="1"/>
  <c r="N126" i="1"/>
  <c r="M126" i="1"/>
  <c r="L126" i="1"/>
  <c r="K126" i="1"/>
  <c r="Q125" i="1"/>
  <c r="P125" i="1"/>
  <c r="O125" i="1"/>
  <c r="N125" i="1"/>
  <c r="M125" i="1"/>
  <c r="L125" i="1"/>
  <c r="K125" i="1"/>
  <c r="Q124" i="1"/>
  <c r="P124" i="1"/>
  <c r="O124" i="1"/>
  <c r="N124" i="1"/>
  <c r="M124" i="1"/>
  <c r="L124" i="1"/>
  <c r="K124" i="1"/>
  <c r="Q123" i="1"/>
  <c r="P123" i="1"/>
  <c r="O123" i="1"/>
  <c r="N123" i="1"/>
  <c r="M123" i="1"/>
  <c r="L123" i="1"/>
  <c r="K123" i="1"/>
  <c r="Q122" i="1"/>
  <c r="P122" i="1"/>
  <c r="O122" i="1"/>
  <c r="N122" i="1"/>
  <c r="M122" i="1"/>
  <c r="L122" i="1"/>
  <c r="K122" i="1"/>
  <c r="Q121" i="1"/>
  <c r="P121" i="1"/>
  <c r="O121" i="1"/>
  <c r="N121" i="1"/>
  <c r="M121" i="1"/>
  <c r="L121" i="1"/>
  <c r="K121" i="1"/>
  <c r="Q120" i="1"/>
  <c r="P120" i="1"/>
  <c r="O120" i="1"/>
  <c r="N120" i="1"/>
  <c r="M120" i="1"/>
  <c r="L120" i="1"/>
  <c r="K120" i="1"/>
  <c r="Q119" i="1"/>
  <c r="P119" i="1"/>
  <c r="O119" i="1"/>
  <c r="N119" i="1"/>
  <c r="M119" i="1"/>
  <c r="L119" i="1"/>
  <c r="K119" i="1"/>
  <c r="Q118" i="1"/>
  <c r="P118" i="1"/>
  <c r="O118" i="1"/>
  <c r="N118" i="1"/>
  <c r="M118" i="1"/>
  <c r="L118" i="1"/>
  <c r="K118" i="1"/>
  <c r="Q117" i="1"/>
  <c r="P117" i="1"/>
  <c r="O117" i="1"/>
  <c r="N117" i="1"/>
  <c r="M117" i="1"/>
  <c r="L117" i="1"/>
  <c r="K117" i="1"/>
  <c r="Q116" i="1"/>
  <c r="P116" i="1"/>
  <c r="O116" i="1"/>
  <c r="N116" i="1"/>
  <c r="M116" i="1"/>
  <c r="L116" i="1"/>
  <c r="K116" i="1"/>
  <c r="Q105" i="1"/>
  <c r="P105" i="1"/>
  <c r="O105" i="1"/>
  <c r="N105" i="1"/>
  <c r="M105" i="1"/>
  <c r="L105" i="1"/>
  <c r="K105" i="1"/>
  <c r="Q104" i="1"/>
  <c r="P104" i="1"/>
  <c r="O104" i="1"/>
  <c r="N104" i="1"/>
  <c r="M104" i="1"/>
  <c r="L104" i="1"/>
  <c r="K104" i="1"/>
  <c r="Q103" i="1"/>
  <c r="P103" i="1"/>
  <c r="O103" i="1"/>
  <c r="N103" i="1"/>
  <c r="M103" i="1"/>
  <c r="L103" i="1"/>
  <c r="K103" i="1"/>
  <c r="Q102" i="1"/>
  <c r="P102" i="1"/>
  <c r="O102" i="1"/>
  <c r="N102" i="1"/>
  <c r="M102" i="1"/>
  <c r="L102" i="1"/>
  <c r="K102" i="1"/>
  <c r="Q101" i="1"/>
  <c r="P101" i="1"/>
  <c r="O101" i="1"/>
  <c r="N101" i="1"/>
  <c r="M101" i="1"/>
  <c r="L101" i="1"/>
  <c r="K101" i="1"/>
  <c r="Q100" i="1"/>
  <c r="P100" i="1"/>
  <c r="O100" i="1"/>
  <c r="N100" i="1"/>
  <c r="M100" i="1"/>
  <c r="L100" i="1"/>
  <c r="K100" i="1"/>
  <c r="Q99" i="1"/>
  <c r="P99" i="1"/>
  <c r="O99" i="1"/>
  <c r="N99" i="1"/>
  <c r="M99" i="1"/>
  <c r="L99" i="1"/>
  <c r="K99" i="1"/>
  <c r="Q98" i="1"/>
  <c r="P98" i="1"/>
  <c r="O98" i="1"/>
  <c r="N98" i="1"/>
  <c r="M98" i="1"/>
  <c r="L98" i="1"/>
  <c r="K98" i="1"/>
  <c r="Q97" i="1"/>
  <c r="P97" i="1"/>
  <c r="O97" i="1"/>
  <c r="N97" i="1"/>
  <c r="M97" i="1"/>
  <c r="L97" i="1"/>
  <c r="K97" i="1"/>
  <c r="Q96" i="1"/>
  <c r="P96" i="1"/>
  <c r="O96" i="1"/>
  <c r="N96" i="1"/>
  <c r="M96" i="1"/>
  <c r="L96" i="1"/>
  <c r="K96" i="1"/>
  <c r="Q92" i="1"/>
  <c r="P92" i="1"/>
  <c r="O92" i="1"/>
  <c r="N92" i="1"/>
  <c r="M92" i="1"/>
  <c r="L92" i="1"/>
  <c r="K92" i="1"/>
  <c r="Q91" i="1"/>
  <c r="P91" i="1"/>
  <c r="O91" i="1"/>
  <c r="N91" i="1"/>
  <c r="M91" i="1"/>
  <c r="L91" i="1"/>
  <c r="K91" i="1"/>
  <c r="Q90" i="1"/>
  <c r="P90" i="1"/>
  <c r="O90" i="1"/>
  <c r="N90" i="1"/>
  <c r="M90" i="1"/>
  <c r="L90" i="1"/>
  <c r="K90" i="1"/>
  <c r="Q89" i="1"/>
  <c r="P89" i="1"/>
  <c r="O89" i="1"/>
  <c r="N89" i="1"/>
  <c r="M89" i="1"/>
  <c r="L89" i="1"/>
  <c r="K89" i="1"/>
  <c r="Q88" i="1"/>
  <c r="P88" i="1"/>
  <c r="O88" i="1"/>
  <c r="N88" i="1"/>
  <c r="M88" i="1"/>
  <c r="L88" i="1"/>
  <c r="K88" i="1"/>
  <c r="Q87" i="1"/>
  <c r="P87" i="1"/>
  <c r="O87" i="1"/>
  <c r="N87" i="1"/>
  <c r="M87" i="1"/>
  <c r="L87" i="1"/>
  <c r="K87" i="1"/>
  <c r="Q86" i="1"/>
  <c r="P86" i="1"/>
  <c r="O86" i="1"/>
  <c r="N86" i="1"/>
  <c r="M86" i="1"/>
  <c r="L86" i="1"/>
  <c r="K86" i="1"/>
  <c r="Q85" i="1"/>
  <c r="P85" i="1"/>
  <c r="O85" i="1"/>
  <c r="N85" i="1"/>
  <c r="M85" i="1"/>
  <c r="L85" i="1"/>
  <c r="K85" i="1"/>
  <c r="Q84" i="1"/>
  <c r="P84" i="1"/>
  <c r="O84" i="1"/>
  <c r="N84" i="1"/>
  <c r="M84" i="1"/>
  <c r="L84" i="1"/>
  <c r="K84" i="1"/>
  <c r="Q83" i="1"/>
  <c r="P83" i="1"/>
  <c r="O83" i="1"/>
  <c r="N83" i="1"/>
  <c r="M83" i="1"/>
  <c r="L83" i="1"/>
  <c r="K83" i="1"/>
  <c r="Q82" i="1"/>
  <c r="P82" i="1"/>
  <c r="O82" i="1"/>
  <c r="N82" i="1"/>
  <c r="M82" i="1"/>
  <c r="L82" i="1"/>
  <c r="K82" i="1"/>
  <c r="Q80" i="1"/>
  <c r="P80" i="1"/>
  <c r="O80" i="1"/>
  <c r="N80" i="1"/>
  <c r="M80" i="1"/>
  <c r="L80" i="1"/>
  <c r="K80" i="1"/>
  <c r="Q79" i="1"/>
  <c r="P79" i="1"/>
  <c r="O79" i="1"/>
  <c r="N79" i="1"/>
  <c r="M79" i="1"/>
  <c r="L79" i="1"/>
  <c r="K79" i="1"/>
  <c r="Q78" i="1"/>
  <c r="P78" i="1"/>
  <c r="O78" i="1"/>
  <c r="N78" i="1"/>
  <c r="M78" i="1"/>
  <c r="L78" i="1"/>
  <c r="K78" i="1"/>
  <c r="Q73" i="1"/>
  <c r="P73" i="1"/>
  <c r="O73" i="1"/>
  <c r="N73" i="1"/>
  <c r="M73" i="1"/>
  <c r="L73" i="1"/>
  <c r="K73" i="1"/>
  <c r="Q72" i="1"/>
  <c r="P72" i="1"/>
  <c r="O72" i="1"/>
  <c r="N72" i="1"/>
  <c r="M72" i="1"/>
  <c r="L72" i="1"/>
  <c r="K72" i="1"/>
  <c r="Q71" i="1"/>
  <c r="P71" i="1"/>
  <c r="O71" i="1"/>
  <c r="N71" i="1"/>
  <c r="M71" i="1"/>
  <c r="L71" i="1"/>
  <c r="K71" i="1"/>
  <c r="Q70" i="1"/>
  <c r="P70" i="1"/>
  <c r="O70" i="1"/>
  <c r="N70" i="1"/>
  <c r="M70" i="1"/>
  <c r="L70" i="1"/>
  <c r="K70" i="1"/>
  <c r="Q69" i="1"/>
  <c r="P69" i="1"/>
  <c r="O69" i="1"/>
  <c r="N69" i="1"/>
  <c r="M69" i="1"/>
  <c r="L69" i="1"/>
  <c r="K69" i="1"/>
  <c r="Q68" i="1"/>
  <c r="P68" i="1"/>
  <c r="O68" i="1"/>
  <c r="N68" i="1"/>
  <c r="M68" i="1"/>
  <c r="L68" i="1"/>
  <c r="K68" i="1"/>
  <c r="Q67" i="1"/>
  <c r="P67" i="1"/>
  <c r="O67" i="1"/>
  <c r="N67" i="1"/>
  <c r="M67" i="1"/>
  <c r="L67" i="1"/>
  <c r="K67" i="1"/>
  <c r="Q66" i="1"/>
  <c r="P66" i="1"/>
  <c r="O66" i="1"/>
  <c r="N66" i="1"/>
  <c r="M66" i="1"/>
  <c r="L66" i="1"/>
  <c r="K66" i="1"/>
  <c r="Q64" i="1"/>
  <c r="P64" i="1"/>
  <c r="O64" i="1"/>
  <c r="N64" i="1"/>
  <c r="M64" i="1"/>
  <c r="L64" i="1"/>
  <c r="K64" i="1"/>
  <c r="Q63" i="1"/>
  <c r="P63" i="1"/>
  <c r="O63" i="1"/>
  <c r="N63" i="1"/>
  <c r="M63" i="1"/>
  <c r="L63" i="1"/>
  <c r="K63" i="1"/>
  <c r="Q62" i="1"/>
  <c r="P62" i="1"/>
  <c r="O62" i="1"/>
  <c r="N62" i="1"/>
  <c r="M62" i="1"/>
  <c r="L62" i="1"/>
  <c r="K62" i="1"/>
  <c r="Q61" i="1"/>
  <c r="P61" i="1"/>
  <c r="O61" i="1"/>
  <c r="N61" i="1"/>
  <c r="M61" i="1"/>
  <c r="L61" i="1"/>
  <c r="K61" i="1"/>
  <c r="Q60" i="1"/>
  <c r="P60" i="1"/>
  <c r="O60" i="1"/>
  <c r="N60" i="1"/>
  <c r="M60" i="1"/>
  <c r="L60" i="1"/>
  <c r="K60" i="1"/>
  <c r="Q59" i="1"/>
  <c r="P59" i="1"/>
  <c r="O59" i="1"/>
  <c r="N59" i="1"/>
  <c r="M59" i="1"/>
  <c r="L59" i="1"/>
  <c r="K59" i="1"/>
  <c r="Q58" i="1"/>
  <c r="P58" i="1"/>
  <c r="O58" i="1"/>
  <c r="N58" i="1"/>
  <c r="M58" i="1"/>
  <c r="L58" i="1"/>
  <c r="K58" i="1"/>
  <c r="Q57" i="1"/>
  <c r="P57" i="1"/>
  <c r="O57" i="1"/>
  <c r="N57" i="1"/>
  <c r="M57" i="1"/>
  <c r="L57" i="1"/>
  <c r="K57" i="1"/>
  <c r="Q56" i="1"/>
  <c r="P56" i="1"/>
  <c r="O56" i="1"/>
  <c r="N56" i="1"/>
  <c r="M56" i="1"/>
  <c r="L56" i="1"/>
  <c r="K56" i="1"/>
  <c r="Q55" i="1"/>
  <c r="P55" i="1"/>
  <c r="O55" i="1"/>
  <c r="N55" i="1"/>
  <c r="M55" i="1"/>
  <c r="L55" i="1"/>
  <c r="K55" i="1"/>
  <c r="Q54" i="1"/>
  <c r="P54" i="1"/>
  <c r="O54" i="1"/>
  <c r="N54" i="1"/>
  <c r="M54" i="1"/>
  <c r="L54" i="1"/>
  <c r="K54" i="1"/>
  <c r="Q53" i="1"/>
  <c r="P53" i="1"/>
  <c r="O53" i="1"/>
  <c r="N53" i="1"/>
  <c r="M53" i="1"/>
  <c r="L53" i="1"/>
  <c r="K53" i="1"/>
  <c r="Q52" i="1"/>
  <c r="P52" i="1"/>
  <c r="O52" i="1"/>
  <c r="N52" i="1"/>
  <c r="M52" i="1"/>
  <c r="L52" i="1"/>
  <c r="K52" i="1"/>
  <c r="P51" i="1"/>
  <c r="N51" i="1"/>
  <c r="L51" i="1"/>
  <c r="P50" i="1"/>
  <c r="N50" i="1"/>
  <c r="L50" i="1"/>
  <c r="Q49" i="1"/>
  <c r="P49" i="1"/>
  <c r="O49" i="1"/>
  <c r="N49" i="1"/>
  <c r="M49" i="1"/>
  <c r="L49" i="1"/>
  <c r="K49" i="1"/>
  <c r="P48" i="1"/>
  <c r="N48" i="1"/>
  <c r="L48" i="1"/>
  <c r="P47" i="1"/>
  <c r="L47" i="1"/>
  <c r="Q46" i="1"/>
  <c r="P46" i="1"/>
  <c r="O46" i="1"/>
  <c r="N46" i="1"/>
  <c r="M46" i="1"/>
  <c r="L46" i="1"/>
  <c r="K46" i="1"/>
  <c r="Q45" i="1"/>
  <c r="P45" i="1"/>
  <c r="O45" i="1"/>
  <c r="N45" i="1"/>
  <c r="M45" i="1"/>
  <c r="L45" i="1"/>
  <c r="K45" i="1"/>
  <c r="Q44" i="1"/>
  <c r="P44" i="1"/>
  <c r="O44" i="1"/>
  <c r="N44" i="1"/>
  <c r="M44" i="1"/>
  <c r="L44" i="1"/>
  <c r="K44" i="1"/>
  <c r="Q43" i="1"/>
  <c r="P43" i="1"/>
  <c r="O43" i="1"/>
  <c r="N43" i="1"/>
  <c r="M43" i="1"/>
  <c r="L43" i="1"/>
  <c r="K43" i="1"/>
  <c r="Q42" i="1"/>
  <c r="P42" i="1"/>
  <c r="O42" i="1"/>
  <c r="N42" i="1"/>
  <c r="M42" i="1"/>
  <c r="L42" i="1"/>
  <c r="K42" i="1"/>
  <c r="Q41" i="1"/>
  <c r="P41" i="1"/>
  <c r="O41" i="1"/>
  <c r="N41" i="1"/>
  <c r="M41" i="1"/>
  <c r="L41" i="1"/>
  <c r="K41" i="1"/>
  <c r="Q40" i="1"/>
  <c r="P40" i="1"/>
  <c r="O40" i="1"/>
  <c r="N40" i="1"/>
  <c r="M40" i="1"/>
  <c r="L40" i="1"/>
  <c r="K40" i="1"/>
  <c r="Q39" i="1"/>
  <c r="P39" i="1"/>
  <c r="O39" i="1"/>
  <c r="N39" i="1"/>
  <c r="M39" i="1"/>
  <c r="L39" i="1"/>
  <c r="K39" i="1"/>
  <c r="Q38" i="1"/>
  <c r="P38" i="1"/>
  <c r="O38" i="1"/>
  <c r="N38" i="1"/>
  <c r="M38" i="1"/>
  <c r="L38" i="1"/>
  <c r="K38" i="1"/>
  <c r="Q37" i="1"/>
  <c r="P37" i="1"/>
  <c r="O37" i="1"/>
  <c r="N37" i="1"/>
  <c r="M37" i="1"/>
  <c r="L37" i="1"/>
  <c r="K37" i="1"/>
  <c r="Q36" i="1"/>
  <c r="P36" i="1"/>
  <c r="O36" i="1"/>
  <c r="N36" i="1"/>
  <c r="M36" i="1"/>
  <c r="L36" i="1"/>
  <c r="K36" i="1"/>
  <c r="Q35" i="1"/>
  <c r="P35" i="1"/>
  <c r="O35" i="1"/>
  <c r="N35" i="1"/>
  <c r="M35" i="1"/>
  <c r="L35" i="1"/>
  <c r="K35" i="1"/>
  <c r="Q34" i="1"/>
  <c r="P34" i="1"/>
  <c r="O34" i="1"/>
  <c r="N34" i="1"/>
  <c r="M34" i="1"/>
  <c r="L34" i="1"/>
  <c r="K34" i="1"/>
  <c r="Q33" i="1"/>
  <c r="P33" i="1"/>
  <c r="O33" i="1"/>
  <c r="N33" i="1"/>
  <c r="M33" i="1"/>
  <c r="L33" i="1"/>
  <c r="K33" i="1"/>
  <c r="Q32" i="1"/>
  <c r="P32" i="1"/>
  <c r="O32" i="1"/>
  <c r="N32" i="1"/>
  <c r="M32" i="1"/>
  <c r="L32" i="1"/>
  <c r="K32" i="1"/>
  <c r="Q31" i="1"/>
  <c r="P31" i="1"/>
  <c r="O31" i="1"/>
  <c r="N31" i="1"/>
  <c r="M31" i="1"/>
  <c r="L31" i="1"/>
  <c r="K31" i="1"/>
  <c r="Q30" i="1"/>
  <c r="P30" i="1"/>
  <c r="O30" i="1"/>
  <c r="N30" i="1"/>
  <c r="M30" i="1"/>
  <c r="L30" i="1"/>
  <c r="K30" i="1"/>
  <c r="Q29" i="1"/>
  <c r="P29" i="1"/>
  <c r="O29" i="1"/>
  <c r="N29" i="1"/>
  <c r="M29" i="1"/>
  <c r="L29" i="1"/>
  <c r="K29" i="1"/>
  <c r="Q28" i="1"/>
  <c r="P28" i="1"/>
  <c r="O28" i="1"/>
  <c r="N28" i="1"/>
  <c r="M28" i="1"/>
  <c r="L28" i="1"/>
  <c r="K28" i="1"/>
  <c r="Q27" i="1"/>
  <c r="P27" i="1"/>
  <c r="O27" i="1"/>
  <c r="N27" i="1"/>
  <c r="M27" i="1"/>
  <c r="L27" i="1"/>
  <c r="K27" i="1"/>
  <c r="P25" i="1"/>
  <c r="N25" i="1"/>
  <c r="L25" i="1"/>
  <c r="Q24" i="1"/>
  <c r="P24" i="1"/>
  <c r="O24" i="1"/>
  <c r="N24" i="1"/>
  <c r="M24" i="1"/>
  <c r="L24" i="1"/>
  <c r="K24" i="1"/>
  <c r="P23" i="1"/>
  <c r="N23" i="1"/>
  <c r="L23" i="1"/>
  <c r="Q22" i="1"/>
  <c r="P22" i="1"/>
  <c r="O22" i="1"/>
  <c r="N22" i="1"/>
  <c r="M22" i="1"/>
  <c r="L22" i="1"/>
  <c r="K22" i="1"/>
  <c r="P21" i="1"/>
  <c r="L21" i="1"/>
  <c r="P20" i="1"/>
  <c r="N20" i="1"/>
  <c r="L20" i="1"/>
  <c r="P19" i="1"/>
  <c r="L19" i="1"/>
  <c r="J61" i="1"/>
  <c r="I61" i="1"/>
  <c r="H61" i="1"/>
  <c r="G61" i="1"/>
  <c r="F61" i="1"/>
  <c r="E61" i="1"/>
  <c r="D61" i="1"/>
  <c r="J138" i="1"/>
  <c r="I138" i="1"/>
  <c r="H138" i="1"/>
  <c r="G138" i="1"/>
  <c r="F138" i="1"/>
  <c r="E138" i="1"/>
  <c r="D138" i="1"/>
  <c r="AM19" i="1" l="1"/>
  <c r="CQ19" i="1" s="1"/>
  <c r="CQ21" i="1"/>
  <c r="AO19" i="1"/>
  <c r="CS19" i="1" s="1"/>
  <c r="CS21" i="1"/>
  <c r="CJ21" i="1"/>
  <c r="AF19" i="1"/>
  <c r="CJ19" i="1" s="1"/>
  <c r="AJ19" i="1"/>
  <c r="CN19" i="1" s="1"/>
  <c r="CN21" i="1"/>
  <c r="CU21" i="1"/>
  <c r="AQ19" i="1"/>
  <c r="CU19" i="1" s="1"/>
  <c r="N47" i="1"/>
  <c r="N21" i="1"/>
  <c r="N19" i="1"/>
  <c r="Q255" i="1"/>
  <c r="O51" i="1"/>
  <c r="O209" i="1"/>
  <c r="L209" i="1"/>
  <c r="K209" i="1"/>
  <c r="Q209" i="1"/>
  <c r="M209" i="1"/>
  <c r="L130" i="1"/>
  <c r="Q232" i="1"/>
  <c r="N209" i="1"/>
  <c r="N130" i="1"/>
  <c r="P130" i="1"/>
  <c r="P209" i="1"/>
  <c r="Q50" i="1"/>
  <c r="Q178" i="1"/>
  <c r="M255" i="1"/>
  <c r="K216" i="1"/>
  <c r="O132" i="1"/>
  <c r="O178" i="1"/>
  <c r="O25" i="1"/>
  <c r="K20" i="1"/>
  <c r="Q216" i="1"/>
  <c r="O20" i="1"/>
  <c r="M136" i="1"/>
  <c r="M195" i="1"/>
  <c r="Q20" i="1"/>
  <c r="Q136" i="1"/>
  <c r="Q195" i="1"/>
  <c r="O232" i="1"/>
  <c r="O255" i="1"/>
  <c r="Q25" i="1"/>
  <c r="K136" i="1"/>
  <c r="K195" i="1"/>
  <c r="M51" i="1"/>
  <c r="O216" i="1"/>
  <c r="K178" i="1"/>
  <c r="M232" i="1"/>
  <c r="O136" i="1"/>
  <c r="O195" i="1"/>
  <c r="K255" i="1"/>
  <c r="K211" i="1"/>
  <c r="M20" i="1"/>
  <c r="M132" i="1"/>
  <c r="M178" i="1"/>
  <c r="O50" i="1"/>
  <c r="Q211" i="1"/>
  <c r="Q51" i="1"/>
  <c r="K51" i="1"/>
  <c r="K25" i="1"/>
  <c r="M25" i="1"/>
  <c r="M211" i="1"/>
  <c r="M216" i="1"/>
  <c r="O211" i="1"/>
  <c r="Q132" i="1"/>
  <c r="K132" i="1"/>
  <c r="M50" i="1"/>
  <c r="K232" i="1"/>
  <c r="D89" i="1"/>
  <c r="E89" i="1"/>
  <c r="F89" i="1"/>
  <c r="G89" i="1"/>
  <c r="H89" i="1"/>
  <c r="I89" i="1"/>
  <c r="J89" i="1"/>
  <c r="D90" i="1"/>
  <c r="E90" i="1"/>
  <c r="F90" i="1"/>
  <c r="G90" i="1"/>
  <c r="H90" i="1"/>
  <c r="I90" i="1"/>
  <c r="J90" i="1"/>
  <c r="D91" i="1"/>
  <c r="E91" i="1"/>
  <c r="F91" i="1"/>
  <c r="G91" i="1"/>
  <c r="H91" i="1"/>
  <c r="I91" i="1"/>
  <c r="J91" i="1"/>
  <c r="D92" i="1"/>
  <c r="E92" i="1"/>
  <c r="F92" i="1"/>
  <c r="G92" i="1"/>
  <c r="H92" i="1"/>
  <c r="I92" i="1"/>
  <c r="J92" i="1"/>
  <c r="D96" i="1"/>
  <c r="E96" i="1"/>
  <c r="F96" i="1"/>
  <c r="G96" i="1"/>
  <c r="H96" i="1"/>
  <c r="I96" i="1"/>
  <c r="J96" i="1"/>
  <c r="D97" i="1"/>
  <c r="E97" i="1"/>
  <c r="F97" i="1"/>
  <c r="G97" i="1"/>
  <c r="H97" i="1"/>
  <c r="I97" i="1"/>
  <c r="J97" i="1"/>
  <c r="D98" i="1"/>
  <c r="E98" i="1"/>
  <c r="F98" i="1"/>
  <c r="G98" i="1"/>
  <c r="H98" i="1"/>
  <c r="I98" i="1"/>
  <c r="J98" i="1"/>
  <c r="D99" i="1"/>
  <c r="E99" i="1"/>
  <c r="F99" i="1"/>
  <c r="G99" i="1"/>
  <c r="H99" i="1"/>
  <c r="I99" i="1"/>
  <c r="J99" i="1"/>
  <c r="D100" i="1"/>
  <c r="E100" i="1"/>
  <c r="F100" i="1"/>
  <c r="G100" i="1"/>
  <c r="H100" i="1"/>
  <c r="I100" i="1"/>
  <c r="J100" i="1"/>
  <c r="D101" i="1"/>
  <c r="E101" i="1"/>
  <c r="F101" i="1"/>
  <c r="G101" i="1"/>
  <c r="H101" i="1"/>
  <c r="I101" i="1"/>
  <c r="J101" i="1"/>
  <c r="D102" i="1"/>
  <c r="E102" i="1"/>
  <c r="F102" i="1"/>
  <c r="G102" i="1"/>
  <c r="H102" i="1"/>
  <c r="I102" i="1"/>
  <c r="J102" i="1"/>
  <c r="D103" i="1"/>
  <c r="E103" i="1"/>
  <c r="F103" i="1"/>
  <c r="G103" i="1"/>
  <c r="H103" i="1"/>
  <c r="I103" i="1"/>
  <c r="J103" i="1"/>
  <c r="D104" i="1"/>
  <c r="E104" i="1"/>
  <c r="F104" i="1"/>
  <c r="G104" i="1"/>
  <c r="H104" i="1"/>
  <c r="I104" i="1"/>
  <c r="J104" i="1"/>
  <c r="D105" i="1"/>
  <c r="E105" i="1"/>
  <c r="F105" i="1"/>
  <c r="G105" i="1"/>
  <c r="H105" i="1"/>
  <c r="I105" i="1"/>
  <c r="J105" i="1"/>
  <c r="D116" i="1"/>
  <c r="E116" i="1"/>
  <c r="F116" i="1"/>
  <c r="G116" i="1"/>
  <c r="H116" i="1"/>
  <c r="I116" i="1"/>
  <c r="J116" i="1"/>
  <c r="D117" i="1"/>
  <c r="E117" i="1"/>
  <c r="F117" i="1"/>
  <c r="G117" i="1"/>
  <c r="H117" i="1"/>
  <c r="I117" i="1"/>
  <c r="J117" i="1"/>
  <c r="D118" i="1"/>
  <c r="E118" i="1"/>
  <c r="F118" i="1"/>
  <c r="G118" i="1"/>
  <c r="H118" i="1"/>
  <c r="I118" i="1"/>
  <c r="J118" i="1"/>
  <c r="D119" i="1"/>
  <c r="E119" i="1"/>
  <c r="F119" i="1"/>
  <c r="G119" i="1"/>
  <c r="H119" i="1"/>
  <c r="I119" i="1"/>
  <c r="J119" i="1"/>
  <c r="D120" i="1"/>
  <c r="E120" i="1"/>
  <c r="F120" i="1"/>
  <c r="G120" i="1"/>
  <c r="H120" i="1"/>
  <c r="I120" i="1"/>
  <c r="J120" i="1"/>
  <c r="D121" i="1"/>
  <c r="E121" i="1"/>
  <c r="F121" i="1"/>
  <c r="G121" i="1"/>
  <c r="H121" i="1"/>
  <c r="I121" i="1"/>
  <c r="J121" i="1"/>
  <c r="D122" i="1"/>
  <c r="E122" i="1"/>
  <c r="F122" i="1"/>
  <c r="G122" i="1"/>
  <c r="H122" i="1"/>
  <c r="I122" i="1"/>
  <c r="J122" i="1"/>
  <c r="D123" i="1"/>
  <c r="E123" i="1"/>
  <c r="F123" i="1"/>
  <c r="G123" i="1"/>
  <c r="H123" i="1"/>
  <c r="I123" i="1"/>
  <c r="J123" i="1"/>
  <c r="D124" i="1"/>
  <c r="E124" i="1"/>
  <c r="F124" i="1"/>
  <c r="G124" i="1"/>
  <c r="H124" i="1"/>
  <c r="I124" i="1"/>
  <c r="J124" i="1"/>
  <c r="D125" i="1"/>
  <c r="E125" i="1"/>
  <c r="F125" i="1"/>
  <c r="G125" i="1"/>
  <c r="H125" i="1"/>
  <c r="I125" i="1"/>
  <c r="J125" i="1"/>
  <c r="D126" i="1"/>
  <c r="E126" i="1"/>
  <c r="F126" i="1"/>
  <c r="G126" i="1"/>
  <c r="H126" i="1"/>
  <c r="I126" i="1"/>
  <c r="J126" i="1"/>
  <c r="D127" i="1"/>
  <c r="E127" i="1"/>
  <c r="F127" i="1"/>
  <c r="G127" i="1"/>
  <c r="H127" i="1"/>
  <c r="I127" i="1"/>
  <c r="J127" i="1"/>
  <c r="D128" i="1"/>
  <c r="E128" i="1"/>
  <c r="F128" i="1"/>
  <c r="G128" i="1"/>
  <c r="H128" i="1"/>
  <c r="I128" i="1"/>
  <c r="J128" i="1"/>
  <c r="D129" i="1"/>
  <c r="E129" i="1"/>
  <c r="F129" i="1"/>
  <c r="G129" i="1"/>
  <c r="H129" i="1"/>
  <c r="I129" i="1"/>
  <c r="J129" i="1"/>
  <c r="E130" i="1"/>
  <c r="G130" i="1"/>
  <c r="I130" i="1"/>
  <c r="E131" i="1"/>
  <c r="G131" i="1"/>
  <c r="I131" i="1"/>
  <c r="D132" i="1"/>
  <c r="E132" i="1"/>
  <c r="F132" i="1"/>
  <c r="G132" i="1"/>
  <c r="H132" i="1"/>
  <c r="I132" i="1"/>
  <c r="J132" i="1"/>
  <c r="D135" i="1"/>
  <c r="E135" i="1"/>
  <c r="F135" i="1"/>
  <c r="G135" i="1"/>
  <c r="H135" i="1"/>
  <c r="I135" i="1"/>
  <c r="J135" i="1"/>
  <c r="D136" i="1"/>
  <c r="E136" i="1"/>
  <c r="F136" i="1"/>
  <c r="G136" i="1"/>
  <c r="H136" i="1"/>
  <c r="I136" i="1"/>
  <c r="J136" i="1"/>
  <c r="D137" i="1"/>
  <c r="E137" i="1"/>
  <c r="F137" i="1"/>
  <c r="G137" i="1"/>
  <c r="H137" i="1"/>
  <c r="I137" i="1"/>
  <c r="J137" i="1"/>
  <c r="D139" i="1"/>
  <c r="E139" i="1"/>
  <c r="F139" i="1"/>
  <c r="G139" i="1"/>
  <c r="H139" i="1"/>
  <c r="I139" i="1"/>
  <c r="J139" i="1"/>
  <c r="D141" i="1"/>
  <c r="E141" i="1"/>
  <c r="F141" i="1"/>
  <c r="G141" i="1"/>
  <c r="H141" i="1"/>
  <c r="I141" i="1"/>
  <c r="J141" i="1"/>
  <c r="D142" i="1"/>
  <c r="E142" i="1"/>
  <c r="F142" i="1"/>
  <c r="G142" i="1"/>
  <c r="H142" i="1"/>
  <c r="I142" i="1"/>
  <c r="J142" i="1"/>
  <c r="D143" i="1"/>
  <c r="E143" i="1"/>
  <c r="F143" i="1"/>
  <c r="G143" i="1"/>
  <c r="H143" i="1"/>
  <c r="I143" i="1"/>
  <c r="J143" i="1"/>
  <c r="D147" i="1"/>
  <c r="E147" i="1"/>
  <c r="F147" i="1"/>
  <c r="G147" i="1"/>
  <c r="H147" i="1"/>
  <c r="I147" i="1"/>
  <c r="J147" i="1"/>
  <c r="D148" i="1"/>
  <c r="E148" i="1"/>
  <c r="F148" i="1"/>
  <c r="G148" i="1"/>
  <c r="H148" i="1"/>
  <c r="I148" i="1"/>
  <c r="J148" i="1"/>
  <c r="D149" i="1"/>
  <c r="E149" i="1"/>
  <c r="F149" i="1"/>
  <c r="G149" i="1"/>
  <c r="H149" i="1"/>
  <c r="I149" i="1"/>
  <c r="J149" i="1"/>
  <c r="D152" i="1"/>
  <c r="E152" i="1"/>
  <c r="F152" i="1"/>
  <c r="G152" i="1"/>
  <c r="H152" i="1"/>
  <c r="I152" i="1"/>
  <c r="J152" i="1"/>
  <c r="D153" i="1"/>
  <c r="E153" i="1"/>
  <c r="F153" i="1"/>
  <c r="G153" i="1"/>
  <c r="H153" i="1"/>
  <c r="I153" i="1"/>
  <c r="J153" i="1"/>
  <c r="D155" i="1"/>
  <c r="E155" i="1"/>
  <c r="F155" i="1"/>
  <c r="G155" i="1"/>
  <c r="H155" i="1"/>
  <c r="I155" i="1"/>
  <c r="J155" i="1"/>
  <c r="D156" i="1"/>
  <c r="E156" i="1"/>
  <c r="F156" i="1"/>
  <c r="G156" i="1"/>
  <c r="H156" i="1"/>
  <c r="I156" i="1"/>
  <c r="J156" i="1"/>
  <c r="D157" i="1"/>
  <c r="E157" i="1"/>
  <c r="F157" i="1"/>
  <c r="G157" i="1"/>
  <c r="H157" i="1"/>
  <c r="I157" i="1"/>
  <c r="J157" i="1"/>
  <c r="D161" i="1"/>
  <c r="E161" i="1"/>
  <c r="F161" i="1"/>
  <c r="G161" i="1"/>
  <c r="H161" i="1"/>
  <c r="I161" i="1"/>
  <c r="J161" i="1"/>
  <c r="D162" i="1"/>
  <c r="E162" i="1"/>
  <c r="F162" i="1"/>
  <c r="G162" i="1"/>
  <c r="H162" i="1"/>
  <c r="I162" i="1"/>
  <c r="J162" i="1"/>
  <c r="D163" i="1"/>
  <c r="E163" i="1"/>
  <c r="F163" i="1"/>
  <c r="G163" i="1"/>
  <c r="H163" i="1"/>
  <c r="I163" i="1"/>
  <c r="J163" i="1"/>
  <c r="D164" i="1"/>
  <c r="E164" i="1"/>
  <c r="F164" i="1"/>
  <c r="G164" i="1"/>
  <c r="H164" i="1"/>
  <c r="I164" i="1"/>
  <c r="J164" i="1"/>
  <c r="D165" i="1"/>
  <c r="E165" i="1"/>
  <c r="F165" i="1"/>
  <c r="G165" i="1"/>
  <c r="H165" i="1"/>
  <c r="I165" i="1"/>
  <c r="J165" i="1"/>
  <c r="D166" i="1"/>
  <c r="E166" i="1"/>
  <c r="F166" i="1"/>
  <c r="G166" i="1"/>
  <c r="H166" i="1"/>
  <c r="I166" i="1"/>
  <c r="J166" i="1"/>
  <c r="D167" i="1"/>
  <c r="E167" i="1"/>
  <c r="F167" i="1"/>
  <c r="G167" i="1"/>
  <c r="H167" i="1"/>
  <c r="I167" i="1"/>
  <c r="J167" i="1"/>
  <c r="D169" i="1"/>
  <c r="E169" i="1"/>
  <c r="F169" i="1"/>
  <c r="G169" i="1"/>
  <c r="H169" i="1"/>
  <c r="I169" i="1"/>
  <c r="J169" i="1"/>
  <c r="D170" i="1"/>
  <c r="E170" i="1"/>
  <c r="F170" i="1"/>
  <c r="G170" i="1"/>
  <c r="H170" i="1"/>
  <c r="I170" i="1"/>
  <c r="J170" i="1"/>
  <c r="D171" i="1"/>
  <c r="E171" i="1"/>
  <c r="F171" i="1"/>
  <c r="G171" i="1"/>
  <c r="H171" i="1"/>
  <c r="I171" i="1"/>
  <c r="J171" i="1"/>
  <c r="D172" i="1"/>
  <c r="E172" i="1"/>
  <c r="F172" i="1"/>
  <c r="G172" i="1"/>
  <c r="H172" i="1"/>
  <c r="I172" i="1"/>
  <c r="J172" i="1"/>
  <c r="D173" i="1"/>
  <c r="E173" i="1"/>
  <c r="F173" i="1"/>
  <c r="G173" i="1"/>
  <c r="H173" i="1"/>
  <c r="I173" i="1"/>
  <c r="J173" i="1"/>
  <c r="D174" i="1"/>
  <c r="E174" i="1"/>
  <c r="F174" i="1"/>
  <c r="G174" i="1"/>
  <c r="H174" i="1"/>
  <c r="I174" i="1"/>
  <c r="J174" i="1"/>
  <c r="D175" i="1"/>
  <c r="E175" i="1"/>
  <c r="F175" i="1"/>
  <c r="G175" i="1"/>
  <c r="H175" i="1"/>
  <c r="I175" i="1"/>
  <c r="J175" i="1"/>
  <c r="D176" i="1"/>
  <c r="E176" i="1"/>
  <c r="F176" i="1"/>
  <c r="G176" i="1"/>
  <c r="H176" i="1"/>
  <c r="I176" i="1"/>
  <c r="J176" i="1"/>
  <c r="D177" i="1"/>
  <c r="E177" i="1"/>
  <c r="F177" i="1"/>
  <c r="G177" i="1"/>
  <c r="H177" i="1"/>
  <c r="I177" i="1"/>
  <c r="J177" i="1"/>
  <c r="D178" i="1"/>
  <c r="E178" i="1"/>
  <c r="F178" i="1"/>
  <c r="G178" i="1"/>
  <c r="H178" i="1"/>
  <c r="I178" i="1"/>
  <c r="J178" i="1"/>
  <c r="D179" i="1"/>
  <c r="E179" i="1"/>
  <c r="F179" i="1"/>
  <c r="G179" i="1"/>
  <c r="H179" i="1"/>
  <c r="I179" i="1"/>
  <c r="J179" i="1"/>
  <c r="D180" i="1"/>
  <c r="E180" i="1"/>
  <c r="F180" i="1"/>
  <c r="G180" i="1"/>
  <c r="H180" i="1"/>
  <c r="I180" i="1"/>
  <c r="J180" i="1"/>
  <c r="D181" i="1"/>
  <c r="E181" i="1"/>
  <c r="F181" i="1"/>
  <c r="G181" i="1"/>
  <c r="H181" i="1"/>
  <c r="I181" i="1"/>
  <c r="J181" i="1"/>
  <c r="D182" i="1"/>
  <c r="E182" i="1"/>
  <c r="F182" i="1"/>
  <c r="G182" i="1"/>
  <c r="H182" i="1"/>
  <c r="I182" i="1"/>
  <c r="J182" i="1"/>
  <c r="D183" i="1"/>
  <c r="E183" i="1"/>
  <c r="F183" i="1"/>
  <c r="G183" i="1"/>
  <c r="H183" i="1"/>
  <c r="I183" i="1"/>
  <c r="J183" i="1"/>
  <c r="D184" i="1"/>
  <c r="E184" i="1"/>
  <c r="F184" i="1"/>
  <c r="G184" i="1"/>
  <c r="H184" i="1"/>
  <c r="I184" i="1"/>
  <c r="J184" i="1"/>
  <c r="D185" i="1"/>
  <c r="E185" i="1"/>
  <c r="F185" i="1"/>
  <c r="G185" i="1"/>
  <c r="H185" i="1"/>
  <c r="I185" i="1"/>
  <c r="J185" i="1"/>
  <c r="D186" i="1"/>
  <c r="E186" i="1"/>
  <c r="F186" i="1"/>
  <c r="G186" i="1"/>
  <c r="H186" i="1"/>
  <c r="I186" i="1"/>
  <c r="J186" i="1"/>
  <c r="D187" i="1"/>
  <c r="E187" i="1"/>
  <c r="F187" i="1"/>
  <c r="G187" i="1"/>
  <c r="H187" i="1"/>
  <c r="I187" i="1"/>
  <c r="J187" i="1"/>
  <c r="D192" i="1"/>
  <c r="E192" i="1"/>
  <c r="F192" i="1"/>
  <c r="G192" i="1"/>
  <c r="H192" i="1"/>
  <c r="I192" i="1"/>
  <c r="J192" i="1"/>
  <c r="D193" i="1"/>
  <c r="E193" i="1"/>
  <c r="F193" i="1"/>
  <c r="G193" i="1"/>
  <c r="H193" i="1"/>
  <c r="I193" i="1"/>
  <c r="J193" i="1"/>
  <c r="D194" i="1"/>
  <c r="E194" i="1"/>
  <c r="F194" i="1"/>
  <c r="G194" i="1"/>
  <c r="H194" i="1"/>
  <c r="I194" i="1"/>
  <c r="J194" i="1"/>
  <c r="D195" i="1"/>
  <c r="E195" i="1"/>
  <c r="F195" i="1"/>
  <c r="G195" i="1"/>
  <c r="H195" i="1"/>
  <c r="I195" i="1"/>
  <c r="J195" i="1"/>
  <c r="D196" i="1"/>
  <c r="E196" i="1"/>
  <c r="F196" i="1"/>
  <c r="G196" i="1"/>
  <c r="H196" i="1"/>
  <c r="I196" i="1"/>
  <c r="J196" i="1"/>
  <c r="D197" i="1"/>
  <c r="E197" i="1"/>
  <c r="F197" i="1"/>
  <c r="G197" i="1"/>
  <c r="H197" i="1"/>
  <c r="I197" i="1"/>
  <c r="J197" i="1"/>
  <c r="D198" i="1"/>
  <c r="E198" i="1"/>
  <c r="F198" i="1"/>
  <c r="G198" i="1"/>
  <c r="H198" i="1"/>
  <c r="I198" i="1"/>
  <c r="J198" i="1"/>
  <c r="D199" i="1"/>
  <c r="E199" i="1"/>
  <c r="F199" i="1"/>
  <c r="G199" i="1"/>
  <c r="H199" i="1"/>
  <c r="I199" i="1"/>
  <c r="J199" i="1"/>
  <c r="D200" i="1"/>
  <c r="E200" i="1"/>
  <c r="F200" i="1"/>
  <c r="G200" i="1"/>
  <c r="H200" i="1"/>
  <c r="I200" i="1"/>
  <c r="J200" i="1"/>
  <c r="D201" i="1"/>
  <c r="E201" i="1"/>
  <c r="F201" i="1"/>
  <c r="G201" i="1"/>
  <c r="H201" i="1"/>
  <c r="I201" i="1"/>
  <c r="J201" i="1"/>
  <c r="D202" i="1"/>
  <c r="E202" i="1"/>
  <c r="F202" i="1"/>
  <c r="G202" i="1"/>
  <c r="H202" i="1"/>
  <c r="I202" i="1"/>
  <c r="J202" i="1"/>
  <c r="D203" i="1"/>
  <c r="E203" i="1"/>
  <c r="F203" i="1"/>
  <c r="G203" i="1"/>
  <c r="H203" i="1"/>
  <c r="I203" i="1"/>
  <c r="J203" i="1"/>
  <c r="D204" i="1"/>
  <c r="E204" i="1"/>
  <c r="F204" i="1"/>
  <c r="G204" i="1"/>
  <c r="H204" i="1"/>
  <c r="I204" i="1"/>
  <c r="J204" i="1"/>
  <c r="D205" i="1"/>
  <c r="E205" i="1"/>
  <c r="F205" i="1"/>
  <c r="G205" i="1"/>
  <c r="H205" i="1"/>
  <c r="I205" i="1"/>
  <c r="J205" i="1"/>
  <c r="D206" i="1"/>
  <c r="E206" i="1"/>
  <c r="F206" i="1"/>
  <c r="G206" i="1"/>
  <c r="H206" i="1"/>
  <c r="I206" i="1"/>
  <c r="J206" i="1"/>
  <c r="D207" i="1"/>
  <c r="E207" i="1"/>
  <c r="F207" i="1"/>
  <c r="G207" i="1"/>
  <c r="H207" i="1"/>
  <c r="I207" i="1"/>
  <c r="J207" i="1"/>
  <c r="D208" i="1"/>
  <c r="E208" i="1"/>
  <c r="F208" i="1"/>
  <c r="G208" i="1"/>
  <c r="H208" i="1"/>
  <c r="I208" i="1"/>
  <c r="J208" i="1"/>
  <c r="D209" i="1"/>
  <c r="E209" i="1"/>
  <c r="F209" i="1"/>
  <c r="G209" i="1"/>
  <c r="H209" i="1"/>
  <c r="I209" i="1"/>
  <c r="J209" i="1"/>
  <c r="D211" i="1"/>
  <c r="E211" i="1"/>
  <c r="F211" i="1"/>
  <c r="G211" i="1"/>
  <c r="H211" i="1"/>
  <c r="I211" i="1"/>
  <c r="J211" i="1"/>
  <c r="D212" i="1"/>
  <c r="E212" i="1"/>
  <c r="F212" i="1"/>
  <c r="G212" i="1"/>
  <c r="H212" i="1"/>
  <c r="I212" i="1"/>
  <c r="J212" i="1"/>
  <c r="D213" i="1"/>
  <c r="E213" i="1"/>
  <c r="F213" i="1"/>
  <c r="G213" i="1"/>
  <c r="H213" i="1"/>
  <c r="I213" i="1"/>
  <c r="J213" i="1"/>
  <c r="D214" i="1"/>
  <c r="E214" i="1"/>
  <c r="F214" i="1"/>
  <c r="G214" i="1"/>
  <c r="H214" i="1"/>
  <c r="I214" i="1"/>
  <c r="J214" i="1"/>
  <c r="D215" i="1"/>
  <c r="E215" i="1"/>
  <c r="F215" i="1"/>
  <c r="G215" i="1"/>
  <c r="H215" i="1"/>
  <c r="I215" i="1"/>
  <c r="J215" i="1"/>
  <c r="D216" i="1"/>
  <c r="E216" i="1"/>
  <c r="F216" i="1"/>
  <c r="G216" i="1"/>
  <c r="H216" i="1"/>
  <c r="I216" i="1"/>
  <c r="J216" i="1"/>
  <c r="D217" i="1"/>
  <c r="E217" i="1"/>
  <c r="F217" i="1"/>
  <c r="G217" i="1"/>
  <c r="H217" i="1"/>
  <c r="I217" i="1"/>
  <c r="J217" i="1"/>
  <c r="D218" i="1"/>
  <c r="E218" i="1"/>
  <c r="F218" i="1"/>
  <c r="G218" i="1"/>
  <c r="H218" i="1"/>
  <c r="I218" i="1"/>
  <c r="J218" i="1"/>
  <c r="D219" i="1"/>
  <c r="E219" i="1"/>
  <c r="F219" i="1"/>
  <c r="G219" i="1"/>
  <c r="H219" i="1"/>
  <c r="I219" i="1"/>
  <c r="J219" i="1"/>
  <c r="D220" i="1"/>
  <c r="E220" i="1"/>
  <c r="F220" i="1"/>
  <c r="G220" i="1"/>
  <c r="H220" i="1"/>
  <c r="I220" i="1"/>
  <c r="J220" i="1"/>
  <c r="D221" i="1"/>
  <c r="E221" i="1"/>
  <c r="F221" i="1"/>
  <c r="G221" i="1"/>
  <c r="H221" i="1"/>
  <c r="I221" i="1"/>
  <c r="J221" i="1"/>
  <c r="D222" i="1"/>
  <c r="E222" i="1"/>
  <c r="F222" i="1"/>
  <c r="G222" i="1"/>
  <c r="H222" i="1"/>
  <c r="I222" i="1"/>
  <c r="J222" i="1"/>
  <c r="D223" i="1"/>
  <c r="E223" i="1"/>
  <c r="F223" i="1"/>
  <c r="G223" i="1"/>
  <c r="H223" i="1"/>
  <c r="I223" i="1"/>
  <c r="J223" i="1"/>
  <c r="D224" i="1"/>
  <c r="E224" i="1"/>
  <c r="F224" i="1"/>
  <c r="G224" i="1"/>
  <c r="H224" i="1"/>
  <c r="I224" i="1"/>
  <c r="J224" i="1"/>
  <c r="D225" i="1"/>
  <c r="E225" i="1"/>
  <c r="F225" i="1"/>
  <c r="G225" i="1"/>
  <c r="H225" i="1"/>
  <c r="I225" i="1"/>
  <c r="J225" i="1"/>
  <c r="D226" i="1"/>
  <c r="E226" i="1"/>
  <c r="F226" i="1"/>
  <c r="G226" i="1"/>
  <c r="H226" i="1"/>
  <c r="I226" i="1"/>
  <c r="J226" i="1"/>
  <c r="D227" i="1"/>
  <c r="E227" i="1"/>
  <c r="F227" i="1"/>
  <c r="G227" i="1"/>
  <c r="H227" i="1"/>
  <c r="I227" i="1"/>
  <c r="J227" i="1"/>
  <c r="D228" i="1"/>
  <c r="E228" i="1"/>
  <c r="F228" i="1"/>
  <c r="G228" i="1"/>
  <c r="H228" i="1"/>
  <c r="I228" i="1"/>
  <c r="J228" i="1"/>
  <c r="D229" i="1"/>
  <c r="E229" i="1"/>
  <c r="F229" i="1"/>
  <c r="G229" i="1"/>
  <c r="H229" i="1"/>
  <c r="I229" i="1"/>
  <c r="J229" i="1"/>
  <c r="D230" i="1"/>
  <c r="E230" i="1"/>
  <c r="F230" i="1"/>
  <c r="G230" i="1"/>
  <c r="H230" i="1"/>
  <c r="I230" i="1"/>
  <c r="J230" i="1"/>
  <c r="E231" i="1"/>
  <c r="G231" i="1"/>
  <c r="I231" i="1"/>
  <c r="D232" i="1"/>
  <c r="E232" i="1"/>
  <c r="F232" i="1"/>
  <c r="G232" i="1"/>
  <c r="H232" i="1"/>
  <c r="I232" i="1"/>
  <c r="J232" i="1"/>
  <c r="D233" i="1"/>
  <c r="E233" i="1"/>
  <c r="F233" i="1"/>
  <c r="G233" i="1"/>
  <c r="H233" i="1"/>
  <c r="I233" i="1"/>
  <c r="J233" i="1"/>
  <c r="D234" i="1"/>
  <c r="E234" i="1"/>
  <c r="F234" i="1"/>
  <c r="G234" i="1"/>
  <c r="H234" i="1"/>
  <c r="I234" i="1"/>
  <c r="J234" i="1"/>
  <c r="D235" i="1"/>
  <c r="E235" i="1"/>
  <c r="F235" i="1"/>
  <c r="G235" i="1"/>
  <c r="H235" i="1"/>
  <c r="I235" i="1"/>
  <c r="J235" i="1"/>
  <c r="D236" i="1"/>
  <c r="E236" i="1"/>
  <c r="F236" i="1"/>
  <c r="G236" i="1"/>
  <c r="H236" i="1"/>
  <c r="I236" i="1"/>
  <c r="J236" i="1"/>
  <c r="D238" i="1"/>
  <c r="E238" i="1"/>
  <c r="F238" i="1"/>
  <c r="G238" i="1"/>
  <c r="H238" i="1"/>
  <c r="I238" i="1"/>
  <c r="J238" i="1"/>
  <c r="D239" i="1"/>
  <c r="E239" i="1"/>
  <c r="F239" i="1"/>
  <c r="G239" i="1"/>
  <c r="H239" i="1"/>
  <c r="I239" i="1"/>
  <c r="J239" i="1"/>
  <c r="D240" i="1"/>
  <c r="E240" i="1"/>
  <c r="F240" i="1"/>
  <c r="G240" i="1"/>
  <c r="H240" i="1"/>
  <c r="I240" i="1"/>
  <c r="J240" i="1"/>
  <c r="D243" i="1"/>
  <c r="E243" i="1"/>
  <c r="F243" i="1"/>
  <c r="G243" i="1"/>
  <c r="H243" i="1"/>
  <c r="I243" i="1"/>
  <c r="J243" i="1"/>
  <c r="D244" i="1"/>
  <c r="E244" i="1"/>
  <c r="F244" i="1"/>
  <c r="G244" i="1"/>
  <c r="H244" i="1"/>
  <c r="I244" i="1"/>
  <c r="J244" i="1"/>
  <c r="D245" i="1"/>
  <c r="E245" i="1"/>
  <c r="F245" i="1"/>
  <c r="G245" i="1"/>
  <c r="H245" i="1"/>
  <c r="I245" i="1"/>
  <c r="J245" i="1"/>
  <c r="D246" i="1"/>
  <c r="E246" i="1"/>
  <c r="F246" i="1"/>
  <c r="G246" i="1"/>
  <c r="H246" i="1"/>
  <c r="I246" i="1"/>
  <c r="J246" i="1"/>
  <c r="D247" i="1"/>
  <c r="E247" i="1"/>
  <c r="F247" i="1"/>
  <c r="G247" i="1"/>
  <c r="H247" i="1"/>
  <c r="I247" i="1"/>
  <c r="J247" i="1"/>
  <c r="D248" i="1"/>
  <c r="E248" i="1"/>
  <c r="F248" i="1"/>
  <c r="G248" i="1"/>
  <c r="H248" i="1"/>
  <c r="I248" i="1"/>
  <c r="J248" i="1"/>
  <c r="D249" i="1"/>
  <c r="E249" i="1"/>
  <c r="F249" i="1"/>
  <c r="G249" i="1"/>
  <c r="H249" i="1"/>
  <c r="I249" i="1"/>
  <c r="J249" i="1"/>
  <c r="D250" i="1"/>
  <c r="E250" i="1"/>
  <c r="F250" i="1"/>
  <c r="G250" i="1"/>
  <c r="H250" i="1"/>
  <c r="I250" i="1"/>
  <c r="J250" i="1"/>
  <c r="D251" i="1"/>
  <c r="E251" i="1"/>
  <c r="F251" i="1"/>
  <c r="G251" i="1"/>
  <c r="H251" i="1"/>
  <c r="I251" i="1"/>
  <c r="J251" i="1"/>
  <c r="D252" i="1"/>
  <c r="E252" i="1"/>
  <c r="F252" i="1"/>
  <c r="G252" i="1"/>
  <c r="H252" i="1"/>
  <c r="I252" i="1"/>
  <c r="J252" i="1"/>
  <c r="D253" i="1"/>
  <c r="E253" i="1"/>
  <c r="F253" i="1"/>
  <c r="G253" i="1"/>
  <c r="H253" i="1"/>
  <c r="I253" i="1"/>
  <c r="J253" i="1"/>
  <c r="D254" i="1"/>
  <c r="E254" i="1"/>
  <c r="F254" i="1"/>
  <c r="G254" i="1"/>
  <c r="H254" i="1"/>
  <c r="I254" i="1"/>
  <c r="J254" i="1"/>
  <c r="D255" i="1"/>
  <c r="E255" i="1"/>
  <c r="F255" i="1"/>
  <c r="G255" i="1"/>
  <c r="H255" i="1"/>
  <c r="I255" i="1"/>
  <c r="J255" i="1"/>
  <c r="D256" i="1"/>
  <c r="E256" i="1"/>
  <c r="F256" i="1"/>
  <c r="G256" i="1"/>
  <c r="H256" i="1"/>
  <c r="I256" i="1"/>
  <c r="J256" i="1"/>
  <c r="D257" i="1"/>
  <c r="E257" i="1"/>
  <c r="F257" i="1"/>
  <c r="G257" i="1"/>
  <c r="H257" i="1"/>
  <c r="I257" i="1"/>
  <c r="J257" i="1"/>
  <c r="D258" i="1"/>
  <c r="E258" i="1"/>
  <c r="F258" i="1"/>
  <c r="G258" i="1"/>
  <c r="H258" i="1"/>
  <c r="I258" i="1"/>
  <c r="J258" i="1"/>
  <c r="D259" i="1"/>
  <c r="E259" i="1"/>
  <c r="F259" i="1"/>
  <c r="G259" i="1"/>
  <c r="H259" i="1"/>
  <c r="I259" i="1"/>
  <c r="J259" i="1"/>
  <c r="D260" i="1"/>
  <c r="E260" i="1"/>
  <c r="F260" i="1"/>
  <c r="G260" i="1"/>
  <c r="H260" i="1"/>
  <c r="I260" i="1"/>
  <c r="J260" i="1"/>
  <c r="D261" i="1"/>
  <c r="E261" i="1"/>
  <c r="F261" i="1"/>
  <c r="G261" i="1"/>
  <c r="H261" i="1"/>
  <c r="I261" i="1"/>
  <c r="J261" i="1"/>
  <c r="D263" i="1"/>
  <c r="E263" i="1"/>
  <c r="F263" i="1"/>
  <c r="G263" i="1"/>
  <c r="H263" i="1"/>
  <c r="I263" i="1"/>
  <c r="J263" i="1"/>
  <c r="D264" i="1"/>
  <c r="E264" i="1"/>
  <c r="F264" i="1"/>
  <c r="G264" i="1"/>
  <c r="H264" i="1"/>
  <c r="I264" i="1"/>
  <c r="J264" i="1"/>
  <c r="D265" i="1"/>
  <c r="E265" i="1"/>
  <c r="F265" i="1"/>
  <c r="G265" i="1"/>
  <c r="H265" i="1"/>
  <c r="I265" i="1"/>
  <c r="J265" i="1"/>
  <c r="D266" i="1"/>
  <c r="E266" i="1"/>
  <c r="F266" i="1"/>
  <c r="G266" i="1"/>
  <c r="H266" i="1"/>
  <c r="I266" i="1"/>
  <c r="J266" i="1"/>
  <c r="D267" i="1"/>
  <c r="E267" i="1"/>
  <c r="F267" i="1"/>
  <c r="G267" i="1"/>
  <c r="H267" i="1"/>
  <c r="I267" i="1"/>
  <c r="J267" i="1"/>
  <c r="K48" i="1" l="1"/>
  <c r="M23" i="1"/>
  <c r="O23" i="1"/>
  <c r="O231" i="1"/>
  <c r="K50" i="1"/>
  <c r="K131" i="1"/>
  <c r="M48" i="1"/>
  <c r="O48" i="1"/>
  <c r="Q48" i="1"/>
  <c r="Q23" i="1"/>
  <c r="Q231" i="1"/>
  <c r="M131" i="1"/>
  <c r="K23" i="1"/>
  <c r="O131" i="1"/>
  <c r="K231" i="1"/>
  <c r="Q131" i="1"/>
  <c r="Q130" i="1"/>
  <c r="M231" i="1"/>
  <c r="D231" i="1"/>
  <c r="D131" i="1"/>
  <c r="F231" i="1"/>
  <c r="J231" i="1"/>
  <c r="J131" i="1"/>
  <c r="H131" i="1"/>
  <c r="F131" i="1"/>
  <c r="H231" i="1"/>
  <c r="K130" i="1" l="1"/>
  <c r="J130" i="1"/>
  <c r="H130" i="1"/>
  <c r="D130" i="1"/>
  <c r="J21" i="1"/>
  <c r="F130" i="1"/>
  <c r="O130" i="1"/>
  <c r="Q21" i="1"/>
  <c r="Q47" i="1"/>
  <c r="M130" i="1"/>
  <c r="J88" i="1"/>
  <c r="I88" i="1"/>
  <c r="H88" i="1"/>
  <c r="G88" i="1"/>
  <c r="F88" i="1"/>
  <c r="E88" i="1"/>
  <c r="D88" i="1"/>
  <c r="J87" i="1"/>
  <c r="I87" i="1"/>
  <c r="H87" i="1"/>
  <c r="G87" i="1"/>
  <c r="F87" i="1"/>
  <c r="D87" i="1"/>
  <c r="J86" i="1"/>
  <c r="I86" i="1"/>
  <c r="H86" i="1"/>
  <c r="G86" i="1"/>
  <c r="F86" i="1"/>
  <c r="E86" i="1"/>
  <c r="D86" i="1"/>
  <c r="J85" i="1"/>
  <c r="I85" i="1"/>
  <c r="H85" i="1"/>
  <c r="G85" i="1"/>
  <c r="F85" i="1"/>
  <c r="E85" i="1"/>
  <c r="D85" i="1"/>
  <c r="J84" i="1"/>
  <c r="I84" i="1"/>
  <c r="H84" i="1"/>
  <c r="G84" i="1"/>
  <c r="F84" i="1"/>
  <c r="E84" i="1"/>
  <c r="D84" i="1"/>
  <c r="J83" i="1"/>
  <c r="H83" i="1"/>
  <c r="G83" i="1"/>
  <c r="F83" i="1"/>
  <c r="E83" i="1"/>
  <c r="D83" i="1"/>
  <c r="J82" i="1"/>
  <c r="I82" i="1"/>
  <c r="H82" i="1"/>
  <c r="G82" i="1"/>
  <c r="F82" i="1"/>
  <c r="E82" i="1"/>
  <c r="D82" i="1"/>
  <c r="J80" i="1"/>
  <c r="I80" i="1"/>
  <c r="H80" i="1"/>
  <c r="G80" i="1"/>
  <c r="F80" i="1"/>
  <c r="E80" i="1"/>
  <c r="D80" i="1"/>
  <c r="J79" i="1"/>
  <c r="I79" i="1"/>
  <c r="H79" i="1"/>
  <c r="G79" i="1"/>
  <c r="F79" i="1"/>
  <c r="E79" i="1"/>
  <c r="D79" i="1"/>
  <c r="J78" i="1"/>
  <c r="I78" i="1"/>
  <c r="H78" i="1"/>
  <c r="G78" i="1"/>
  <c r="F78" i="1"/>
  <c r="E78" i="1"/>
  <c r="D78" i="1"/>
  <c r="J73" i="1"/>
  <c r="I73" i="1"/>
  <c r="H73" i="1"/>
  <c r="G73" i="1"/>
  <c r="F73" i="1"/>
  <c r="E73" i="1"/>
  <c r="D73" i="1"/>
  <c r="J72" i="1"/>
  <c r="I72" i="1"/>
  <c r="H72" i="1"/>
  <c r="G72" i="1"/>
  <c r="F72" i="1"/>
  <c r="E72" i="1"/>
  <c r="D72" i="1"/>
  <c r="J71" i="1"/>
  <c r="I71" i="1"/>
  <c r="H71" i="1"/>
  <c r="G71" i="1"/>
  <c r="F71" i="1"/>
  <c r="E71" i="1"/>
  <c r="D71" i="1"/>
  <c r="J70" i="1"/>
  <c r="I70" i="1"/>
  <c r="H70" i="1"/>
  <c r="G70" i="1"/>
  <c r="F70" i="1"/>
  <c r="E70" i="1"/>
  <c r="D70" i="1"/>
  <c r="J69" i="1"/>
  <c r="I69" i="1"/>
  <c r="H69" i="1"/>
  <c r="G69" i="1"/>
  <c r="F69" i="1"/>
  <c r="E69" i="1"/>
  <c r="D69" i="1"/>
  <c r="J68" i="1"/>
  <c r="I68" i="1"/>
  <c r="H68" i="1"/>
  <c r="G68" i="1"/>
  <c r="F68" i="1"/>
  <c r="E68" i="1"/>
  <c r="D68" i="1"/>
  <c r="J67" i="1"/>
  <c r="I67" i="1"/>
  <c r="H67" i="1"/>
  <c r="G67" i="1"/>
  <c r="F67" i="1"/>
  <c r="E67" i="1"/>
  <c r="D67" i="1"/>
  <c r="J66" i="1"/>
  <c r="I66" i="1"/>
  <c r="H66" i="1"/>
  <c r="G66" i="1"/>
  <c r="F66" i="1"/>
  <c r="E66" i="1"/>
  <c r="D66" i="1"/>
  <c r="J64" i="1"/>
  <c r="I64" i="1"/>
  <c r="H64" i="1"/>
  <c r="G64" i="1"/>
  <c r="F64" i="1"/>
  <c r="E64" i="1"/>
  <c r="D64" i="1"/>
  <c r="J63" i="1"/>
  <c r="I63" i="1"/>
  <c r="H63" i="1"/>
  <c r="G63" i="1"/>
  <c r="F63" i="1"/>
  <c r="E63" i="1"/>
  <c r="D63" i="1"/>
  <c r="J62" i="1"/>
  <c r="I62" i="1"/>
  <c r="H62" i="1"/>
  <c r="G62" i="1"/>
  <c r="F62" i="1"/>
  <c r="E62" i="1"/>
  <c r="D62" i="1"/>
  <c r="J60" i="1"/>
  <c r="I60" i="1"/>
  <c r="H60" i="1"/>
  <c r="G60" i="1"/>
  <c r="F60" i="1"/>
  <c r="E60" i="1"/>
  <c r="D60" i="1"/>
  <c r="J59" i="1"/>
  <c r="I59" i="1"/>
  <c r="H59" i="1"/>
  <c r="G59" i="1"/>
  <c r="F59" i="1"/>
  <c r="E59" i="1"/>
  <c r="D59" i="1"/>
  <c r="J58" i="1"/>
  <c r="I58" i="1"/>
  <c r="H58" i="1"/>
  <c r="G58" i="1"/>
  <c r="F58" i="1"/>
  <c r="E58" i="1"/>
  <c r="D58" i="1"/>
  <c r="J57" i="1"/>
  <c r="I57" i="1"/>
  <c r="H57" i="1"/>
  <c r="G57" i="1"/>
  <c r="F57" i="1"/>
  <c r="E57" i="1"/>
  <c r="D57" i="1"/>
  <c r="J56" i="1"/>
  <c r="I56" i="1"/>
  <c r="H56" i="1"/>
  <c r="G56" i="1"/>
  <c r="F56" i="1"/>
  <c r="E56" i="1"/>
  <c r="D56" i="1"/>
  <c r="J55" i="1"/>
  <c r="I55" i="1"/>
  <c r="H55" i="1"/>
  <c r="G55" i="1"/>
  <c r="F55" i="1"/>
  <c r="E55" i="1"/>
  <c r="D55" i="1"/>
  <c r="J54" i="1"/>
  <c r="I54" i="1"/>
  <c r="H54" i="1"/>
  <c r="G54" i="1"/>
  <c r="F54" i="1"/>
  <c r="E54" i="1"/>
  <c r="D54" i="1"/>
  <c r="J53" i="1"/>
  <c r="I53" i="1"/>
  <c r="H53" i="1"/>
  <c r="G53" i="1"/>
  <c r="F53" i="1"/>
  <c r="E53" i="1"/>
  <c r="D53" i="1"/>
  <c r="J52" i="1"/>
  <c r="I52" i="1"/>
  <c r="H52" i="1"/>
  <c r="G52" i="1"/>
  <c r="F52" i="1"/>
  <c r="E52" i="1"/>
  <c r="D52" i="1"/>
  <c r="J51" i="1"/>
  <c r="I51" i="1"/>
  <c r="H51" i="1"/>
  <c r="G51" i="1"/>
  <c r="F51" i="1"/>
  <c r="E51" i="1"/>
  <c r="D51" i="1"/>
  <c r="J50" i="1"/>
  <c r="I50" i="1"/>
  <c r="H50" i="1"/>
  <c r="G50" i="1"/>
  <c r="F50" i="1"/>
  <c r="E50" i="1"/>
  <c r="D50" i="1"/>
  <c r="J49" i="1"/>
  <c r="I49" i="1"/>
  <c r="H49" i="1"/>
  <c r="G49" i="1"/>
  <c r="F49" i="1"/>
  <c r="E49" i="1"/>
  <c r="D49" i="1"/>
  <c r="J48" i="1"/>
  <c r="I48" i="1"/>
  <c r="H48" i="1"/>
  <c r="G48" i="1"/>
  <c r="F48" i="1"/>
  <c r="E48" i="1"/>
  <c r="D48" i="1"/>
  <c r="I47" i="1"/>
  <c r="G47" i="1"/>
  <c r="F47" i="1"/>
  <c r="E47" i="1"/>
  <c r="J46" i="1"/>
  <c r="I46" i="1"/>
  <c r="H46" i="1"/>
  <c r="G46" i="1"/>
  <c r="F46" i="1"/>
  <c r="E46" i="1"/>
  <c r="D46" i="1"/>
  <c r="J45" i="1"/>
  <c r="I45" i="1"/>
  <c r="H45" i="1"/>
  <c r="G45" i="1"/>
  <c r="F45" i="1"/>
  <c r="E45" i="1"/>
  <c r="D45" i="1"/>
  <c r="J44" i="1"/>
  <c r="I44" i="1"/>
  <c r="H44" i="1"/>
  <c r="G44" i="1"/>
  <c r="F44" i="1"/>
  <c r="E44" i="1"/>
  <c r="D44" i="1"/>
  <c r="J43" i="1"/>
  <c r="I43" i="1"/>
  <c r="H43" i="1"/>
  <c r="G43" i="1"/>
  <c r="F43" i="1"/>
  <c r="E43" i="1"/>
  <c r="D43" i="1"/>
  <c r="J42" i="1"/>
  <c r="I42" i="1"/>
  <c r="H42" i="1"/>
  <c r="G42" i="1"/>
  <c r="F42" i="1"/>
  <c r="E42" i="1"/>
  <c r="D42" i="1"/>
  <c r="J41" i="1"/>
  <c r="I41" i="1"/>
  <c r="H41" i="1"/>
  <c r="G41" i="1"/>
  <c r="F41" i="1"/>
  <c r="E41" i="1"/>
  <c r="D41" i="1"/>
  <c r="J40" i="1"/>
  <c r="I40" i="1"/>
  <c r="H40" i="1"/>
  <c r="G40" i="1"/>
  <c r="F40" i="1"/>
  <c r="E40" i="1"/>
  <c r="D40" i="1"/>
  <c r="J39" i="1"/>
  <c r="I39" i="1"/>
  <c r="H39" i="1"/>
  <c r="G39" i="1"/>
  <c r="F39" i="1"/>
  <c r="E39" i="1"/>
  <c r="D39" i="1"/>
  <c r="J38" i="1"/>
  <c r="I38" i="1"/>
  <c r="H38" i="1"/>
  <c r="G38" i="1"/>
  <c r="F38" i="1"/>
  <c r="E38" i="1"/>
  <c r="D38" i="1"/>
  <c r="J37" i="1"/>
  <c r="I37" i="1"/>
  <c r="H37" i="1"/>
  <c r="G37" i="1"/>
  <c r="F37" i="1"/>
  <c r="E37" i="1"/>
  <c r="D37" i="1"/>
  <c r="J36" i="1"/>
  <c r="I36" i="1"/>
  <c r="H36" i="1"/>
  <c r="G36" i="1"/>
  <c r="F36" i="1"/>
  <c r="E36" i="1"/>
  <c r="D36" i="1"/>
  <c r="J35" i="1"/>
  <c r="I35" i="1"/>
  <c r="H35" i="1"/>
  <c r="G35" i="1"/>
  <c r="F35" i="1"/>
  <c r="E35" i="1"/>
  <c r="D35" i="1"/>
  <c r="J34" i="1"/>
  <c r="I34" i="1"/>
  <c r="H34" i="1"/>
  <c r="G34" i="1"/>
  <c r="F34" i="1"/>
  <c r="E34" i="1"/>
  <c r="D34" i="1"/>
  <c r="J33" i="1"/>
  <c r="I33" i="1"/>
  <c r="H33" i="1"/>
  <c r="G33" i="1"/>
  <c r="F33" i="1"/>
  <c r="E33" i="1"/>
  <c r="D33" i="1"/>
  <c r="J32" i="1"/>
  <c r="I32" i="1"/>
  <c r="H32" i="1"/>
  <c r="G32" i="1"/>
  <c r="F32" i="1"/>
  <c r="E32" i="1"/>
  <c r="D32" i="1"/>
  <c r="J31" i="1"/>
  <c r="I31" i="1"/>
  <c r="H31" i="1"/>
  <c r="G31" i="1"/>
  <c r="F31" i="1"/>
  <c r="E31" i="1"/>
  <c r="D31" i="1"/>
  <c r="J30" i="1"/>
  <c r="I30" i="1"/>
  <c r="H30" i="1"/>
  <c r="G30" i="1"/>
  <c r="F30" i="1"/>
  <c r="E30" i="1"/>
  <c r="D30" i="1"/>
  <c r="J29" i="1"/>
  <c r="I29" i="1"/>
  <c r="H29" i="1"/>
  <c r="G29" i="1"/>
  <c r="F29" i="1"/>
  <c r="E29" i="1"/>
  <c r="D29" i="1"/>
  <c r="J28" i="1"/>
  <c r="I28" i="1"/>
  <c r="H28" i="1"/>
  <c r="G28" i="1"/>
  <c r="F28" i="1"/>
  <c r="E28" i="1"/>
  <c r="D28" i="1"/>
  <c r="J27" i="1"/>
  <c r="I27" i="1"/>
  <c r="H27" i="1"/>
  <c r="G27" i="1"/>
  <c r="F27" i="1"/>
  <c r="E27" i="1"/>
  <c r="D27" i="1"/>
  <c r="E87" i="1"/>
  <c r="I83" i="1"/>
  <c r="J25" i="1"/>
  <c r="H24" i="1"/>
  <c r="J23" i="1"/>
  <c r="H25" i="1"/>
  <c r="F25" i="1"/>
  <c r="D25" i="1"/>
  <c r="J24" i="1"/>
  <c r="I24" i="1"/>
  <c r="G24" i="1"/>
  <c r="F24" i="1"/>
  <c r="E24" i="1"/>
  <c r="D24" i="1"/>
  <c r="I23" i="1"/>
  <c r="H23" i="1"/>
  <c r="G23" i="1"/>
  <c r="F23" i="1"/>
  <c r="E23" i="1"/>
  <c r="D23" i="1"/>
  <c r="J22" i="1"/>
  <c r="H22" i="1"/>
  <c r="F22" i="1"/>
  <c r="D22" i="1"/>
  <c r="F21" i="1"/>
  <c r="J20" i="1"/>
  <c r="I20" i="1"/>
  <c r="H20" i="1"/>
  <c r="G20" i="1"/>
  <c r="F20" i="1"/>
  <c r="E20" i="1"/>
  <c r="D20" i="1"/>
  <c r="J19" i="1"/>
  <c r="K19" i="1" l="1"/>
  <c r="J47" i="1"/>
  <c r="D19" i="1"/>
  <c r="D21" i="1"/>
  <c r="D47" i="1"/>
  <c r="H21" i="1"/>
  <c r="K47" i="1"/>
  <c r="H47" i="1"/>
  <c r="K21" i="1"/>
  <c r="M47" i="1"/>
  <c r="O47" i="1"/>
  <c r="G25" i="1"/>
  <c r="E25" i="1"/>
  <c r="I25" i="1"/>
  <c r="O21" i="1" l="1"/>
  <c r="O19" i="1"/>
  <c r="M19" i="1"/>
  <c r="M21" i="1"/>
  <c r="E22" i="1"/>
  <c r="I22" i="1" l="1"/>
  <c r="G22" i="1"/>
  <c r="E19" i="1" l="1"/>
  <c r="E21" i="1"/>
  <c r="G21" i="1"/>
  <c r="G19" i="1" l="1"/>
  <c r="I19" i="1"/>
  <c r="I21" i="1"/>
  <c r="F19" i="1"/>
  <c r="H19" i="1"/>
</calcChain>
</file>

<file path=xl/sharedStrings.xml><?xml version="1.0" encoding="utf-8"?>
<sst xmlns="http://schemas.openxmlformats.org/spreadsheetml/2006/main" count="4696" uniqueCount="614">
  <si>
    <t>Приложение  № 7</t>
  </si>
  <si>
    <t>к приказу Минэнерго России</t>
  </si>
  <si>
    <t>Форма 7. Краткое описание инвестиционной программы. Ввод объектов инвестиционной деятельности (мощностей) в эксплуатацию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</si>
  <si>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</si>
  <si>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</si>
  <si>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</si>
  <si>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</si>
  <si>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</si>
  <si>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</si>
  <si>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</si>
  <si>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</si>
  <si>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Факт (Предложение по корректировке утвержденного плана)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</si>
  <si>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</si>
  <si>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</si>
  <si>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</si>
  <si>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</si>
  <si>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</si>
  <si>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</si>
  <si>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</si>
  <si>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</si>
  <si>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</si>
  <si>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</si>
  <si>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</si>
  <si>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</si>
  <si>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</si>
  <si>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</si>
  <si>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</si>
  <si>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</si>
  <si>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</si>
  <si>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</si>
  <si>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</si>
  <si>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</si>
  <si>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</si>
  <si>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</si>
  <si>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</si>
  <si>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</si>
  <si>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</si>
  <si>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</si>
  <si>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</si>
  <si>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</si>
  <si>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</si>
  <si>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</si>
  <si>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</si>
  <si>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</si>
  <si>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</si>
  <si>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</si>
  <si>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</si>
  <si>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</si>
  <si>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</si>
  <si>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</si>
  <si>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</si>
  <si>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</si>
  <si>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</si>
  <si>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</si>
  <si>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</si>
  <si>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</si>
  <si>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</si>
  <si>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</si>
  <si>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</si>
  <si>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</si>
  <si>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</si>
  <si>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</si>
  <si>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</si>
  <si>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</si>
  <si>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</si>
  <si>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</si>
  <si>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</si>
  <si>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</si>
  <si>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</si>
  <si>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</si>
  <si>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</si>
  <si>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</si>
  <si>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</si>
  <si>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</si>
  <si>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</si>
  <si>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</si>
  <si>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</si>
  <si>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</si>
  <si>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</si>
  <si>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</si>
  <si>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</si>
  <si>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</si>
  <si>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</si>
  <si>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</si>
  <si>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</si>
  <si>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</si>
  <si>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</si>
  <si>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</si>
  <si>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</si>
  <si>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</si>
  <si>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</si>
  <si>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</si>
  <si>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</si>
  <si>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</si>
  <si>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</si>
  <si>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</si>
  <si>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</si>
  <si>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</si>
  <si>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</si>
  <si>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</si>
  <si>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</si>
  <si>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</si>
  <si>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</si>
  <si>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</si>
  <si>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</si>
  <si>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</si>
  <si>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</si>
  <si>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</si>
  <si>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</si>
  <si>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</si>
  <si>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</si>
  <si>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</si>
  <si>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</si>
  <si>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</si>
  <si>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</si>
  <si>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</si>
  <si>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</si>
  <si>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</si>
  <si>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</si>
  <si>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</si>
  <si>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</si>
  <si>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</si>
  <si>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</si>
  <si>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</si>
  <si>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</si>
  <si>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</si>
  <si>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</si>
  <si>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</si>
  <si>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</si>
  <si>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</si>
  <si>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</si>
  <si>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</si>
  <si>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</si>
  <si>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</si>
  <si>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</si>
  <si>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</si>
  <si>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</si>
  <si>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</si>
  <si>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</si>
  <si>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</si>
  <si>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</si>
  <si>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</si>
  <si>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</si>
  <si>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</si>
  <si>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</si>
  <si>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</si>
  <si>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</si>
  <si>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</si>
  <si>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</si>
  <si>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</si>
  <si>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</si>
  <si>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</si>
  <si>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</si>
  <si>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</si>
  <si>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</si>
  <si>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</si>
  <si>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</si>
  <si>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</si>
  <si>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</si>
  <si>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</si>
  <si>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</si>
  <si>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</si>
  <si>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</si>
  <si>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</si>
  <si>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</si>
  <si>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</si>
  <si>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</si>
  <si>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</si>
  <si>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</si>
  <si>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</si>
  <si>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</si>
  <si>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</si>
  <si>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</si>
  <si>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</si>
  <si>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</si>
  <si>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</si>
  <si>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</si>
  <si>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</si>
  <si>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</si>
  <si>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</si>
  <si>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</si>
  <si>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</si>
  <si>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</si>
  <si>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</si>
  <si>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</si>
  <si>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</si>
  <si>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</si>
  <si>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</si>
  <si>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</si>
  <si>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</si>
  <si>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</si>
  <si>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</si>
  <si>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</si>
  <si>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</si>
  <si>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</si>
  <si>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</si>
  <si>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</si>
  <si>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</si>
  <si>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</si>
  <si>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</si>
  <si>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</si>
  <si>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</si>
  <si>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</si>
  <si>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</si>
  <si>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</si>
  <si>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</si>
  <si>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</si>
  <si>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</si>
  <si>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</si>
  <si>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</si>
  <si>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</si>
  <si>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</si>
  <si>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</si>
  <si>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</si>
  <si>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</si>
  <si>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Владимирская область</t>
  </si>
  <si>
    <t>Реконструкция трансформаторных подстанций и распределительных пунктов</t>
  </si>
  <si>
    <t>Строительство кабельных линий напряжением 0,4 кВ взамен существующих</t>
  </si>
  <si>
    <t>Строительство кабельных линий напряжением 6-10 кВ взамен существующих</t>
  </si>
  <si>
    <t>Строительство воздушных линий напряжением 0,4 кВ взамен существующих</t>
  </si>
  <si>
    <t>Строительство воздушных линий напряжением 6-10 кВ взамен существующих</t>
  </si>
  <si>
    <t>Строительство трансформаторных подстанций и распределительных пунктов</t>
  </si>
  <si>
    <t>Строительство кабельных линий напряжением 6-10 кВ</t>
  </si>
  <si>
    <t>Строительство воздушных линий напряжением 6-10 кВ</t>
  </si>
  <si>
    <t>-</t>
  </si>
  <si>
    <t>нд</t>
  </si>
  <si>
    <t>Приобретение спецавтотранспорта</t>
  </si>
  <si>
    <t>Инвестиционная программа Акционерного общества "Объединенные региональные электрические сети - Владимирская область"</t>
  </si>
  <si>
    <t>от «__» ____________ 2016 г. №_____</t>
  </si>
  <si>
    <t>РП/ТП, шт</t>
  </si>
  <si>
    <t>2026 год</t>
  </si>
  <si>
    <t>2027 год</t>
  </si>
  <si>
    <t>Реконструкция ПС "Рпень" (Владимир) 1 шт</t>
  </si>
  <si>
    <t>ЭN232702_05</t>
  </si>
  <si>
    <t>ЭN232702_19</t>
  </si>
  <si>
    <t>ЭN232702_23</t>
  </si>
  <si>
    <t>ЭN232702_25</t>
  </si>
  <si>
    <t>ЭN232702_26</t>
  </si>
  <si>
    <t>ЭN232702_34</t>
  </si>
  <si>
    <t>Строительство КТП взамен ТП-28 г.Лакинск (Собинка) 1 шт</t>
  </si>
  <si>
    <t>ЭN232702_36</t>
  </si>
  <si>
    <t>Реконструкция ТП-101  (Гусь-Хрустальный) 1 шт</t>
  </si>
  <si>
    <t>ЭN232702_38</t>
  </si>
  <si>
    <t>ЭN232702_44</t>
  </si>
  <si>
    <t>ЭN232702_45</t>
  </si>
  <si>
    <t>ЭN232702_46</t>
  </si>
  <si>
    <t>ЭN232702_47</t>
  </si>
  <si>
    <t>ЭN232702_48</t>
  </si>
  <si>
    <t>ЭN232702_49</t>
  </si>
  <si>
    <t>ЭN232702_50</t>
  </si>
  <si>
    <t>ЭN232702_51</t>
  </si>
  <si>
    <t>ЭN232702_52</t>
  </si>
  <si>
    <t>ЭN232702_53</t>
  </si>
  <si>
    <t>Строительство КТП взамен КТП-1 ул. Красноармейская (Петушки) 1 шт</t>
  </si>
  <si>
    <t>ЭN232702_58</t>
  </si>
  <si>
    <t>Строительство КТП взамен КТП-238 мкр. им. Чкалова (Ковров) 1 шт</t>
  </si>
  <si>
    <t>Строительство КТП взамен ТП-211 (Ковров) 1 шт</t>
  </si>
  <si>
    <t>ЭN232702_62</t>
  </si>
  <si>
    <t>ЭN232702_64</t>
  </si>
  <si>
    <t>ЭN232702_65</t>
  </si>
  <si>
    <t>ЭN232702_66</t>
  </si>
  <si>
    <t>Реконструкция ТП-507 пр-т Строителей, д.2б  (Владимир) 1 шт</t>
  </si>
  <si>
    <t>ЭN232702_67</t>
  </si>
  <si>
    <t>ЭN232702_68</t>
  </si>
  <si>
    <t>ЭN232702_69</t>
  </si>
  <si>
    <t>Строительство КТП взамен ТП-6 п.Городищи  (Петушки) 1 шт</t>
  </si>
  <si>
    <t>ЭN232702_70</t>
  </si>
  <si>
    <t>Строительство КТП взамен КТП-12 ул.Молодежная (Петушки) 1 шт</t>
  </si>
  <si>
    <t>ЭN232702_71</t>
  </si>
  <si>
    <t>ЭN232702_75</t>
  </si>
  <si>
    <t>ЭN232703_01</t>
  </si>
  <si>
    <t>ЭN232704_01</t>
  </si>
  <si>
    <t>ЭN232704_06</t>
  </si>
  <si>
    <t>ЭN232704_07</t>
  </si>
  <si>
    <t>ЭN232704_08</t>
  </si>
  <si>
    <t>ЭN232704_09</t>
  </si>
  <si>
    <t>Строительство КЛ-10кВ ТП-5КО - ф. 1007 ПС "Октябрьская" (Киржач) 0,5 км</t>
  </si>
  <si>
    <t>ЭN232704_10</t>
  </si>
  <si>
    <t>Строительство КЛ-6 кВ ПС "Северная" (фид. 6176)-ТП-130  (Ковров) 1 км</t>
  </si>
  <si>
    <t>ЭN232704_12</t>
  </si>
  <si>
    <t>Строительство КЛ-10кВ ТП-11-ТП-23 (Юрьев-Польский) 0,23 км</t>
  </si>
  <si>
    <t>ЭN232704_14</t>
  </si>
  <si>
    <t>Строительство КЛ-10кВ ТП-49-ТП-1 (Юрьев-Польский) 0,44 км</t>
  </si>
  <si>
    <t>ЭN232704_15</t>
  </si>
  <si>
    <t>Строительство КЛ-10кВ ТП-20-ТП-26 (Юрьев-Польский) 0,3 км</t>
  </si>
  <si>
    <t>ЭN232704_16</t>
  </si>
  <si>
    <t>Строительство КЛ-10кВ ТП-9-ТП-42 (Юрьев-Польский) 0,52 км</t>
  </si>
  <si>
    <t>ЭN232704_17</t>
  </si>
  <si>
    <t>Строительство КЛ-6 кВ ТП-4-ТП-33 (Гусь-Хрустальный) 0,45 км</t>
  </si>
  <si>
    <t>ЭN232704_18</t>
  </si>
  <si>
    <t>Строительство участка КЛ-6кВ фид. 695 с ПС "Районная" (Владимир) 2,46 км</t>
  </si>
  <si>
    <t>ЭN232704_21</t>
  </si>
  <si>
    <t>ЭN232704_22</t>
  </si>
  <si>
    <t>ЭN232704_23</t>
  </si>
  <si>
    <t>Строительство КЛ-10кВ ТП-10-ТП-39 (Юрьев-Польский) 0,52 км</t>
  </si>
  <si>
    <t>ЭN232704_25</t>
  </si>
  <si>
    <t>Строительство КЛ-10кВ ТП-4-ТП-10 (Юрьев-Польский) 0,3 км</t>
  </si>
  <si>
    <t>ЭN232704_26</t>
  </si>
  <si>
    <t>Строительство КЛ-10кВ ТП-50-ТП-15 (Юрьев-Польский) 0,4 км</t>
  </si>
  <si>
    <t>ЭN232704_27</t>
  </si>
  <si>
    <t>ЭN232705_01</t>
  </si>
  <si>
    <t>ЭN232705_02</t>
  </si>
  <si>
    <t>Реконструкция ВЛИ-0,4кВ от КТП-5 ф.ул.Ленина (Петушки) 1,1 км</t>
  </si>
  <si>
    <t>ЭN232705_10</t>
  </si>
  <si>
    <t>Строительство ВЛЗ-10 кВ ф.101, ф.102 с ПС "Ундол" (Собинка) 4,5 км</t>
  </si>
  <si>
    <t>ЭN232706_09</t>
  </si>
  <si>
    <t>Строительство 2ВЛЗ-10 кВ от РТП-11 до ул. Лесная (Киржач) 0,8 км</t>
  </si>
  <si>
    <t>ЭN232706_12</t>
  </si>
  <si>
    <t>Строительство 2ВЛЗ-10 кВ от ТП-27 до ТП-58 ул. Магистральная (Киржач) 1,5 км</t>
  </si>
  <si>
    <t>ЭN232706_13</t>
  </si>
  <si>
    <t xml:space="preserve">Цифровизация сетей  (Владимир)  </t>
  </si>
  <si>
    <t>ЭN232707_01</t>
  </si>
  <si>
    <t xml:space="preserve">Цифровизация сетей  (Судогда)  </t>
  </si>
  <si>
    <t>ЭN232707_02</t>
  </si>
  <si>
    <t xml:space="preserve">Цифровизация сетей (Камешково)  </t>
  </si>
  <si>
    <t>ЭN232707_05</t>
  </si>
  <si>
    <t>1.4.1</t>
  </si>
  <si>
    <t>ЭN232708_02</t>
  </si>
  <si>
    <t>ЭN232708_05</t>
  </si>
  <si>
    <t>Строительство КТП ул.Кирова (Петушки) 1 шт</t>
  </si>
  <si>
    <t>ЭN232708_11</t>
  </si>
  <si>
    <t>1.4.2</t>
  </si>
  <si>
    <t xml:space="preserve">Разработка ПСД (Владимир)  </t>
  </si>
  <si>
    <t>ЭN232709_02</t>
  </si>
  <si>
    <t>Строительство КЛ-6 кВ ТП-49-ТП-101  (Гусь-Хрустальный) 1 км</t>
  </si>
  <si>
    <t>ЭN232709_12</t>
  </si>
  <si>
    <t>Строительство КЛ-6 кВ  ПС "Гусь" (ф.607) - ТП-80 (Гусь-Хрустальный) 1,6 км</t>
  </si>
  <si>
    <t>ЭN232709_13</t>
  </si>
  <si>
    <t>Строительство КЛ-10 кВ ТП-60-ТП-55 (Собинка) 0,4 км</t>
  </si>
  <si>
    <t>ЭN232709_20</t>
  </si>
  <si>
    <t>Строительство КЛ-10 кВ ТП-55-ТП-56 (Собинка) 0,4 км</t>
  </si>
  <si>
    <t>ЭN232709_21</t>
  </si>
  <si>
    <t>1.4.3</t>
  </si>
  <si>
    <t>Строительство ВЛЗ-10кВ от КТП ул.Кирова до ТП-3 (Петушки) 0,85 км</t>
  </si>
  <si>
    <t>ЭN232710_05</t>
  </si>
  <si>
    <t>ЭN232711_03</t>
  </si>
  <si>
    <t>ЭN232711_04</t>
  </si>
  <si>
    <t>ЭN232711_05</t>
  </si>
  <si>
    <t>ЭN232711_09</t>
  </si>
  <si>
    <t>ЭN232712</t>
  </si>
  <si>
    <t>ЭN232714</t>
  </si>
  <si>
    <t>ЭN232704_28</t>
  </si>
  <si>
    <t>Приобретение экскаватор-погрузчика  1 шт</t>
  </si>
  <si>
    <t>ЭN232702_81</t>
  </si>
  <si>
    <t>ЭN232702_82</t>
  </si>
  <si>
    <t>ЭN232715</t>
  </si>
  <si>
    <t>Приобретение ОС свыше 100 т.р. (производственного назначения)</t>
  </si>
  <si>
    <t>Строительство КТП взамен ТП-15 (Собинка) 1 шт</t>
  </si>
  <si>
    <t>ЭN232702_87</t>
  </si>
  <si>
    <t>ЭN232702_88</t>
  </si>
  <si>
    <t>ЭN232702_89</t>
  </si>
  <si>
    <t>ЭN232702_90</t>
  </si>
  <si>
    <t>ЭN232702_91</t>
  </si>
  <si>
    <t>ЭN232702_92</t>
  </si>
  <si>
    <t>ЭN232702_94</t>
  </si>
  <si>
    <t>ЭN232702_95</t>
  </si>
  <si>
    <t>ЭN232702_96</t>
  </si>
  <si>
    <t>ЭN232702_97</t>
  </si>
  <si>
    <t>Строительство РТП взамен РП-2 ул.Заготзерно (Вязники) 1 шт</t>
  </si>
  <si>
    <t>ЭN232702_110</t>
  </si>
  <si>
    <t>ЭN232702_99</t>
  </si>
  <si>
    <t>ЭN232702_100</t>
  </si>
  <si>
    <t>ЭN232702_101</t>
  </si>
  <si>
    <t>ЭN232702_102</t>
  </si>
  <si>
    <t>ЭN232702_103</t>
  </si>
  <si>
    <t>Реконструкция ТП-279 ул. Северная, 32А (Владимир) 1 шт</t>
  </si>
  <si>
    <t>ЭN232702_104</t>
  </si>
  <si>
    <t>Реконструкция ТП-321 ул. 16 лет Октября, 38а (Владимир) 1 шт</t>
  </si>
  <si>
    <t>ЭN232702_105</t>
  </si>
  <si>
    <t>Реконструкция КТП-353 ул. Девическая, 7 (Владимир) 1 шт</t>
  </si>
  <si>
    <t>ЭN232702_106</t>
  </si>
  <si>
    <t>ЭN232702_107</t>
  </si>
  <si>
    <t>ЭN232702_108</t>
  </si>
  <si>
    <t>Строительство новой ТП-1 (Владимир) 1 шт</t>
  </si>
  <si>
    <t>ЭN232702_109</t>
  </si>
  <si>
    <t>ЭN232704_34</t>
  </si>
  <si>
    <t>Строительство КЛ-6 кВ ПС "Западная" - РП-13 (Владимир) 1,5 км</t>
  </si>
  <si>
    <t>ЭN232704_36</t>
  </si>
  <si>
    <t>ЭN232705_14</t>
  </si>
  <si>
    <t>ЭN232705_15</t>
  </si>
  <si>
    <t>ЭN232705_16</t>
  </si>
  <si>
    <t>ЭN232705_17</t>
  </si>
  <si>
    <t>Реконструкция ТП-198 пр-т Строителей, д.14г (Владимир) 1 шт</t>
  </si>
  <si>
    <t>Реконструкция ТП-123 ул. Березина, д.3-б (Владимир) 1 шт</t>
  </si>
  <si>
    <t>Реконструкция ТП-3 ул. Урицкого, 61а (Владимир) 1 шт</t>
  </si>
  <si>
    <t>Реконструкция ТП-90 ул. Большая Московская,100а (Владимир) 1 шт</t>
  </si>
  <si>
    <t>Реконструкция ТП-128 ул. Мира, 55а (Владимир) 1 шт</t>
  </si>
  <si>
    <t>Реконструкция ТП-137 ул. Урицкого, 30г  (Владимир) 1 шт</t>
  </si>
  <si>
    <t>Реконструкция ТП-218 ул. Горького, д. 55 б (Владимир) 1 шт</t>
  </si>
  <si>
    <t>Реконструкция ТП-243 ул. Лакина, 135а (Владимир) 1 шт</t>
  </si>
  <si>
    <t>Реконструкция ТП-24 ул. Хирурга Орлова, д.8б (Владимир) 1 шт</t>
  </si>
  <si>
    <t>Реконструкция ТП-249 ул. Добросельская, 205б (Владимир) 1 шт</t>
  </si>
  <si>
    <t>Реконструкция ТП-299 ул.Растопчина, д.45г (Владимир) 1 шт</t>
  </si>
  <si>
    <t>Реконструкция ТП-298 ул.Комиссарова, д. 41а (Владимир) 1 шт</t>
  </si>
  <si>
    <t>Реконструкция ТП-290 ул.Растопчина, д.39г (Владимир) 1 шт</t>
  </si>
  <si>
    <t>Реконструкция ТП-170  ул. Мира, д.28а (Владимир) 1 шт</t>
  </si>
  <si>
    <t>Реконструкция ТП-79 ул. П.Осипенко, д.10а (Владимир) 1 шт</t>
  </si>
  <si>
    <t>Реконструкция ТП-173 ул. Мира, д.70а (Владимир) 1 шт</t>
  </si>
  <si>
    <t>Реконструкция ТП-109 ул. Большая Нижегородская, 32а (Владимир) 1 шт</t>
  </si>
  <si>
    <t>Реконструкция ТП-230 ул. Усти-на-Лабе, 6а (Владимир) 1 шт</t>
  </si>
  <si>
    <t>Реконструкция ТП-273 ул. Сакко и Ванцетти, 35б (Владимир) 1 шт</t>
  </si>
  <si>
    <t>Реконструкция ТП-134 ул. Горького, д.50б (Владимир) 1 шт</t>
  </si>
  <si>
    <t>Реконструкция ТП-215 ул. Краснознаменная, д.3г (Владимир) 1 шт</t>
  </si>
  <si>
    <t>Реконструкция ТП-254 ул.Белоконской, д.15г (Владимир) 1 шт</t>
  </si>
  <si>
    <t>Строительство КТП взамен ТП-37 (Ковров) 1 шт</t>
  </si>
  <si>
    <t>Реконструкция оборудования РП-4 (Ковров) 1 шт</t>
  </si>
  <si>
    <t>ЭN232702_111</t>
  </si>
  <si>
    <t>Строительство новой ТП взамен ТП-22 (Вязники) 1 шт</t>
  </si>
  <si>
    <t>Реконструкция КЛ-10 кВ ф.101, ф.102 с ПС "Ундол" (Собинка) 0,26 км</t>
  </si>
  <si>
    <t>ЭN232703_02</t>
  </si>
  <si>
    <t xml:space="preserve">Цифровизация сетей  (Киржач)  </t>
  </si>
  <si>
    <t>ЭN232707_06</t>
  </si>
  <si>
    <t xml:space="preserve">Цифровизация сетей (Ковров)  </t>
  </si>
  <si>
    <t>ЭN232707_07</t>
  </si>
  <si>
    <t>Строительство КЛ-0,4/6/10 кВ (Собинка) 1,61 км</t>
  </si>
  <si>
    <t>Строительство КЛ-10кВ от ТП-24 до ТП-23, от ТП-24 до ТП-14 (Юрьев-Польский) 1,4 км</t>
  </si>
  <si>
    <t>ЭN232709_28</t>
  </si>
  <si>
    <t>Строительство КЛ-10 кВ ф.1,2,3,10,11,12 ТПС Киржач (Киржач) 3 км</t>
  </si>
  <si>
    <t>Строительство КЛ-6 кВ ПС "Южная" (фид. 666)-РП-8 (Ковров) 1,5 км</t>
  </si>
  <si>
    <t>Строительство КЛ-6 кВ ТП-100-КТП-37 (Ковров) 0,9 км</t>
  </si>
  <si>
    <t>ЭN232704_35</t>
  </si>
  <si>
    <t>Строительство ВЛ-10 кВ Ф-25 от ЛР-10 до ПКУ-1 (Камешково) 1 км</t>
  </si>
  <si>
    <t>1.4.4</t>
  </si>
  <si>
    <t>Строительство воздушных линий напряжением 0,4 кВ</t>
  </si>
  <si>
    <t>ЭN232701</t>
  </si>
  <si>
    <t>Строительство КТП и сетей п.Городищи в районе ул.1905 года (Петушки) 1 шт</t>
  </si>
  <si>
    <t>Год раскрытия информации: 2026 год</t>
  </si>
  <si>
    <t>Утвержденные плановые значения показателей приведены в соответствии с Приказом Министерства ЖКХ Владимирской области от 21.10.2025 года №139</t>
  </si>
  <si>
    <t>2028 год</t>
  </si>
  <si>
    <t>2029 год</t>
  </si>
  <si>
    <t>Строительство КТП в районе ул. Лыбедский проезд (Владимир) 1 шт</t>
  </si>
  <si>
    <t>Реконструкция ТП-12 ул.Михайловская, д.8б  (Владимир) 1 шт</t>
  </si>
  <si>
    <t>Реконструкция ТП-102 ул. Мира, д.49а (Владимир) 1 шт</t>
  </si>
  <si>
    <t>Реконструкция ТП-52 ул. Северная, д.14а (Владимир) 1 шт</t>
  </si>
  <si>
    <t>Реконструкция ТП-475 Судогодское шоссе, 23ж (Владимир) 1 шт</t>
  </si>
  <si>
    <t>Строительство КТП взамен КТП-633 и сетей (Владимир) 1 шт</t>
  </si>
  <si>
    <t>Реконструкция ТП-246 пр-т Строителей, 11б (Владимир) 1 шт</t>
  </si>
  <si>
    <t>ЭL2629_002</t>
  </si>
  <si>
    <t>Реконструкция ТП-189 пр-т Ленина, 65г (Владимир) 1 шт</t>
  </si>
  <si>
    <t>ЭL2629_003</t>
  </si>
  <si>
    <t>Реконструкция ТП-269 ул.Н.Островского, 64б (Владимир) 1 шт</t>
  </si>
  <si>
    <t>ЭL2629_004</t>
  </si>
  <si>
    <t>Реконструкция ТП-165 ул.Чернышевского, 76а (Владимир) 1 шт</t>
  </si>
  <si>
    <t>ЭL2629_005</t>
  </si>
  <si>
    <t>Реконструкция ТП-468 ул.Благонравова 7 (Владимир) 1 шт</t>
  </si>
  <si>
    <t>ЭL2629_006</t>
  </si>
  <si>
    <t>Реконструкция ТП-609  мкр.Юрьевец  ул.Центральная, 2г (мкр.Пиганово) (Владимир) 1 шт</t>
  </si>
  <si>
    <t>ЭL2629_007</t>
  </si>
  <si>
    <t>Реконструкция ТП-214  ул.Университетская, 4а (Владимир) 1 шт</t>
  </si>
  <si>
    <t>ЭL2629_008</t>
  </si>
  <si>
    <t>Реконструкция ТП-388 ул.Лакина, 191г (Владимир) 1 шт</t>
  </si>
  <si>
    <t>ЭL2629_009</t>
  </si>
  <si>
    <t>Реконструкция ТП-190 Ново-Гончарный переулок, 1а (Владимир) 1 шт</t>
  </si>
  <si>
    <t>ЭL2629_010</t>
  </si>
  <si>
    <t>Реконструкция ТП-492 ул.Тракторная 3 (Владимир) 1 шт</t>
  </si>
  <si>
    <t>ЭL2629_017</t>
  </si>
  <si>
    <t>Реконструкция ТП-491 ул.Тракторная 7 (Владимир) 1 шт</t>
  </si>
  <si>
    <t>ЭL2629_018</t>
  </si>
  <si>
    <t>Реконструкция ТП-225 ул.Михайловская, 57 (Владимир) 1 шт</t>
  </si>
  <si>
    <t>ЭL2629_019</t>
  </si>
  <si>
    <t>Реконструкция ТП-253 ул.Белоконской, 19б (Владимир) 1 шт</t>
  </si>
  <si>
    <t>ЭL2629_020</t>
  </si>
  <si>
    <t>Реконструкция ТП 201 ул. Куйбышева, 46А (Владимир) 1 шт</t>
  </si>
  <si>
    <t>ЭL2629_021</t>
  </si>
  <si>
    <t>Реконструкция РП-1 (Владимир) 1 шт</t>
  </si>
  <si>
    <t>ЭL2629_022</t>
  </si>
  <si>
    <t>Строительство КТП взамен ТП-3 п.Андреево (Судогда) 1 шт</t>
  </si>
  <si>
    <t>ЭL2629_027</t>
  </si>
  <si>
    <t>Строительство КТП взамен ТП-5 п.Андреево (Судогда) 1 шт</t>
  </si>
  <si>
    <t>ЭL2629_028</t>
  </si>
  <si>
    <t>Строительство КТП взамен ТП-11 п.Андреево (Судогда) 1 шт</t>
  </si>
  <si>
    <t>ЭL2629_029</t>
  </si>
  <si>
    <t>Строительство КТП в п.Перебор (Собинка) 1 шт</t>
  </si>
  <si>
    <t>Строительство КТП в районе ул.Центральная (Собинка) 1 шт</t>
  </si>
  <si>
    <t>Строительство КТП взамен ТП-33 г.Лакинск (Собинка) 1 шт</t>
  </si>
  <si>
    <t>ЭL2629_030</t>
  </si>
  <si>
    <t>Строительство КТП взамен ТП-34 г.Лакинск (Собинка) 1 шт</t>
  </si>
  <si>
    <t>ЭL2629_033</t>
  </si>
  <si>
    <t>Строительство КТП взамен ТП-10 (Собинка) 1 шт</t>
  </si>
  <si>
    <t>ЭL2629_034</t>
  </si>
  <si>
    <t>Строительство КТП взамен КТП-8 ул. Школьная (Петушки) 1 шт</t>
  </si>
  <si>
    <t>ЭL2629_041</t>
  </si>
  <si>
    <t>Реконструкция ТП-30 ул.Московская (Петушки) 1 шт</t>
  </si>
  <si>
    <t>ЭL2629_042</t>
  </si>
  <si>
    <t>Строительство КТП взамен ТП-5 п.Городищи (Петушки) 1 шт</t>
  </si>
  <si>
    <t>ЭL2629_044</t>
  </si>
  <si>
    <t>Cтроительство КТП взамен ТП-3 (Гусь-Хрустальный) 1 шт</t>
  </si>
  <si>
    <t>ЭL2629_049</t>
  </si>
  <si>
    <t>Cтроительство КТП взамен ТП-27 (Гусь-Хрустальный) 1 шт</t>
  </si>
  <si>
    <t>ЭL2629_050</t>
  </si>
  <si>
    <t>Строительство КТП в районе ул.Садовая (Ковров) 1 шт</t>
  </si>
  <si>
    <t>ЭL2629_062</t>
  </si>
  <si>
    <t>Реконструкция оборудования РП-2 ул. Фурманова, д. 25А (Ковров) 1 шт</t>
  </si>
  <si>
    <t>ЭL2629_064</t>
  </si>
  <si>
    <t>Реконструкция ТП-67 (Кольчугино) 1 шт</t>
  </si>
  <si>
    <t>ЭL2629_070</t>
  </si>
  <si>
    <t>Ввод объектов инвестиционной деятельности (мощностей) в эксплуатацию в 2025 году</t>
  </si>
  <si>
    <t>Перевод нагрузок с ТП-50 на РТП-32 (Владимир) 0,4 км</t>
  </si>
  <si>
    <t>ЭL2629_001</t>
  </si>
  <si>
    <t>Строительство электрических сетей в исторической части города (Суздаль) 2 км</t>
  </si>
  <si>
    <t>ЭL2629_026</t>
  </si>
  <si>
    <t>Реконструкция КЛ-6 кВ от ПС Тракторная до РП-5 (фид. 669) (Владимир) 2 км</t>
  </si>
  <si>
    <t>ЭL2629_011</t>
  </si>
  <si>
    <t>Реконструкция КЛ-6 кВ от ПС Тракторная до РП-5 (фид 610) (Владимир) 2 км</t>
  </si>
  <si>
    <t>ЭL2629_012</t>
  </si>
  <si>
    <t>Реконструкция КЛ-6 кВ от ПС Тракторная РП-1 (фид 682)  (Владимир) 0,7 км</t>
  </si>
  <si>
    <t>ЭL2629_015</t>
  </si>
  <si>
    <t>Реконструкция КЛ-6 кВ от ПС Тракторная РП-1 (фид 609) (Владимир) 0,7 км</t>
  </si>
  <si>
    <t>ЭL2629_016</t>
  </si>
  <si>
    <t>Строительство ВЛИ-0,4 кВ от ТП-38  (Гусь-Хрустальный) 2,3 км</t>
  </si>
  <si>
    <t>ЭL2629_051</t>
  </si>
  <si>
    <t>Строительство ВЛИ-0,4 кВ от ТП-49  (Гусь-Хрустальный) 1,3 км</t>
  </si>
  <si>
    <t>ЭL2629_052</t>
  </si>
  <si>
    <t>Строительство ВЛИ-0,4 кВ от ТП-25  (Гусь-Хрустальный) 1,3 км</t>
  </si>
  <si>
    <t>ЭL2629_053</t>
  </si>
  <si>
    <t>Строительство и реконструкция ВЛ-0,4/10 кВ г. Вязники и Вязниковский район 11,67 км</t>
  </si>
  <si>
    <t>Реконструкция ВЛ-6 кВ ТП-430 ТП-25 (Владимир) 2 км</t>
  </si>
  <si>
    <t>ЭL2629_013</t>
  </si>
  <si>
    <t>Реконструкция ВЛ-10 кВ с ТП-685 фид. Сады (Владимир) 2 км</t>
  </si>
  <si>
    <t>ЭL2629_014</t>
  </si>
  <si>
    <t>Реконструкция ВЛ-10 кВ Ф.1007 г.Лакинск (Собинка) 1,5 км</t>
  </si>
  <si>
    <t>ЭL2629_031</t>
  </si>
  <si>
    <t>Реконструкция участка ВЛ-10кВ Ф.1024 от ТП-40 до ТП-44 (Собинка) 1 км</t>
  </si>
  <si>
    <t>ЭL2629_032</t>
  </si>
  <si>
    <t>Реконструкция ВЛ-10кВ Ф.1015 (Собинка) 7,5 км</t>
  </si>
  <si>
    <t>ЭL2629_035</t>
  </si>
  <si>
    <t>Реконструкция и строительство сетей (Радужный) 6 км</t>
  </si>
  <si>
    <t>Установка приборов учёта в соответствии с Законом №522-ФЗ при истечении МПИ или срока эксплуатации у потребителей, запитанных от сетей АО "ОРЭС-Владимирская область"</t>
  </si>
  <si>
    <t>ЭL2629_075</t>
  </si>
  <si>
    <t>Строительство КТП в районе ул.Рокадная дорога (Владимир) 1 шт</t>
  </si>
  <si>
    <t>Строительство РТП в районе п.РТС (Владимир) 1 шт</t>
  </si>
  <si>
    <t>Строительство КТП в районе ул. Музейная (Владимир) 1 шт</t>
  </si>
  <si>
    <t>Строительство КТП в районе ул. Чехова (Владимир) 1 шт</t>
  </si>
  <si>
    <t>Строительство РТП в микрорайоне Веризино (Владимир) 1 шт</t>
  </si>
  <si>
    <t>ЭL2629_024</t>
  </si>
  <si>
    <t>Строительство КТП ул. Васильева  (Петушки) 1 шт</t>
  </si>
  <si>
    <t>ЭL2629_047</t>
  </si>
  <si>
    <t>Строительство РТП, проезд Северный (Ковров) 1 шт</t>
  </si>
  <si>
    <t>Строительство ТП в районе ул. Жуковского (Ковров) 1 шт</t>
  </si>
  <si>
    <t>ЭL2629_056</t>
  </si>
  <si>
    <t>Строительство РТП в районе ул. Волго-Донская (Ковров) 1 шт</t>
  </si>
  <si>
    <t>ЭL2629_059</t>
  </si>
  <si>
    <t>Строительство КТП в районе ул.Крупской-Клары Цеткин (Камешково) 1 шт</t>
  </si>
  <si>
    <t>Строительство КТП в районе ул.Карла Либнехта (Камешково) 1 шт</t>
  </si>
  <si>
    <t>ЭL2629_065</t>
  </si>
  <si>
    <t>Строительство КТП в районе ул.Советская (Камешково) 1 шт</t>
  </si>
  <si>
    <t>ЭL2629_066</t>
  </si>
  <si>
    <t>Строительство новой КТП д.Копылки (Кольчугино) 1 шт</t>
  </si>
  <si>
    <t>ЭL2629_067</t>
  </si>
  <si>
    <t>Строительство КЛ-0,4/6/10 кВ (Владимир) 10,49 км</t>
  </si>
  <si>
    <t>Строительство КЛ-6кВ от ПС "Районная" до ТП-58 (фид.6802) (Владимир) 2,8 км</t>
  </si>
  <si>
    <t>Строительство КЛ-10 кВ от ПС "Сунгирь" до ТП-729  (Владимир) 2 км</t>
  </si>
  <si>
    <t>ЭL2629_023</t>
  </si>
  <si>
    <t>Строительство КЛ-10 кВ от ПС "Районная-новая" до нового РТП в микрорайоне Веризино (Владимир) 1,5 км</t>
  </si>
  <si>
    <t>ЭL2629_025</t>
  </si>
  <si>
    <t>Строительство КЛ-10 кВ ТП-31 - РУ-10кВ Водозабор (Юрьев-Польский) 1,1 км</t>
  </si>
  <si>
    <t>ЭL2629_036</t>
  </si>
  <si>
    <t>Строительство КЛ-10 кВ ТП-1 - до оп.37 (Юрьев-Польский) 0,52 км</t>
  </si>
  <si>
    <t>ЭL2629_037</t>
  </si>
  <si>
    <t>Строительство КЛ-10 кВ ТП-40-ТП-43 (Юрьев-Польский) 0,34 км</t>
  </si>
  <si>
    <t>ЭL2629_038</t>
  </si>
  <si>
    <t>Строительство КЛ-10 кВ ТП-1 - ТП-16 (Юрьев-Польский) 0,36 км</t>
  </si>
  <si>
    <t>ЭL2629_039</t>
  </si>
  <si>
    <t>Строительство КЛ-10кВ от новой КТП-6 до ТП-7 п. Городищи, ул. Советская (Петушки) 0,11 км</t>
  </si>
  <si>
    <t>ЭL2629_040</t>
  </si>
  <si>
    <t>Строительство КЛ-10кВ от ТП-30 до КТП-6 (Петушки) 0,8 км</t>
  </si>
  <si>
    <t>ЭL2629_043</t>
  </si>
  <si>
    <t>Строительство КЛ-10кВ от ТП-4 до новой КТП взамен ТП-5 (Петушки) 0,2 км</t>
  </si>
  <si>
    <t>ЭL2629_045</t>
  </si>
  <si>
    <t>Строительство КЛ-10кВ от оп.№28 ф. Посёлок 2  до места врезки в существующую КЛ-10кВ на ТП-5 п. Городищи, ул. Моисеенко (Петушки) 0,18 км</t>
  </si>
  <si>
    <t>ЭL2629_046</t>
  </si>
  <si>
    <t>Строительство КЛ-6 кВ ПС "Восточная" (фид. 672)-ЦРП-2 (Ковров) 3,08 км</t>
  </si>
  <si>
    <t>ЭL2629_060</t>
  </si>
  <si>
    <t>Строительство КЛ-6 кВ ПС "Восточная" (фид. 6103)-ЦРП-2 (Ковров) 3,08 км</t>
  </si>
  <si>
    <t>ЭL2629_061</t>
  </si>
  <si>
    <t>Строительство КЛ-6 кВ ТП-132-ТП-52 (Ковров) 0,35 км</t>
  </si>
  <si>
    <t>ЭL2629_063</t>
  </si>
  <si>
    <t>Строительство КЛ-10 кВ от КТП-8А до КТП-14 (Камешково) 0,5 км</t>
  </si>
  <si>
    <t>Строительство КЛ-0,4/6 кВ  (Кольчугино) 4,09 км</t>
  </si>
  <si>
    <t xml:space="preserve">Разработка ПСД (Владимир, Суздаль, Судогда, Собинка, Юрьев-Польский, Петушки, Гусь-Хрустальный, Киржач, Ковров, Камешково, Кольчугино, Радужный, Гороховец, Вязники)  </t>
  </si>
  <si>
    <t>ЭL2629_072</t>
  </si>
  <si>
    <t>Строительство ВЛ-10кВ от оп.№107 ф. 1005 ПС "Базовая" до новой КТП ул. Васильева (Петушки) 0,15 км</t>
  </si>
  <si>
    <t>ЭL2629_048</t>
  </si>
  <si>
    <t>Строительство ВЛЗ-10 кВ ф.1036 ПС "Октябрьская" (Киржач) 1,3 км</t>
  </si>
  <si>
    <t>ЭL2629_054</t>
  </si>
  <si>
    <t>Строительство ВЛЗ-10 кВ от ТП-2 до ТП-56 (с отходом на ТП-31) (Киржач) 3 км</t>
  </si>
  <si>
    <t>ЭL2629_055</t>
  </si>
  <si>
    <t>Строительство ВЛЗ-6 кВ ПС Белореченская ф. 601, оп. 71 - ТП 532 д.Копылки (Кольчугино) 0,6 км</t>
  </si>
  <si>
    <t>ЭL2629_068</t>
  </si>
  <si>
    <t>Строительство ВЛЗ-6 кВ от ТП-28 до ТП-67 (Кольчугино) 1 км</t>
  </si>
  <si>
    <t>ЭL2629_069</t>
  </si>
  <si>
    <t>Строительство ВЛЗ-6 кВ от ТП-11 до ТП-18 (Кольчугино) 0,8 км</t>
  </si>
  <si>
    <t>ЭL2629_071</t>
  </si>
  <si>
    <t>Строительство ВЛ 10-0,4 кВ п.Болотский (Судогда) 5 км</t>
  </si>
  <si>
    <t>Строительство ВЛ 10-0,4 кВ п.Андреево (Судогда) 4 км</t>
  </si>
  <si>
    <t>Строительство ВЛ 10-0,4 кВ  (Судогда) 7 км</t>
  </si>
  <si>
    <t>Строительство ВЛ-0,4 кВ от ТП-51 (Ковров) 1 км</t>
  </si>
  <si>
    <t>ЭL2629_057</t>
  </si>
  <si>
    <t>Строительство ВЛ-0,4 кВ от ТП-38 (Ковров) 3,7 км</t>
  </si>
  <si>
    <t>ЭL2629_058</t>
  </si>
  <si>
    <t>Строительство электрических сетей 0,4кВ  (Гороховец) 7,73 км</t>
  </si>
  <si>
    <t>Приобретение грузопассажирского фургона (7мест)  17 шт</t>
  </si>
  <si>
    <t>Приобретение автоподъемника  10 шт</t>
  </si>
  <si>
    <t>Приобретение передвижных Электролабораторий  2 шт</t>
  </si>
  <si>
    <t>Приобретение автобуса  1 шт</t>
  </si>
  <si>
    <t>ЭL2629_073</t>
  </si>
  <si>
    <t>Приобретение бортового автомобиля с прицепом-роспуском  1 шт</t>
  </si>
  <si>
    <t>ЭL2629_074</t>
  </si>
  <si>
    <t>Реконструкция территорий и помещений производственных баз</t>
  </si>
  <si>
    <t>Строительство ЛЭП-0,4/6/10 кВ (Владимир, Суздаль, Судогда, Собинка, Юрьев-Польский, Петушки, Гусь-Хрустальный, Киржач, Ковров, Камешково, Кольчугино, Радужный, Гороховец, Вязники) 5,49 км</t>
  </si>
  <si>
    <t>Строительство КТП в районе ул. Большая Нижегородская (Владимир) 1 шт</t>
  </si>
  <si>
    <t>Строительство КЛ-0,4 кВ (Гусь-Хрустальный) 10,6 км</t>
  </si>
  <si>
    <t>Строительство КЛ-6кВ от ПС "Районная" до ТП-58 (фид.6710) (Владимир) 1,1 км</t>
  </si>
  <si>
    <t>Разработка и приобретение программного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</si>
</sst>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5" fillId="0" borderId="0"/>
    <xf numFmtId="0" fontId="7" fillId="0" borderId="0"/>
    <xf numFmtId="0" fontId="3" fillId="0" borderId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8" applyNumberFormat="0" applyAlignment="0" applyProtection="0"/>
    <xf numFmtId="0" fontId="13" fillId="20" borderId="9" applyNumberFormat="0" applyAlignment="0" applyProtection="0"/>
    <xf numFmtId="0" fontId="14" fillId="20" borderId="8" applyNumberFormat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21" borderId="14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5" applyNumberFormat="0" applyFont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6" fillId="0" borderId="16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54">
    <xf numFmtId="0" fontId="0" fillId="0" borderId="0" xfId="0"/>
    <xf numFmtId="164" fontId="6" fillId="0" borderId="1" xfId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 wrapText="1"/>
    </xf>
    <xf numFmtId="2" fontId="0" fillId="0" borderId="1" xfId="1" applyNumberFormat="1" applyFont="1" applyFill="1" applyBorder="1" applyAlignment="1">
      <alignment horizontal="center" vertical="center" wrapText="1"/>
    </xf>
    <xf numFmtId="2" fontId="0" fillId="0" borderId="1" xfId="1" applyNumberFormat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1" fontId="0" fillId="0" borderId="1" xfId="1" applyNumberFormat="1" applyFont="1" applyFill="1" applyBorder="1" applyAlignment="1">
      <alignment horizontal="center" vertical="center" wrapText="1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/>
    <xf numFmtId="0" fontId="4" fillId="0" borderId="0" xfId="2" applyFont="1" applyAlignment="1">
      <alignment horizontal="right" vertical="center"/>
    </xf>
    <xf numFmtId="0" fontId="6" fillId="0" borderId="0" xfId="0" applyFont="1" applyAlignment="1">
      <alignment horizontal="center"/>
    </xf>
    <xf numFmtId="0" fontId="30" fillId="0" borderId="0" xfId="4" applyFont="1" applyAlignment="1">
      <alignment vertical="center"/>
    </xf>
    <xf numFmtId="0" fontId="3" fillId="0" borderId="0" xfId="4" applyFont="1" applyAlignment="1">
      <alignment vertical="top"/>
    </xf>
    <xf numFmtId="0" fontId="3" fillId="0" borderId="0" xfId="0" applyFont="1" applyAlignment="1">
      <alignment horizontal="right"/>
    </xf>
    <xf numFmtId="0" fontId="8" fillId="0" borderId="0" xfId="2" applyFont="1" applyAlignment="1">
      <alignment horizontal="right"/>
    </xf>
    <xf numFmtId="0" fontId="6" fillId="0" borderId="0" xfId="3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6" applyFont="1" applyBorder="1" applyAlignment="1">
      <alignment horizontal="center" vertical="center" textRotation="90" wrapText="1"/>
    </xf>
    <xf numFmtId="49" fontId="3" fillId="0" borderId="1" xfId="6" applyNumberFormat="1" applyFont="1" applyBorder="1" applyAlignment="1">
      <alignment horizontal="center" vertical="center"/>
    </xf>
    <xf numFmtId="49" fontId="6" fillId="0" borderId="1" xfId="6" applyNumberFormat="1" applyFont="1" applyBorder="1" applyAlignment="1">
      <alignment horizontal="center" vertical="center"/>
    </xf>
    <xf numFmtId="0" fontId="6" fillId="0" borderId="1" xfId="6" applyFont="1" applyBorder="1" applyAlignment="1">
      <alignment horizontal="center" vertical="center"/>
    </xf>
    <xf numFmtId="0" fontId="6" fillId="0" borderId="0" xfId="0" applyFont="1"/>
    <xf numFmtId="2" fontId="3" fillId="0" borderId="1" xfId="6" applyNumberFormat="1" applyFont="1" applyBorder="1" applyAlignment="1">
      <alignment horizontal="center" vertical="center"/>
    </xf>
    <xf numFmtId="1" fontId="3" fillId="0" borderId="1" xfId="6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 wrapText="1"/>
    </xf>
    <xf numFmtId="0" fontId="3" fillId="0" borderId="17" xfId="5" applyBorder="1" applyAlignment="1">
      <alignment horizontal="center" vertical="center"/>
    </xf>
    <xf numFmtId="0" fontId="3" fillId="0" borderId="18" xfId="5" applyBorder="1" applyAlignment="1">
      <alignment horizontal="center" vertical="center"/>
    </xf>
    <xf numFmtId="0" fontId="3" fillId="0" borderId="19" xfId="5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5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5" applyBorder="1" applyAlignment="1">
      <alignment horizontal="center" vertical="center"/>
    </xf>
    <xf numFmtId="0" fontId="6" fillId="0" borderId="0" xfId="3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top"/>
    </xf>
  </cellXfs>
  <cellStyles count="232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6 2" xfId="45" xr:uid="{00000000-0005-0000-0000-000027000000}"/>
    <cellStyle name="Обычный 3" xfId="2" xr:uid="{00000000-0005-0000-0000-000028000000}"/>
    <cellStyle name="Обычный 3 2" xfId="46" xr:uid="{00000000-0005-0000-0000-000029000000}"/>
    <cellStyle name="Обычный 3 2 2 2" xfId="47" xr:uid="{00000000-0005-0000-0000-00002A000000}"/>
    <cellStyle name="Обычный 3 21" xfId="48" xr:uid="{00000000-0005-0000-0000-00002B000000}"/>
    <cellStyle name="Обычный 4" xfId="3" xr:uid="{00000000-0005-0000-0000-00002C000000}"/>
    <cellStyle name="Обычный 4 2" xfId="49" xr:uid="{00000000-0005-0000-0000-00002D000000}"/>
    <cellStyle name="Обычный 5" xfId="6" xr:uid="{00000000-0005-0000-0000-00002E000000}"/>
    <cellStyle name="Обычный 6" xfId="50" xr:uid="{00000000-0005-0000-0000-00002F000000}"/>
    <cellStyle name="Обычный 6 2" xfId="51" xr:uid="{00000000-0005-0000-0000-000030000000}"/>
    <cellStyle name="Обычный 6 2 2" xfId="52" xr:uid="{00000000-0005-0000-0000-000031000000}"/>
    <cellStyle name="Обычный 6 2 2 2" xfId="53" xr:uid="{00000000-0005-0000-0000-000032000000}"/>
    <cellStyle name="Обычный 6 2 2 2 2" xfId="54" xr:uid="{00000000-0005-0000-0000-000033000000}"/>
    <cellStyle name="Обычный 6 2 2 2 2 2" xfId="55" xr:uid="{00000000-0005-0000-0000-000034000000}"/>
    <cellStyle name="Обычный 6 2 2 2 2 2 2" xfId="56" xr:uid="{00000000-0005-0000-0000-000035000000}"/>
    <cellStyle name="Обычный 6 2 2 2 2 2 3" xfId="57" xr:uid="{00000000-0005-0000-0000-000036000000}"/>
    <cellStyle name="Обычный 6 2 2 2 2 3" xfId="58" xr:uid="{00000000-0005-0000-0000-000037000000}"/>
    <cellStyle name="Обычный 6 2 2 2 2 4" xfId="59" xr:uid="{00000000-0005-0000-0000-000038000000}"/>
    <cellStyle name="Обычный 6 2 2 2 3" xfId="60" xr:uid="{00000000-0005-0000-0000-000039000000}"/>
    <cellStyle name="Обычный 6 2 2 2 3 2" xfId="61" xr:uid="{00000000-0005-0000-0000-00003A000000}"/>
    <cellStyle name="Обычный 6 2 2 2 3 3" xfId="62" xr:uid="{00000000-0005-0000-0000-00003B000000}"/>
    <cellStyle name="Обычный 6 2 2 2 4" xfId="63" xr:uid="{00000000-0005-0000-0000-00003C000000}"/>
    <cellStyle name="Обычный 6 2 2 2 5" xfId="64" xr:uid="{00000000-0005-0000-0000-00003D000000}"/>
    <cellStyle name="Обычный 6 2 2 3" xfId="65" xr:uid="{00000000-0005-0000-0000-00003E000000}"/>
    <cellStyle name="Обычный 6 2 2 3 2" xfId="66" xr:uid="{00000000-0005-0000-0000-00003F000000}"/>
    <cellStyle name="Обычный 6 2 2 3 2 2" xfId="67" xr:uid="{00000000-0005-0000-0000-000040000000}"/>
    <cellStyle name="Обычный 6 2 2 3 2 3" xfId="68" xr:uid="{00000000-0005-0000-0000-000041000000}"/>
    <cellStyle name="Обычный 6 2 2 3 3" xfId="69" xr:uid="{00000000-0005-0000-0000-000042000000}"/>
    <cellStyle name="Обычный 6 2 2 3 4" xfId="70" xr:uid="{00000000-0005-0000-0000-000043000000}"/>
    <cellStyle name="Обычный 6 2 2 4" xfId="71" xr:uid="{00000000-0005-0000-0000-000044000000}"/>
    <cellStyle name="Обычный 6 2 2 4 2" xfId="72" xr:uid="{00000000-0005-0000-0000-000045000000}"/>
    <cellStyle name="Обычный 6 2 2 4 2 2" xfId="73" xr:uid="{00000000-0005-0000-0000-000046000000}"/>
    <cellStyle name="Обычный 6 2 2 4 2 3" xfId="74" xr:uid="{00000000-0005-0000-0000-000047000000}"/>
    <cellStyle name="Обычный 6 2 2 4 3" xfId="75" xr:uid="{00000000-0005-0000-0000-000048000000}"/>
    <cellStyle name="Обычный 6 2 2 4 4" xfId="76" xr:uid="{00000000-0005-0000-0000-000049000000}"/>
    <cellStyle name="Обычный 6 2 2 5" xfId="77" xr:uid="{00000000-0005-0000-0000-00004A000000}"/>
    <cellStyle name="Обычный 6 2 2 5 2" xfId="78" xr:uid="{00000000-0005-0000-0000-00004B000000}"/>
    <cellStyle name="Обычный 6 2 2 5 3" xfId="79" xr:uid="{00000000-0005-0000-0000-00004C000000}"/>
    <cellStyle name="Обычный 6 2 2 6" xfId="80" xr:uid="{00000000-0005-0000-0000-00004D000000}"/>
    <cellStyle name="Обычный 6 2 2 7" xfId="81" xr:uid="{00000000-0005-0000-0000-00004E000000}"/>
    <cellStyle name="Обычный 6 2 2 8" xfId="82" xr:uid="{00000000-0005-0000-0000-00004F000000}"/>
    <cellStyle name="Обычный 6 2 3" xfId="83" xr:uid="{00000000-0005-0000-0000-000050000000}"/>
    <cellStyle name="Обычный 6 2 3 2" xfId="84" xr:uid="{00000000-0005-0000-0000-000051000000}"/>
    <cellStyle name="Обычный 6 2 3 2 2" xfId="85" xr:uid="{00000000-0005-0000-0000-000052000000}"/>
    <cellStyle name="Обычный 6 2 3 2 2 2" xfId="86" xr:uid="{00000000-0005-0000-0000-000053000000}"/>
    <cellStyle name="Обычный 6 2 3 2 2 2 2" xfId="87" xr:uid="{00000000-0005-0000-0000-000054000000}"/>
    <cellStyle name="Обычный 6 2 3 2 2 2 3" xfId="88" xr:uid="{00000000-0005-0000-0000-000055000000}"/>
    <cellStyle name="Обычный 6 2 3 2 2 3" xfId="89" xr:uid="{00000000-0005-0000-0000-000056000000}"/>
    <cellStyle name="Обычный 6 2 3 2 2 4" xfId="90" xr:uid="{00000000-0005-0000-0000-000057000000}"/>
    <cellStyle name="Обычный 6 2 3 2 3" xfId="91" xr:uid="{00000000-0005-0000-0000-000058000000}"/>
    <cellStyle name="Обычный 6 2 3 2 3 2" xfId="92" xr:uid="{00000000-0005-0000-0000-000059000000}"/>
    <cellStyle name="Обычный 6 2 3 2 3 3" xfId="93" xr:uid="{00000000-0005-0000-0000-00005A000000}"/>
    <cellStyle name="Обычный 6 2 3 2 4" xfId="94" xr:uid="{00000000-0005-0000-0000-00005B000000}"/>
    <cellStyle name="Обычный 6 2 3 2 5" xfId="95" xr:uid="{00000000-0005-0000-0000-00005C000000}"/>
    <cellStyle name="Обычный 6 2 3 3" xfId="96" xr:uid="{00000000-0005-0000-0000-00005D000000}"/>
    <cellStyle name="Обычный 6 2 3 3 2" xfId="97" xr:uid="{00000000-0005-0000-0000-00005E000000}"/>
    <cellStyle name="Обычный 6 2 3 3 2 2" xfId="98" xr:uid="{00000000-0005-0000-0000-00005F000000}"/>
    <cellStyle name="Обычный 6 2 3 3 2 3" xfId="99" xr:uid="{00000000-0005-0000-0000-000060000000}"/>
    <cellStyle name="Обычный 6 2 3 3 3" xfId="100" xr:uid="{00000000-0005-0000-0000-000061000000}"/>
    <cellStyle name="Обычный 6 2 3 3 4" xfId="101" xr:uid="{00000000-0005-0000-0000-000062000000}"/>
    <cellStyle name="Обычный 6 2 3 4" xfId="102" xr:uid="{00000000-0005-0000-0000-000063000000}"/>
    <cellStyle name="Обычный 6 2 3 4 2" xfId="103" xr:uid="{00000000-0005-0000-0000-000064000000}"/>
    <cellStyle name="Обычный 6 2 3 4 2 2" xfId="104" xr:uid="{00000000-0005-0000-0000-000065000000}"/>
    <cellStyle name="Обычный 6 2 3 4 2 3" xfId="105" xr:uid="{00000000-0005-0000-0000-000066000000}"/>
    <cellStyle name="Обычный 6 2 3 4 3" xfId="106" xr:uid="{00000000-0005-0000-0000-000067000000}"/>
    <cellStyle name="Обычный 6 2 3 4 4" xfId="107" xr:uid="{00000000-0005-0000-0000-000068000000}"/>
    <cellStyle name="Обычный 6 2 3 5" xfId="108" xr:uid="{00000000-0005-0000-0000-000069000000}"/>
    <cellStyle name="Обычный 6 2 3 5 2" xfId="109" xr:uid="{00000000-0005-0000-0000-00006A000000}"/>
    <cellStyle name="Обычный 6 2 3 5 3" xfId="110" xr:uid="{00000000-0005-0000-0000-00006B000000}"/>
    <cellStyle name="Обычный 6 2 3 6" xfId="111" xr:uid="{00000000-0005-0000-0000-00006C000000}"/>
    <cellStyle name="Обычный 6 2 3 7" xfId="112" xr:uid="{00000000-0005-0000-0000-00006D000000}"/>
    <cellStyle name="Обычный 6 2 3 8" xfId="113" xr:uid="{00000000-0005-0000-0000-00006E000000}"/>
    <cellStyle name="Обычный 6 2 4" xfId="114" xr:uid="{00000000-0005-0000-0000-00006F000000}"/>
    <cellStyle name="Обычный 6 2 4 2" xfId="115" xr:uid="{00000000-0005-0000-0000-000070000000}"/>
    <cellStyle name="Обычный 6 2 4 2 2" xfId="116" xr:uid="{00000000-0005-0000-0000-000071000000}"/>
    <cellStyle name="Обычный 6 2 4 2 3" xfId="117" xr:uid="{00000000-0005-0000-0000-000072000000}"/>
    <cellStyle name="Обычный 6 2 4 3" xfId="118" xr:uid="{00000000-0005-0000-0000-000073000000}"/>
    <cellStyle name="Обычный 6 2 4 4" xfId="119" xr:uid="{00000000-0005-0000-0000-000074000000}"/>
    <cellStyle name="Обычный 6 2 5" xfId="120" xr:uid="{00000000-0005-0000-0000-000075000000}"/>
    <cellStyle name="Обычный 6 2 5 2" xfId="121" xr:uid="{00000000-0005-0000-0000-000076000000}"/>
    <cellStyle name="Обычный 6 2 5 2 2" xfId="122" xr:uid="{00000000-0005-0000-0000-000077000000}"/>
    <cellStyle name="Обычный 6 2 5 2 3" xfId="123" xr:uid="{00000000-0005-0000-0000-000078000000}"/>
    <cellStyle name="Обычный 6 2 5 3" xfId="124" xr:uid="{00000000-0005-0000-0000-000079000000}"/>
    <cellStyle name="Обычный 6 2 5 4" xfId="125" xr:uid="{00000000-0005-0000-0000-00007A000000}"/>
    <cellStyle name="Обычный 6 2 6" xfId="126" xr:uid="{00000000-0005-0000-0000-00007B000000}"/>
    <cellStyle name="Обычный 6 2 6 2" xfId="127" xr:uid="{00000000-0005-0000-0000-00007C000000}"/>
    <cellStyle name="Обычный 6 2 6 3" xfId="128" xr:uid="{00000000-0005-0000-0000-00007D000000}"/>
    <cellStyle name="Обычный 6 2 7" xfId="129" xr:uid="{00000000-0005-0000-0000-00007E000000}"/>
    <cellStyle name="Обычный 6 2 8" xfId="130" xr:uid="{00000000-0005-0000-0000-00007F000000}"/>
    <cellStyle name="Обычный 6 2 9" xfId="131" xr:uid="{00000000-0005-0000-0000-000080000000}"/>
    <cellStyle name="Обычный 6 3" xfId="132" xr:uid="{00000000-0005-0000-0000-000081000000}"/>
    <cellStyle name="Обычный 6 3 2" xfId="133" xr:uid="{00000000-0005-0000-0000-000082000000}"/>
    <cellStyle name="Обычный 6 3 2 2" xfId="134" xr:uid="{00000000-0005-0000-0000-000083000000}"/>
    <cellStyle name="Обычный 6 3 2 3" xfId="135" xr:uid="{00000000-0005-0000-0000-000084000000}"/>
    <cellStyle name="Обычный 6 3 3" xfId="136" xr:uid="{00000000-0005-0000-0000-000085000000}"/>
    <cellStyle name="Обычный 6 3 4" xfId="137" xr:uid="{00000000-0005-0000-0000-000086000000}"/>
    <cellStyle name="Обычный 6 4" xfId="138" xr:uid="{00000000-0005-0000-0000-000087000000}"/>
    <cellStyle name="Обычный 6 4 2" xfId="139" xr:uid="{00000000-0005-0000-0000-000088000000}"/>
    <cellStyle name="Обычный 6 4 2 2" xfId="140" xr:uid="{00000000-0005-0000-0000-000089000000}"/>
    <cellStyle name="Обычный 6 4 2 3" xfId="141" xr:uid="{00000000-0005-0000-0000-00008A000000}"/>
    <cellStyle name="Обычный 6 4 3" xfId="142" xr:uid="{00000000-0005-0000-0000-00008B000000}"/>
    <cellStyle name="Обычный 6 4 4" xfId="143" xr:uid="{00000000-0005-0000-0000-00008C000000}"/>
    <cellStyle name="Обычный 6 5" xfId="144" xr:uid="{00000000-0005-0000-0000-00008D000000}"/>
    <cellStyle name="Обычный 6 5 2" xfId="145" xr:uid="{00000000-0005-0000-0000-00008E000000}"/>
    <cellStyle name="Обычный 6 5 3" xfId="146" xr:uid="{00000000-0005-0000-0000-00008F000000}"/>
    <cellStyle name="Обычный 6 6" xfId="147" xr:uid="{00000000-0005-0000-0000-000090000000}"/>
    <cellStyle name="Обычный 6 7" xfId="148" xr:uid="{00000000-0005-0000-0000-000091000000}"/>
    <cellStyle name="Обычный 6 8" xfId="149" xr:uid="{00000000-0005-0000-0000-000092000000}"/>
    <cellStyle name="Обычный 7" xfId="4" xr:uid="{00000000-0005-0000-0000-000093000000}"/>
    <cellStyle name="Обычный 7 2" xfId="150" xr:uid="{00000000-0005-0000-0000-000094000000}"/>
    <cellStyle name="Обычный 7 2 2" xfId="151" xr:uid="{00000000-0005-0000-0000-000095000000}"/>
    <cellStyle name="Обычный 7 2 2 2" xfId="152" xr:uid="{00000000-0005-0000-0000-000096000000}"/>
    <cellStyle name="Обычный 7 2 2 2 2" xfId="153" xr:uid="{00000000-0005-0000-0000-000097000000}"/>
    <cellStyle name="Обычный 7 2 2 2 3" xfId="154" xr:uid="{00000000-0005-0000-0000-000098000000}"/>
    <cellStyle name="Обычный 7 2 2 3" xfId="155" xr:uid="{00000000-0005-0000-0000-000099000000}"/>
    <cellStyle name="Обычный 7 2 2 4" xfId="156" xr:uid="{00000000-0005-0000-0000-00009A000000}"/>
    <cellStyle name="Обычный 7 2 3" xfId="157" xr:uid="{00000000-0005-0000-0000-00009B000000}"/>
    <cellStyle name="Обычный 7 2 3 2" xfId="158" xr:uid="{00000000-0005-0000-0000-00009C000000}"/>
    <cellStyle name="Обычный 7 2 3 2 2" xfId="159" xr:uid="{00000000-0005-0000-0000-00009D000000}"/>
    <cellStyle name="Обычный 7 2 3 2 3" xfId="160" xr:uid="{00000000-0005-0000-0000-00009E000000}"/>
    <cellStyle name="Обычный 7 2 3 3" xfId="161" xr:uid="{00000000-0005-0000-0000-00009F000000}"/>
    <cellStyle name="Обычный 7 2 3 4" xfId="162" xr:uid="{00000000-0005-0000-0000-0000A0000000}"/>
    <cellStyle name="Обычный 7 2 4" xfId="163" xr:uid="{00000000-0005-0000-0000-0000A1000000}"/>
    <cellStyle name="Обычный 7 2 4 2" xfId="164" xr:uid="{00000000-0005-0000-0000-0000A2000000}"/>
    <cellStyle name="Обычный 7 2 4 3" xfId="165" xr:uid="{00000000-0005-0000-0000-0000A3000000}"/>
    <cellStyle name="Обычный 7 2 5" xfId="166" xr:uid="{00000000-0005-0000-0000-0000A4000000}"/>
    <cellStyle name="Обычный 7 2 6" xfId="167" xr:uid="{00000000-0005-0000-0000-0000A5000000}"/>
    <cellStyle name="Обычный 7 2 7" xfId="168" xr:uid="{00000000-0005-0000-0000-0000A6000000}"/>
    <cellStyle name="Обычный 8" xfId="169" xr:uid="{00000000-0005-0000-0000-0000A7000000}"/>
    <cellStyle name="Обычный 9" xfId="170" xr:uid="{00000000-0005-0000-0000-0000A8000000}"/>
    <cellStyle name="Обычный 9 2" xfId="171" xr:uid="{00000000-0005-0000-0000-0000A9000000}"/>
    <cellStyle name="Обычный 9 2 2" xfId="172" xr:uid="{00000000-0005-0000-0000-0000AA000000}"/>
    <cellStyle name="Обычный 9 2 2 2" xfId="173" xr:uid="{00000000-0005-0000-0000-0000AB000000}"/>
    <cellStyle name="Обычный 9 2 2 3" xfId="174" xr:uid="{00000000-0005-0000-0000-0000AC000000}"/>
    <cellStyle name="Обычный 9 2 2 4" xfId="175" xr:uid="{00000000-0005-0000-0000-0000AD000000}"/>
    <cellStyle name="Обычный 9 2 3" xfId="176" xr:uid="{00000000-0005-0000-0000-0000AE000000}"/>
    <cellStyle name="Обычный 9 2 4" xfId="177" xr:uid="{00000000-0005-0000-0000-0000AF000000}"/>
    <cellStyle name="Обычный 9 3" xfId="178" xr:uid="{00000000-0005-0000-0000-0000B0000000}"/>
    <cellStyle name="Обычный 9 3 2" xfId="179" xr:uid="{00000000-0005-0000-0000-0000B1000000}"/>
    <cellStyle name="Обычный 9 3 3" xfId="180" xr:uid="{00000000-0005-0000-0000-0000B2000000}"/>
    <cellStyle name="Обычный 9 3 4" xfId="181" xr:uid="{00000000-0005-0000-0000-0000B3000000}"/>
    <cellStyle name="Обычный 9 4" xfId="182" xr:uid="{00000000-0005-0000-0000-0000B4000000}"/>
    <cellStyle name="Обычный 9 5" xfId="183" xr:uid="{00000000-0005-0000-0000-0000B5000000}"/>
    <cellStyle name="Обычный_Форматы по компаниям_last" xfId="5" xr:uid="{00000000-0005-0000-0000-0000B6000000}"/>
    <cellStyle name="Плохой 2" xfId="184" xr:uid="{00000000-0005-0000-0000-0000B7000000}"/>
    <cellStyle name="Пояснение 2" xfId="185" xr:uid="{00000000-0005-0000-0000-0000B8000000}"/>
    <cellStyle name="Примечание 2" xfId="186" xr:uid="{00000000-0005-0000-0000-0000B9000000}"/>
    <cellStyle name="Процентный 2" xfId="187" xr:uid="{00000000-0005-0000-0000-0000BA000000}"/>
    <cellStyle name="Процентный 3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" xfId="1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CY267"/>
  <sheetViews>
    <sheetView tabSelected="1" view="pageBreakPreview" zoomScale="70" zoomScaleNormal="100" zoomScaleSheetLayoutView="70" workbookViewId="0">
      <selection activeCell="B267" sqref="B267"/>
    </sheetView>
  </sheetViews>
  <sheetFormatPr defaultRowHeight="15.75" x14ac:dyDescent="0.25"/>
  <cols>
    <col min="1" max="1" width="11.375" style="14" customWidth="1"/>
    <col min="2" max="2" width="24.5" style="14" customWidth="1"/>
    <col min="3" max="3" width="15.875" style="14" customWidth="1"/>
    <col min="4" max="4" width="9.125" style="14" bestFit="1" customWidth="1"/>
    <col min="5" max="5" width="7.375" style="14" bestFit="1" customWidth="1"/>
    <col min="6" max="6" width="9.5" style="14" bestFit="1" customWidth="1"/>
    <col min="7" max="8" width="9.125" style="14" bestFit="1" customWidth="1"/>
    <col min="9" max="9" width="7.375" style="14" bestFit="1" customWidth="1"/>
    <col min="10" max="10" width="12" style="14" bestFit="1" customWidth="1"/>
    <col min="11" max="12" width="6" style="14" customWidth="1"/>
    <col min="13" max="13" width="7.125" style="14" bestFit="1" customWidth="1"/>
    <col min="14" max="14" width="6" style="14" customWidth="1"/>
    <col min="15" max="15" width="7.25" style="14" customWidth="1"/>
    <col min="16" max="19" width="6" style="14" customWidth="1"/>
    <col min="20" max="20" width="8" style="14" bestFit="1" customWidth="1"/>
    <col min="21" max="31" width="6" style="14" customWidth="1"/>
    <col min="32" max="32" width="8" style="14" bestFit="1" customWidth="1"/>
    <col min="33" max="33" width="7.125" style="14" bestFit="1" customWidth="1"/>
    <col min="34" max="34" width="9.125" style="14" bestFit="1" customWidth="1"/>
    <col min="35" max="35" width="8" style="14" bestFit="1" customWidth="1"/>
    <col min="36" max="36" width="9.125" style="14" bestFit="1" customWidth="1"/>
    <col min="37" max="37" width="7.25" style="14" bestFit="1" customWidth="1"/>
    <col min="38" max="38" width="11.375" style="14" bestFit="1" customWidth="1"/>
    <col min="39" max="45" width="6" style="14" customWidth="1"/>
    <col min="46" max="46" width="8.125" style="14" bestFit="1" customWidth="1"/>
    <col min="47" max="47" width="7" style="14" bestFit="1" customWidth="1"/>
    <col min="48" max="48" width="9.125" style="14" bestFit="1" customWidth="1"/>
    <col min="49" max="49" width="7" style="14" bestFit="1" customWidth="1"/>
    <col min="50" max="50" width="9.125" style="14" bestFit="1" customWidth="1"/>
    <col min="51" max="51" width="5.5" style="14" bestFit="1" customWidth="1"/>
    <col min="52" max="52" width="6.25" style="14" bestFit="1" customWidth="1"/>
    <col min="53" max="59" width="6" style="14" customWidth="1"/>
    <col min="60" max="60" width="8" style="14" bestFit="1" customWidth="1"/>
    <col min="61" max="61" width="7" style="14" bestFit="1" customWidth="1"/>
    <col min="62" max="62" width="9" style="14" bestFit="1" customWidth="1"/>
    <col min="63" max="63" width="7" style="14" bestFit="1" customWidth="1"/>
    <col min="64" max="64" width="9.125" style="14" bestFit="1" customWidth="1"/>
    <col min="65" max="65" width="5.5" style="14" bestFit="1" customWidth="1"/>
    <col min="66" max="66" width="6.25" style="14" bestFit="1" customWidth="1"/>
    <col min="67" max="73" width="6" style="14" customWidth="1"/>
    <col min="74" max="74" width="8.125" style="14" bestFit="1" customWidth="1"/>
    <col min="75" max="75" width="7" style="14" bestFit="1" customWidth="1"/>
    <col min="76" max="76" width="9.125" style="14" bestFit="1" customWidth="1"/>
    <col min="77" max="77" width="7" style="14" bestFit="1" customWidth="1"/>
    <col min="78" max="78" width="9.125" style="14" bestFit="1" customWidth="1"/>
    <col min="79" max="79" width="5.5" style="14" bestFit="1" customWidth="1"/>
    <col min="80" max="80" width="6.25" style="14" bestFit="1" customWidth="1"/>
    <col min="81" max="87" width="6" style="14" customWidth="1"/>
    <col min="88" max="88" width="9" style="14" bestFit="1" customWidth="1"/>
    <col min="89" max="89" width="7.25" style="14" bestFit="1" customWidth="1"/>
    <col min="90" max="90" width="9.375" style="14" bestFit="1" customWidth="1"/>
    <col min="91" max="92" width="9.125" style="14" bestFit="1" customWidth="1"/>
    <col min="93" max="93" width="5.5" style="14" bestFit="1" customWidth="1"/>
    <col min="94" max="94" width="6.25" style="14" bestFit="1" customWidth="1"/>
    <col min="95" max="96" width="6" style="14" customWidth="1"/>
    <col min="97" max="97" width="7.125" style="14" bestFit="1" customWidth="1"/>
    <col min="98" max="98" width="6" style="14" customWidth="1"/>
    <col min="99" max="99" width="7.375" style="14" customWidth="1"/>
    <col min="100" max="101" width="6" style="14" customWidth="1"/>
    <col min="102" max="102" width="23.5" style="14" customWidth="1"/>
    <col min="103" max="112" width="5" style="14" customWidth="1"/>
    <col min="113" max="16384" width="9" style="14"/>
  </cols>
  <sheetData>
    <row r="1" spans="1:103" ht="18.75" x14ac:dyDescent="0.25">
      <c r="AS1" s="15" t="s">
        <v>0</v>
      </c>
    </row>
    <row r="2" spans="1:103" ht="18.75" x14ac:dyDescent="0.25">
      <c r="AS2" s="15" t="s">
        <v>1</v>
      </c>
    </row>
    <row r="3" spans="1:103" ht="18.75" x14ac:dyDescent="0.25">
      <c r="AS3" s="15" t="s">
        <v>228</v>
      </c>
    </row>
    <row r="4" spans="1:103" x14ac:dyDescent="0.25">
      <c r="A4" s="51" t="s">
        <v>2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</row>
    <row r="5" spans="1:103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</row>
    <row r="6" spans="1:103" ht="18.75" x14ac:dyDescent="0.25">
      <c r="A6" s="52" t="s">
        <v>227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</row>
    <row r="7" spans="1:103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</row>
    <row r="8" spans="1:103" ht="16.5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V8" s="19"/>
      <c r="CW8" s="20"/>
    </row>
    <row r="9" spans="1:103" x14ac:dyDescent="0.25">
      <c r="A9" s="42" t="s">
        <v>426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</row>
    <row r="10" spans="1:103" ht="15.75" customHeight="1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</row>
    <row r="11" spans="1:103" ht="18.75" x14ac:dyDescent="0.3">
      <c r="A11" s="41" t="s">
        <v>427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</row>
    <row r="12" spans="1:103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</row>
    <row r="13" spans="1:103" x14ac:dyDescent="0.25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</row>
    <row r="14" spans="1:103" ht="24.75" customHeight="1" x14ac:dyDescent="0.25">
      <c r="A14" s="36" t="s">
        <v>3</v>
      </c>
      <c r="B14" s="36" t="s">
        <v>4</v>
      </c>
      <c r="C14" s="36" t="s">
        <v>5</v>
      </c>
      <c r="D14" s="34" t="s">
        <v>6</v>
      </c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44" t="s">
        <v>496</v>
      </c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6"/>
      <c r="AF14" s="50" t="s">
        <v>7</v>
      </c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37" t="s">
        <v>7</v>
      </c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9"/>
      <c r="CX14" s="34" t="s">
        <v>8</v>
      </c>
    </row>
    <row r="15" spans="1:103" ht="29.25" customHeight="1" x14ac:dyDescent="0.25">
      <c r="A15" s="36"/>
      <c r="B15" s="36"/>
      <c r="C15" s="36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47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9"/>
      <c r="AF15" s="33" t="s">
        <v>230</v>
      </c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 t="s">
        <v>231</v>
      </c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 t="s">
        <v>428</v>
      </c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 t="s">
        <v>429</v>
      </c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5" t="s">
        <v>9</v>
      </c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4"/>
    </row>
    <row r="16" spans="1:103" ht="45" customHeight="1" x14ac:dyDescent="0.25">
      <c r="A16" s="36"/>
      <c r="B16" s="36"/>
      <c r="C16" s="36"/>
      <c r="D16" s="33" t="s">
        <v>10</v>
      </c>
      <c r="E16" s="33"/>
      <c r="F16" s="33"/>
      <c r="G16" s="33"/>
      <c r="H16" s="33"/>
      <c r="I16" s="33"/>
      <c r="J16" s="33"/>
      <c r="K16" s="36" t="s">
        <v>11</v>
      </c>
      <c r="L16" s="36"/>
      <c r="M16" s="36"/>
      <c r="N16" s="36"/>
      <c r="O16" s="36"/>
      <c r="P16" s="36"/>
      <c r="Q16" s="36"/>
      <c r="R16" s="33" t="s">
        <v>10</v>
      </c>
      <c r="S16" s="33"/>
      <c r="T16" s="33"/>
      <c r="U16" s="33"/>
      <c r="V16" s="33"/>
      <c r="W16" s="33"/>
      <c r="X16" s="33"/>
      <c r="Y16" s="36" t="s">
        <v>11</v>
      </c>
      <c r="Z16" s="36"/>
      <c r="AA16" s="36"/>
      <c r="AB16" s="36"/>
      <c r="AC16" s="36"/>
      <c r="AD16" s="36"/>
      <c r="AE16" s="36"/>
      <c r="AF16" s="33" t="s">
        <v>10</v>
      </c>
      <c r="AG16" s="33"/>
      <c r="AH16" s="33"/>
      <c r="AI16" s="33"/>
      <c r="AJ16" s="33"/>
      <c r="AK16" s="33"/>
      <c r="AL16" s="33"/>
      <c r="AM16" s="36" t="s">
        <v>11</v>
      </c>
      <c r="AN16" s="36"/>
      <c r="AO16" s="36"/>
      <c r="AP16" s="36"/>
      <c r="AQ16" s="36"/>
      <c r="AR16" s="36"/>
      <c r="AS16" s="36"/>
      <c r="AT16" s="33" t="s">
        <v>10</v>
      </c>
      <c r="AU16" s="33"/>
      <c r="AV16" s="33"/>
      <c r="AW16" s="33"/>
      <c r="AX16" s="33"/>
      <c r="AY16" s="33"/>
      <c r="AZ16" s="33"/>
      <c r="BA16" s="36" t="s">
        <v>11</v>
      </c>
      <c r="BB16" s="36"/>
      <c r="BC16" s="36"/>
      <c r="BD16" s="36"/>
      <c r="BE16" s="36"/>
      <c r="BF16" s="36"/>
      <c r="BG16" s="36"/>
      <c r="BH16" s="33" t="s">
        <v>10</v>
      </c>
      <c r="BI16" s="33"/>
      <c r="BJ16" s="33"/>
      <c r="BK16" s="33"/>
      <c r="BL16" s="33"/>
      <c r="BM16" s="33"/>
      <c r="BN16" s="33"/>
      <c r="BO16" s="36" t="s">
        <v>11</v>
      </c>
      <c r="BP16" s="36"/>
      <c r="BQ16" s="36"/>
      <c r="BR16" s="36"/>
      <c r="BS16" s="36"/>
      <c r="BT16" s="36"/>
      <c r="BU16" s="36"/>
      <c r="BV16" s="33" t="s">
        <v>10</v>
      </c>
      <c r="BW16" s="33"/>
      <c r="BX16" s="33"/>
      <c r="BY16" s="33"/>
      <c r="BZ16" s="33"/>
      <c r="CA16" s="33"/>
      <c r="CB16" s="33"/>
      <c r="CC16" s="36" t="s">
        <v>11</v>
      </c>
      <c r="CD16" s="36"/>
      <c r="CE16" s="36"/>
      <c r="CF16" s="36"/>
      <c r="CG16" s="36"/>
      <c r="CH16" s="36"/>
      <c r="CI16" s="36"/>
      <c r="CJ16" s="33" t="s">
        <v>10</v>
      </c>
      <c r="CK16" s="33"/>
      <c r="CL16" s="33"/>
      <c r="CM16" s="33"/>
      <c r="CN16" s="33"/>
      <c r="CO16" s="33"/>
      <c r="CP16" s="33"/>
      <c r="CQ16" s="36" t="s">
        <v>12</v>
      </c>
      <c r="CR16" s="36"/>
      <c r="CS16" s="36"/>
      <c r="CT16" s="36"/>
      <c r="CU16" s="36"/>
      <c r="CV16" s="36"/>
      <c r="CW16" s="36"/>
      <c r="CX16" s="34"/>
    </row>
    <row r="17" spans="1:102" ht="60.75" customHeight="1" x14ac:dyDescent="0.25">
      <c r="A17" s="36"/>
      <c r="B17" s="36"/>
      <c r="C17" s="36"/>
      <c r="D17" s="25" t="s">
        <v>13</v>
      </c>
      <c r="E17" s="25" t="s">
        <v>14</v>
      </c>
      <c r="F17" s="25" t="s">
        <v>15</v>
      </c>
      <c r="G17" s="25" t="s">
        <v>16</v>
      </c>
      <c r="H17" s="25" t="s">
        <v>17</v>
      </c>
      <c r="I17" s="25" t="s">
        <v>18</v>
      </c>
      <c r="J17" s="26" t="s">
        <v>229</v>
      </c>
      <c r="K17" s="25" t="s">
        <v>13</v>
      </c>
      <c r="L17" s="25" t="s">
        <v>14</v>
      </c>
      <c r="M17" s="25" t="s">
        <v>15</v>
      </c>
      <c r="N17" s="25" t="s">
        <v>16</v>
      </c>
      <c r="O17" s="25" t="s">
        <v>17</v>
      </c>
      <c r="P17" s="25" t="s">
        <v>18</v>
      </c>
      <c r="Q17" s="26" t="s">
        <v>19</v>
      </c>
      <c r="R17" s="25" t="s">
        <v>13</v>
      </c>
      <c r="S17" s="25" t="s">
        <v>14</v>
      </c>
      <c r="T17" s="25" t="s">
        <v>15</v>
      </c>
      <c r="U17" s="25" t="s">
        <v>16</v>
      </c>
      <c r="V17" s="25" t="s">
        <v>17</v>
      </c>
      <c r="W17" s="25" t="s">
        <v>18</v>
      </c>
      <c r="X17" s="26" t="s">
        <v>19</v>
      </c>
      <c r="Y17" s="25" t="s">
        <v>13</v>
      </c>
      <c r="Z17" s="25" t="s">
        <v>14</v>
      </c>
      <c r="AA17" s="25" t="s">
        <v>15</v>
      </c>
      <c r="AB17" s="25" t="s">
        <v>16</v>
      </c>
      <c r="AC17" s="25" t="s">
        <v>17</v>
      </c>
      <c r="AD17" s="25" t="s">
        <v>18</v>
      </c>
      <c r="AE17" s="26" t="s">
        <v>19</v>
      </c>
      <c r="AF17" s="25" t="s">
        <v>13</v>
      </c>
      <c r="AG17" s="25" t="s">
        <v>14</v>
      </c>
      <c r="AH17" s="25" t="s">
        <v>15</v>
      </c>
      <c r="AI17" s="25" t="s">
        <v>16</v>
      </c>
      <c r="AJ17" s="25" t="s">
        <v>17</v>
      </c>
      <c r="AK17" s="25" t="s">
        <v>18</v>
      </c>
      <c r="AL17" s="26" t="s">
        <v>229</v>
      </c>
      <c r="AM17" s="25" t="s">
        <v>13</v>
      </c>
      <c r="AN17" s="25" t="s">
        <v>14</v>
      </c>
      <c r="AO17" s="25" t="s">
        <v>15</v>
      </c>
      <c r="AP17" s="25" t="s">
        <v>16</v>
      </c>
      <c r="AQ17" s="25" t="s">
        <v>17</v>
      </c>
      <c r="AR17" s="25" t="s">
        <v>18</v>
      </c>
      <c r="AS17" s="26" t="s">
        <v>19</v>
      </c>
      <c r="AT17" s="25" t="s">
        <v>13</v>
      </c>
      <c r="AU17" s="25" t="s">
        <v>14</v>
      </c>
      <c r="AV17" s="25" t="s">
        <v>15</v>
      </c>
      <c r="AW17" s="25" t="s">
        <v>16</v>
      </c>
      <c r="AX17" s="25" t="s">
        <v>17</v>
      </c>
      <c r="AY17" s="25" t="s">
        <v>18</v>
      </c>
      <c r="AZ17" s="26" t="s">
        <v>229</v>
      </c>
      <c r="BA17" s="25" t="s">
        <v>13</v>
      </c>
      <c r="BB17" s="25" t="s">
        <v>14</v>
      </c>
      <c r="BC17" s="25" t="s">
        <v>15</v>
      </c>
      <c r="BD17" s="25" t="s">
        <v>16</v>
      </c>
      <c r="BE17" s="25" t="s">
        <v>17</v>
      </c>
      <c r="BF17" s="25" t="s">
        <v>18</v>
      </c>
      <c r="BG17" s="26" t="s">
        <v>19</v>
      </c>
      <c r="BH17" s="25" t="s">
        <v>13</v>
      </c>
      <c r="BI17" s="25" t="s">
        <v>14</v>
      </c>
      <c r="BJ17" s="25" t="s">
        <v>15</v>
      </c>
      <c r="BK17" s="25" t="s">
        <v>16</v>
      </c>
      <c r="BL17" s="25" t="s">
        <v>17</v>
      </c>
      <c r="BM17" s="25" t="s">
        <v>18</v>
      </c>
      <c r="BN17" s="26" t="s">
        <v>229</v>
      </c>
      <c r="BO17" s="25" t="s">
        <v>13</v>
      </c>
      <c r="BP17" s="25" t="s">
        <v>14</v>
      </c>
      <c r="BQ17" s="25" t="s">
        <v>15</v>
      </c>
      <c r="BR17" s="25" t="s">
        <v>16</v>
      </c>
      <c r="BS17" s="25" t="s">
        <v>17</v>
      </c>
      <c r="BT17" s="25" t="s">
        <v>18</v>
      </c>
      <c r="BU17" s="26" t="s">
        <v>19</v>
      </c>
      <c r="BV17" s="25" t="s">
        <v>13</v>
      </c>
      <c r="BW17" s="25" t="s">
        <v>14</v>
      </c>
      <c r="BX17" s="25" t="s">
        <v>15</v>
      </c>
      <c r="BY17" s="25" t="s">
        <v>16</v>
      </c>
      <c r="BZ17" s="25" t="s">
        <v>17</v>
      </c>
      <c r="CA17" s="25" t="s">
        <v>18</v>
      </c>
      <c r="CB17" s="26" t="s">
        <v>229</v>
      </c>
      <c r="CC17" s="25" t="s">
        <v>13</v>
      </c>
      <c r="CD17" s="25" t="s">
        <v>14</v>
      </c>
      <c r="CE17" s="25" t="s">
        <v>15</v>
      </c>
      <c r="CF17" s="25" t="s">
        <v>16</v>
      </c>
      <c r="CG17" s="25" t="s">
        <v>17</v>
      </c>
      <c r="CH17" s="25" t="s">
        <v>18</v>
      </c>
      <c r="CI17" s="26" t="s">
        <v>19</v>
      </c>
      <c r="CJ17" s="25" t="s">
        <v>13</v>
      </c>
      <c r="CK17" s="25" t="s">
        <v>14</v>
      </c>
      <c r="CL17" s="25" t="s">
        <v>15</v>
      </c>
      <c r="CM17" s="25" t="s">
        <v>16</v>
      </c>
      <c r="CN17" s="25" t="s">
        <v>17</v>
      </c>
      <c r="CO17" s="25" t="s">
        <v>18</v>
      </c>
      <c r="CP17" s="26" t="s">
        <v>229</v>
      </c>
      <c r="CQ17" s="25" t="s">
        <v>13</v>
      </c>
      <c r="CR17" s="25" t="s">
        <v>14</v>
      </c>
      <c r="CS17" s="25" t="s">
        <v>15</v>
      </c>
      <c r="CT17" s="25" t="s">
        <v>16</v>
      </c>
      <c r="CU17" s="25" t="s">
        <v>17</v>
      </c>
      <c r="CV17" s="25" t="s">
        <v>18</v>
      </c>
      <c r="CW17" s="26" t="s">
        <v>19</v>
      </c>
      <c r="CX17" s="34"/>
    </row>
    <row r="18" spans="1:102" x14ac:dyDescent="0.25">
      <c r="A18" s="24">
        <v>1</v>
      </c>
      <c r="B18" s="24">
        <v>2</v>
      </c>
      <c r="C18" s="24">
        <v>3</v>
      </c>
      <c r="D18" s="27" t="s">
        <v>20</v>
      </c>
      <c r="E18" s="27" t="s">
        <v>21</v>
      </c>
      <c r="F18" s="27" t="s">
        <v>22</v>
      </c>
      <c r="G18" s="27" t="s">
        <v>23</v>
      </c>
      <c r="H18" s="27" t="s">
        <v>24</v>
      </c>
      <c r="I18" s="27" t="s">
        <v>25</v>
      </c>
      <c r="J18" s="27" t="s">
        <v>26</v>
      </c>
      <c r="K18" s="27" t="s">
        <v>27</v>
      </c>
      <c r="L18" s="27" t="s">
        <v>28</v>
      </c>
      <c r="M18" s="27" t="s">
        <v>29</v>
      </c>
      <c r="N18" s="27" t="s">
        <v>30</v>
      </c>
      <c r="O18" s="27" t="s">
        <v>31</v>
      </c>
      <c r="P18" s="27" t="s">
        <v>32</v>
      </c>
      <c r="Q18" s="27" t="s">
        <v>33</v>
      </c>
      <c r="R18" s="27" t="s">
        <v>34</v>
      </c>
      <c r="S18" s="27" t="s">
        <v>35</v>
      </c>
      <c r="T18" s="27" t="s">
        <v>36</v>
      </c>
      <c r="U18" s="27" t="s">
        <v>37</v>
      </c>
      <c r="V18" s="27" t="s">
        <v>38</v>
      </c>
      <c r="W18" s="27" t="s">
        <v>39</v>
      </c>
      <c r="X18" s="27" t="s">
        <v>40</v>
      </c>
      <c r="Y18" s="27" t="s">
        <v>41</v>
      </c>
      <c r="Z18" s="27" t="s">
        <v>42</v>
      </c>
      <c r="AA18" s="27" t="s">
        <v>43</v>
      </c>
      <c r="AB18" s="27" t="s">
        <v>44</v>
      </c>
      <c r="AC18" s="27" t="s">
        <v>45</v>
      </c>
      <c r="AD18" s="27" t="s">
        <v>46</v>
      </c>
      <c r="AE18" s="27" t="s">
        <v>47</v>
      </c>
      <c r="AF18" s="27" t="s">
        <v>48</v>
      </c>
      <c r="AG18" s="27" t="s">
        <v>49</v>
      </c>
      <c r="AH18" s="27" t="s">
        <v>50</v>
      </c>
      <c r="AI18" s="27" t="s">
        <v>51</v>
      </c>
      <c r="AJ18" s="27" t="s">
        <v>52</v>
      </c>
      <c r="AK18" s="27" t="s">
        <v>53</v>
      </c>
      <c r="AL18" s="27" t="s">
        <v>54</v>
      </c>
      <c r="AM18" s="27" t="s">
        <v>55</v>
      </c>
      <c r="AN18" s="27" t="s">
        <v>56</v>
      </c>
      <c r="AO18" s="27" t="s">
        <v>57</v>
      </c>
      <c r="AP18" s="27" t="s">
        <v>58</v>
      </c>
      <c r="AQ18" s="27" t="s">
        <v>59</v>
      </c>
      <c r="AR18" s="27" t="s">
        <v>60</v>
      </c>
      <c r="AS18" s="27" t="s">
        <v>61</v>
      </c>
      <c r="AT18" s="27" t="s">
        <v>62</v>
      </c>
      <c r="AU18" s="27" t="s">
        <v>63</v>
      </c>
      <c r="AV18" s="27" t="s">
        <v>64</v>
      </c>
      <c r="AW18" s="27" t="s">
        <v>65</v>
      </c>
      <c r="AX18" s="27" t="s">
        <v>66</v>
      </c>
      <c r="AY18" s="27" t="s">
        <v>67</v>
      </c>
      <c r="AZ18" s="27" t="s">
        <v>68</v>
      </c>
      <c r="BA18" s="27" t="s">
        <v>69</v>
      </c>
      <c r="BB18" s="27" t="s">
        <v>70</v>
      </c>
      <c r="BC18" s="27" t="s">
        <v>71</v>
      </c>
      <c r="BD18" s="27" t="s">
        <v>72</v>
      </c>
      <c r="BE18" s="27" t="s">
        <v>73</v>
      </c>
      <c r="BF18" s="27" t="s">
        <v>74</v>
      </c>
      <c r="BG18" s="27" t="s">
        <v>75</v>
      </c>
      <c r="BH18" s="27" t="s">
        <v>76</v>
      </c>
      <c r="BI18" s="27" t="s">
        <v>77</v>
      </c>
      <c r="BJ18" s="27" t="s">
        <v>78</v>
      </c>
      <c r="BK18" s="27" t="s">
        <v>79</v>
      </c>
      <c r="BL18" s="27" t="s">
        <v>80</v>
      </c>
      <c r="BM18" s="27" t="s">
        <v>81</v>
      </c>
      <c r="BN18" s="27" t="s">
        <v>82</v>
      </c>
      <c r="BO18" s="27" t="s">
        <v>83</v>
      </c>
      <c r="BP18" s="27" t="s">
        <v>84</v>
      </c>
      <c r="BQ18" s="27" t="s">
        <v>85</v>
      </c>
      <c r="BR18" s="27" t="s">
        <v>86</v>
      </c>
      <c r="BS18" s="27" t="s">
        <v>87</v>
      </c>
      <c r="BT18" s="27" t="s">
        <v>88</v>
      </c>
      <c r="BU18" s="27" t="s">
        <v>89</v>
      </c>
      <c r="BV18" s="27" t="s">
        <v>201</v>
      </c>
      <c r="BW18" s="27" t="s">
        <v>202</v>
      </c>
      <c r="BX18" s="27" t="s">
        <v>203</v>
      </c>
      <c r="BY18" s="27" t="s">
        <v>204</v>
      </c>
      <c r="BZ18" s="27" t="s">
        <v>205</v>
      </c>
      <c r="CA18" s="27" t="s">
        <v>206</v>
      </c>
      <c r="CB18" s="27" t="s">
        <v>207</v>
      </c>
      <c r="CC18" s="27" t="s">
        <v>208</v>
      </c>
      <c r="CD18" s="27" t="s">
        <v>209</v>
      </c>
      <c r="CE18" s="27" t="s">
        <v>210</v>
      </c>
      <c r="CF18" s="27" t="s">
        <v>211</v>
      </c>
      <c r="CG18" s="27" t="s">
        <v>212</v>
      </c>
      <c r="CH18" s="27" t="s">
        <v>213</v>
      </c>
      <c r="CI18" s="27" t="s">
        <v>214</v>
      </c>
      <c r="CJ18" s="27" t="s">
        <v>90</v>
      </c>
      <c r="CK18" s="27" t="s">
        <v>91</v>
      </c>
      <c r="CL18" s="27" t="s">
        <v>92</v>
      </c>
      <c r="CM18" s="27" t="s">
        <v>93</v>
      </c>
      <c r="CN18" s="27" t="s">
        <v>94</v>
      </c>
      <c r="CO18" s="27" t="s">
        <v>95</v>
      </c>
      <c r="CP18" s="27" t="s">
        <v>96</v>
      </c>
      <c r="CQ18" s="27" t="s">
        <v>97</v>
      </c>
      <c r="CR18" s="27" t="s">
        <v>98</v>
      </c>
      <c r="CS18" s="27" t="s">
        <v>99</v>
      </c>
      <c r="CT18" s="27" t="s">
        <v>100</v>
      </c>
      <c r="CU18" s="27" t="s">
        <v>101</v>
      </c>
      <c r="CV18" s="27" t="s">
        <v>102</v>
      </c>
      <c r="CW18" s="27" t="s">
        <v>103</v>
      </c>
      <c r="CX18" s="24">
        <v>8</v>
      </c>
    </row>
    <row r="19" spans="1:102" s="30" customFormat="1" ht="47.25" x14ac:dyDescent="0.25">
      <c r="A19" s="1" t="s">
        <v>104</v>
      </c>
      <c r="B19" s="1" t="s">
        <v>105</v>
      </c>
      <c r="C19" s="1"/>
      <c r="D19" s="6">
        <f>CJ19</f>
        <v>30.155000000000005</v>
      </c>
      <c r="E19" s="6">
        <f t="shared" ref="E19:J19" si="0">CK19</f>
        <v>0</v>
      </c>
      <c r="F19" s="6">
        <f t="shared" si="0"/>
        <v>31.060851063829787</v>
      </c>
      <c r="G19" s="6">
        <f t="shared" si="0"/>
        <v>0</v>
      </c>
      <c r="H19" s="6">
        <f t="shared" si="0"/>
        <v>41.498438368910968</v>
      </c>
      <c r="I19" s="2">
        <f t="shared" si="0"/>
        <v>0</v>
      </c>
      <c r="J19" s="2">
        <f t="shared" si="0"/>
        <v>0</v>
      </c>
      <c r="K19" s="6">
        <f>CQ19</f>
        <v>69.690000000000012</v>
      </c>
      <c r="L19" s="6">
        <f t="shared" ref="L19:L25" si="1">CR19</f>
        <v>0</v>
      </c>
      <c r="M19" s="6">
        <f t="shared" ref="M19:M25" si="2">CS19</f>
        <v>81.599999999999994</v>
      </c>
      <c r="N19" s="6">
        <f t="shared" ref="N19:N25" si="3">CT19</f>
        <v>0</v>
      </c>
      <c r="O19" s="6">
        <f t="shared" ref="O19:O25" si="4">CU19</f>
        <v>73.22</v>
      </c>
      <c r="P19" s="2">
        <f t="shared" ref="P19:P25" si="5">CV19</f>
        <v>0</v>
      </c>
      <c r="Q19" s="2">
        <f t="shared" ref="Q19:Q23" si="6">CW19</f>
        <v>0</v>
      </c>
      <c r="R19" s="28" t="s">
        <v>225</v>
      </c>
      <c r="S19" s="28" t="s">
        <v>225</v>
      </c>
      <c r="T19" s="28" t="s">
        <v>225</v>
      </c>
      <c r="U19" s="28" t="s">
        <v>225</v>
      </c>
      <c r="V19" s="28" t="s">
        <v>225</v>
      </c>
      <c r="W19" s="28" t="s">
        <v>225</v>
      </c>
      <c r="X19" s="28" t="s">
        <v>225</v>
      </c>
      <c r="Y19" s="28" t="s">
        <v>225</v>
      </c>
      <c r="Z19" s="28" t="s">
        <v>225</v>
      </c>
      <c r="AA19" s="28" t="s">
        <v>225</v>
      </c>
      <c r="AB19" s="28" t="s">
        <v>225</v>
      </c>
      <c r="AC19" s="28" t="s">
        <v>225</v>
      </c>
      <c r="AD19" s="28" t="s">
        <v>225</v>
      </c>
      <c r="AE19" s="28" t="s">
        <v>225</v>
      </c>
      <c r="AF19" s="8">
        <f>SUM(AF20:AF25)</f>
        <v>14.650000000000002</v>
      </c>
      <c r="AG19" s="6">
        <f t="shared" ref="AG19" si="7">SUM(AG20:AG25)</f>
        <v>0</v>
      </c>
      <c r="AH19" s="8">
        <f>SUM(AH20:AH25)</f>
        <v>11.333191489361703</v>
      </c>
      <c r="AI19" s="8">
        <f>SUM(AI20:AI25)</f>
        <v>0</v>
      </c>
      <c r="AJ19" s="8">
        <f>SUM(AJ20:AJ25)</f>
        <v>21.936941056110673</v>
      </c>
      <c r="AK19" s="4">
        <f t="shared" ref="AK19" si="8">SUM(AK20:AK25)</f>
        <v>0</v>
      </c>
      <c r="AL19" s="11">
        <v>0</v>
      </c>
      <c r="AM19" s="8">
        <f>SUM(AM20:AM25)</f>
        <v>14.650000000000002</v>
      </c>
      <c r="AN19" s="6">
        <f t="shared" ref="AN19" si="9">SUM(AN20:AN25)</f>
        <v>0</v>
      </c>
      <c r="AO19" s="8">
        <f>SUM(AO20:AO25)</f>
        <v>11.12</v>
      </c>
      <c r="AP19" s="8">
        <f>SUM(AP20:AP25)</f>
        <v>0</v>
      </c>
      <c r="AQ19" s="8">
        <f>SUM(AQ20:AQ25)</f>
        <v>18.080000000000002</v>
      </c>
      <c r="AR19" s="4">
        <f t="shared" ref="AR19" si="10">SUM(AR20:AR25)</f>
        <v>0</v>
      </c>
      <c r="AS19" s="11">
        <v>0</v>
      </c>
      <c r="AT19" s="8">
        <f>SUM(AT20:AT25)</f>
        <v>15.505000000000003</v>
      </c>
      <c r="AU19" s="6">
        <f t="shared" ref="AU19" si="11">SUM(AU20:AU25)</f>
        <v>0</v>
      </c>
      <c r="AV19" s="8">
        <f>SUM(AV20:AV25)</f>
        <v>19.727659574468085</v>
      </c>
      <c r="AW19" s="8">
        <f>SUM(AW20:AW25)</f>
        <v>0</v>
      </c>
      <c r="AX19" s="8">
        <f>SUM(AX20:AX25)</f>
        <v>19.561497312800299</v>
      </c>
      <c r="AY19" s="4">
        <f t="shared" ref="AY19" si="12">SUM(AY20:AY25)</f>
        <v>0</v>
      </c>
      <c r="AZ19" s="11">
        <v>0</v>
      </c>
      <c r="BA19" s="8">
        <f>SUM(BA20:BA25)</f>
        <v>35.78</v>
      </c>
      <c r="BB19" s="6">
        <f t="shared" ref="BB19" si="13">SUM(BB20:BB25)</f>
        <v>0</v>
      </c>
      <c r="BC19" s="8">
        <f>SUM(BC20:BC25)</f>
        <v>20.28</v>
      </c>
      <c r="BD19" s="8">
        <f>SUM(BD20:BD25)</f>
        <v>0</v>
      </c>
      <c r="BE19" s="8">
        <f>SUM(BE20:BE25)</f>
        <v>15.540000000000001</v>
      </c>
      <c r="BF19" s="4">
        <f t="shared" ref="BF19" si="14">SUM(BF20:BF25)</f>
        <v>0</v>
      </c>
      <c r="BG19" s="11">
        <v>0</v>
      </c>
      <c r="BH19" s="8">
        <f>SUM(BH20:BH25)</f>
        <v>0</v>
      </c>
      <c r="BI19" s="6">
        <f t="shared" ref="BI19" si="15">SUM(BI20:BI25)</f>
        <v>0</v>
      </c>
      <c r="BJ19" s="8">
        <f>SUM(BJ20:BJ25)</f>
        <v>0</v>
      </c>
      <c r="BK19" s="8">
        <f>SUM(BK20:BK25)</f>
        <v>0</v>
      </c>
      <c r="BL19" s="8">
        <f>SUM(BL20:BL25)</f>
        <v>0</v>
      </c>
      <c r="BM19" s="4">
        <f t="shared" ref="BM19" si="16">SUM(BM20:BM25)</f>
        <v>0</v>
      </c>
      <c r="BN19" s="11">
        <v>0</v>
      </c>
      <c r="BO19" s="8">
        <f>SUM(BO20:BO25)</f>
        <v>9.8500000000000014</v>
      </c>
      <c r="BP19" s="6">
        <f t="shared" ref="BP19" si="17">SUM(BP20:BP25)</f>
        <v>0</v>
      </c>
      <c r="BQ19" s="8">
        <f>SUM(BQ20:BQ25)</f>
        <v>20.8</v>
      </c>
      <c r="BR19" s="8">
        <f>SUM(BR20:BR25)</f>
        <v>0</v>
      </c>
      <c r="BS19" s="8">
        <f>SUM(BS20:BS25)</f>
        <v>24</v>
      </c>
      <c r="BT19" s="4">
        <f t="shared" ref="BT19" si="18">SUM(BT20:BT25)</f>
        <v>0</v>
      </c>
      <c r="BU19" s="11">
        <v>0</v>
      </c>
      <c r="BV19" s="8">
        <f>SUM(BV20:BV25)</f>
        <v>0</v>
      </c>
      <c r="BW19" s="6">
        <f t="shared" ref="BW19" si="19">SUM(BW20:BW25)</f>
        <v>0</v>
      </c>
      <c r="BX19" s="8">
        <f>SUM(BX20:BX25)</f>
        <v>0</v>
      </c>
      <c r="BY19" s="8">
        <f>SUM(BY20:BY25)</f>
        <v>0</v>
      </c>
      <c r="BZ19" s="8">
        <f>SUM(BZ20:BZ25)</f>
        <v>0</v>
      </c>
      <c r="CA19" s="4">
        <f t="shared" ref="CA19" si="20">SUM(CA20:CA25)</f>
        <v>0</v>
      </c>
      <c r="CB19" s="11">
        <v>0</v>
      </c>
      <c r="CC19" s="8">
        <f>SUM(CC20:CC25)</f>
        <v>9.41</v>
      </c>
      <c r="CD19" s="6">
        <f t="shared" ref="CD19" si="21">SUM(CD20:CD25)</f>
        <v>0</v>
      </c>
      <c r="CE19" s="8">
        <f>SUM(CE20:CE25)</f>
        <v>29.4</v>
      </c>
      <c r="CF19" s="8">
        <f>SUM(CF20:CF25)</f>
        <v>0</v>
      </c>
      <c r="CG19" s="8">
        <f>SUM(CG20:CG25)</f>
        <v>15.6</v>
      </c>
      <c r="CH19" s="4">
        <f t="shared" ref="CH19" si="22">SUM(CH20:CH25)</f>
        <v>0</v>
      </c>
      <c r="CI19" s="11">
        <v>0</v>
      </c>
      <c r="CJ19" s="6">
        <f t="shared" ref="CJ19:CJ59" si="23">AF19+AT19+BH19+BV19</f>
        <v>30.155000000000005</v>
      </c>
      <c r="CK19" s="6">
        <f t="shared" ref="CK19:CK59" si="24">AG19+AU19+BI19+BW19</f>
        <v>0</v>
      </c>
      <c r="CL19" s="6">
        <f t="shared" ref="CL19:CL59" si="25">AH19+AV19+BJ19+BX19</f>
        <v>31.060851063829787</v>
      </c>
      <c r="CM19" s="6">
        <f t="shared" ref="CM19:CM59" si="26">AI19+AW19+BK19+BY19</f>
        <v>0</v>
      </c>
      <c r="CN19" s="6">
        <f t="shared" ref="CN19:CN59" si="27">AJ19+AX19+BL19+BZ19</f>
        <v>41.498438368910968</v>
      </c>
      <c r="CO19" s="2">
        <f t="shared" ref="CO19:CO59" si="28">AK19+AY19+BM19+CA19</f>
        <v>0</v>
      </c>
      <c r="CP19" s="2">
        <f t="shared" ref="CP19:CP59" si="29">AL19+AZ19+BN19+CB19</f>
        <v>0</v>
      </c>
      <c r="CQ19" s="6">
        <f t="shared" ref="CQ19:CQ59" si="30">AM19+BA19+BO19+CC19</f>
        <v>69.690000000000012</v>
      </c>
      <c r="CR19" s="6">
        <f t="shared" ref="CR19:CR59" si="31">AN19+BB19+BP19+CD19</f>
        <v>0</v>
      </c>
      <c r="CS19" s="6">
        <f t="shared" ref="CS19:CS59" si="32">AO19+BC19+BQ19+CE19</f>
        <v>81.599999999999994</v>
      </c>
      <c r="CT19" s="6">
        <f t="shared" ref="CT19:CT59" si="33">AP19+BD19+BR19+CF19</f>
        <v>0</v>
      </c>
      <c r="CU19" s="6">
        <f t="shared" ref="CU19:CU59" si="34">AQ19+BE19+BS19+CG19</f>
        <v>73.22</v>
      </c>
      <c r="CV19" s="2">
        <f t="shared" ref="CV19:CV59" si="35">AR19+BF19+BT19+CH19</f>
        <v>0</v>
      </c>
      <c r="CW19" s="4">
        <f t="shared" ref="CW19:CW59" si="36">AS19+BG19+BU19+CI19</f>
        <v>0</v>
      </c>
      <c r="CX19" s="29" t="s">
        <v>225</v>
      </c>
    </row>
    <row r="20" spans="1:102" ht="31.5" x14ac:dyDescent="0.25">
      <c r="A20" s="23" t="s">
        <v>106</v>
      </c>
      <c r="B20" s="23" t="s">
        <v>107</v>
      </c>
      <c r="C20" s="23" t="s">
        <v>108</v>
      </c>
      <c r="D20" s="31">
        <f t="shared" ref="D20:D23" si="37">CJ20</f>
        <v>0</v>
      </c>
      <c r="E20" s="31">
        <f t="shared" ref="E20:E23" si="38">CK20</f>
        <v>0</v>
      </c>
      <c r="F20" s="31">
        <f t="shared" ref="F20:F23" si="39">CL20</f>
        <v>0</v>
      </c>
      <c r="G20" s="31">
        <f t="shared" ref="G20:G23" si="40">CM20</f>
        <v>0</v>
      </c>
      <c r="H20" s="31">
        <f t="shared" ref="H20:H23" si="41">CN20</f>
        <v>0</v>
      </c>
      <c r="I20" s="24">
        <f t="shared" ref="I20:I23" si="42">CO20</f>
        <v>0</v>
      </c>
      <c r="J20" s="3">
        <f t="shared" ref="J20:J23" si="43">CP20</f>
        <v>0</v>
      </c>
      <c r="K20" s="31">
        <f t="shared" ref="K20:K25" si="44">CQ20</f>
        <v>0</v>
      </c>
      <c r="L20" s="31">
        <f t="shared" si="1"/>
        <v>0</v>
      </c>
      <c r="M20" s="31">
        <f t="shared" si="2"/>
        <v>0</v>
      </c>
      <c r="N20" s="31">
        <f t="shared" si="3"/>
        <v>0</v>
      </c>
      <c r="O20" s="31">
        <f t="shared" si="4"/>
        <v>0</v>
      </c>
      <c r="P20" s="24">
        <f t="shared" si="5"/>
        <v>0</v>
      </c>
      <c r="Q20" s="3">
        <f t="shared" si="6"/>
        <v>0</v>
      </c>
      <c r="R20" s="27" t="s">
        <v>225</v>
      </c>
      <c r="S20" s="27" t="s">
        <v>225</v>
      </c>
      <c r="T20" s="27" t="s">
        <v>225</v>
      </c>
      <c r="U20" s="27" t="s">
        <v>225</v>
      </c>
      <c r="V20" s="27" t="s">
        <v>225</v>
      </c>
      <c r="W20" s="27" t="s">
        <v>225</v>
      </c>
      <c r="X20" s="27" t="s">
        <v>225</v>
      </c>
      <c r="Y20" s="27" t="s">
        <v>225</v>
      </c>
      <c r="Z20" s="27" t="s">
        <v>225</v>
      </c>
      <c r="AA20" s="27" t="s">
        <v>225</v>
      </c>
      <c r="AB20" s="27" t="s">
        <v>225</v>
      </c>
      <c r="AC20" s="27" t="s">
        <v>225</v>
      </c>
      <c r="AD20" s="27" t="s">
        <v>225</v>
      </c>
      <c r="AE20" s="27" t="s">
        <v>225</v>
      </c>
      <c r="AF20" s="9">
        <f>AF27</f>
        <v>0</v>
      </c>
      <c r="AG20" s="31">
        <v>0</v>
      </c>
      <c r="AH20" s="9">
        <f>AH27</f>
        <v>0</v>
      </c>
      <c r="AI20" s="9">
        <f>AI27</f>
        <v>0</v>
      </c>
      <c r="AJ20" s="9">
        <f>AJ27</f>
        <v>0</v>
      </c>
      <c r="AK20" s="32">
        <v>0</v>
      </c>
      <c r="AL20" s="12">
        <f>AL27</f>
        <v>0</v>
      </c>
      <c r="AM20" s="9">
        <f>AM27</f>
        <v>0</v>
      </c>
      <c r="AN20" s="31">
        <v>0</v>
      </c>
      <c r="AO20" s="9">
        <f>AO27</f>
        <v>0</v>
      </c>
      <c r="AP20" s="9">
        <f>AP27</f>
        <v>0</v>
      </c>
      <c r="AQ20" s="9">
        <f>AQ27</f>
        <v>0</v>
      </c>
      <c r="AR20" s="32">
        <v>0</v>
      </c>
      <c r="AS20" s="12">
        <f>AS27</f>
        <v>0</v>
      </c>
      <c r="AT20" s="9">
        <f>AT27</f>
        <v>0</v>
      </c>
      <c r="AU20" s="31">
        <v>0</v>
      </c>
      <c r="AV20" s="9">
        <f>AV27</f>
        <v>0</v>
      </c>
      <c r="AW20" s="9">
        <f>AW27</f>
        <v>0</v>
      </c>
      <c r="AX20" s="9">
        <f>AX27</f>
        <v>0</v>
      </c>
      <c r="AY20" s="32">
        <v>0</v>
      </c>
      <c r="AZ20" s="12">
        <f>AZ27</f>
        <v>0</v>
      </c>
      <c r="BA20" s="9">
        <f>BA27</f>
        <v>0</v>
      </c>
      <c r="BB20" s="31">
        <v>0</v>
      </c>
      <c r="BC20" s="9">
        <f>BC27</f>
        <v>0</v>
      </c>
      <c r="BD20" s="9">
        <f>BD27</f>
        <v>0</v>
      </c>
      <c r="BE20" s="9">
        <f>BE27</f>
        <v>0</v>
      </c>
      <c r="BF20" s="32">
        <v>0</v>
      </c>
      <c r="BG20" s="12">
        <f>BG27</f>
        <v>0</v>
      </c>
      <c r="BH20" s="9">
        <f>BH27</f>
        <v>0</v>
      </c>
      <c r="BI20" s="31">
        <v>0</v>
      </c>
      <c r="BJ20" s="9">
        <f>BJ27</f>
        <v>0</v>
      </c>
      <c r="BK20" s="9">
        <f>BK27</f>
        <v>0</v>
      </c>
      <c r="BL20" s="9">
        <f>BL27</f>
        <v>0</v>
      </c>
      <c r="BM20" s="32">
        <v>0</v>
      </c>
      <c r="BN20" s="12">
        <f>BN27</f>
        <v>0</v>
      </c>
      <c r="BO20" s="9">
        <f>BO27</f>
        <v>0</v>
      </c>
      <c r="BP20" s="31">
        <v>0</v>
      </c>
      <c r="BQ20" s="9">
        <f>BQ27</f>
        <v>0</v>
      </c>
      <c r="BR20" s="9">
        <f>BR27</f>
        <v>0</v>
      </c>
      <c r="BS20" s="9">
        <f>BS27</f>
        <v>0</v>
      </c>
      <c r="BT20" s="32">
        <v>0</v>
      </c>
      <c r="BU20" s="12">
        <f>BU27</f>
        <v>0</v>
      </c>
      <c r="BV20" s="9">
        <f>BV27</f>
        <v>0</v>
      </c>
      <c r="BW20" s="31">
        <v>0</v>
      </c>
      <c r="BX20" s="9">
        <f>BX27</f>
        <v>0</v>
      </c>
      <c r="BY20" s="9">
        <f>BY27</f>
        <v>0</v>
      </c>
      <c r="BZ20" s="9">
        <f>BZ27</f>
        <v>0</v>
      </c>
      <c r="CA20" s="32">
        <v>0</v>
      </c>
      <c r="CB20" s="12">
        <f>CB27</f>
        <v>0</v>
      </c>
      <c r="CC20" s="9">
        <f>CC27</f>
        <v>0</v>
      </c>
      <c r="CD20" s="31">
        <v>0</v>
      </c>
      <c r="CE20" s="9">
        <f>CE27</f>
        <v>0</v>
      </c>
      <c r="CF20" s="9">
        <f>CF27</f>
        <v>0</v>
      </c>
      <c r="CG20" s="9">
        <f>CG27</f>
        <v>0</v>
      </c>
      <c r="CH20" s="32">
        <v>0</v>
      </c>
      <c r="CI20" s="12">
        <f>CI27</f>
        <v>0</v>
      </c>
      <c r="CJ20" s="31">
        <f t="shared" si="23"/>
        <v>0</v>
      </c>
      <c r="CK20" s="31">
        <f t="shared" si="24"/>
        <v>0</v>
      </c>
      <c r="CL20" s="31">
        <f t="shared" si="25"/>
        <v>0</v>
      </c>
      <c r="CM20" s="31">
        <f t="shared" si="26"/>
        <v>0</v>
      </c>
      <c r="CN20" s="31">
        <f t="shared" si="27"/>
        <v>0</v>
      </c>
      <c r="CO20" s="24">
        <f t="shared" si="28"/>
        <v>0</v>
      </c>
      <c r="CP20" s="3">
        <f t="shared" si="29"/>
        <v>0</v>
      </c>
      <c r="CQ20" s="31">
        <f t="shared" si="30"/>
        <v>0</v>
      </c>
      <c r="CR20" s="31">
        <f t="shared" si="31"/>
        <v>0</v>
      </c>
      <c r="CS20" s="31">
        <f t="shared" si="32"/>
        <v>0</v>
      </c>
      <c r="CT20" s="31">
        <f t="shared" si="33"/>
        <v>0</v>
      </c>
      <c r="CU20" s="31">
        <f t="shared" si="34"/>
        <v>0</v>
      </c>
      <c r="CV20" s="24">
        <f t="shared" si="35"/>
        <v>0</v>
      </c>
      <c r="CW20" s="3">
        <f t="shared" si="36"/>
        <v>0</v>
      </c>
      <c r="CX20" s="24" t="s">
        <v>225</v>
      </c>
    </row>
    <row r="21" spans="1:102" ht="63" x14ac:dyDescent="0.25">
      <c r="A21" s="23" t="s">
        <v>109</v>
      </c>
      <c r="B21" s="23" t="s">
        <v>110</v>
      </c>
      <c r="C21" s="23" t="s">
        <v>108</v>
      </c>
      <c r="D21" s="7">
        <f t="shared" si="37"/>
        <v>26.030000000000005</v>
      </c>
      <c r="E21" s="7">
        <f t="shared" si="38"/>
        <v>0</v>
      </c>
      <c r="F21" s="7">
        <f t="shared" si="39"/>
        <v>6.4399999999999995</v>
      </c>
      <c r="G21" s="7">
        <f t="shared" si="40"/>
        <v>0</v>
      </c>
      <c r="H21" s="7">
        <f t="shared" si="41"/>
        <v>4.7699999999999996</v>
      </c>
      <c r="I21" s="3">
        <f t="shared" si="42"/>
        <v>0</v>
      </c>
      <c r="J21" s="3">
        <f t="shared" si="43"/>
        <v>47</v>
      </c>
      <c r="K21" s="7">
        <f>CQ21</f>
        <v>60.77</v>
      </c>
      <c r="L21" s="7">
        <f t="shared" si="1"/>
        <v>0</v>
      </c>
      <c r="M21" s="7">
        <f t="shared" si="2"/>
        <v>37.67</v>
      </c>
      <c r="N21" s="7">
        <f t="shared" si="3"/>
        <v>0</v>
      </c>
      <c r="O21" s="7">
        <f t="shared" si="4"/>
        <v>18.66</v>
      </c>
      <c r="P21" s="3">
        <f t="shared" si="5"/>
        <v>0</v>
      </c>
      <c r="Q21" s="3">
        <f t="shared" si="6"/>
        <v>71</v>
      </c>
      <c r="R21" s="27" t="s">
        <v>225</v>
      </c>
      <c r="S21" s="27" t="s">
        <v>225</v>
      </c>
      <c r="T21" s="27" t="s">
        <v>225</v>
      </c>
      <c r="U21" s="27" t="s">
        <v>225</v>
      </c>
      <c r="V21" s="27" t="s">
        <v>225</v>
      </c>
      <c r="W21" s="27" t="s">
        <v>225</v>
      </c>
      <c r="X21" s="27" t="s">
        <v>225</v>
      </c>
      <c r="Y21" s="27" t="s">
        <v>225</v>
      </c>
      <c r="Z21" s="27" t="s">
        <v>225</v>
      </c>
      <c r="AA21" s="27" t="s">
        <v>225</v>
      </c>
      <c r="AB21" s="27" t="s">
        <v>225</v>
      </c>
      <c r="AC21" s="27" t="s">
        <v>225</v>
      </c>
      <c r="AD21" s="27" t="s">
        <v>225</v>
      </c>
      <c r="AE21" s="27" t="s">
        <v>225</v>
      </c>
      <c r="AF21" s="9">
        <f>AF47</f>
        <v>12.950000000000003</v>
      </c>
      <c r="AG21" s="31">
        <f t="shared" ref="AG21" si="45">AG46</f>
        <v>0</v>
      </c>
      <c r="AH21" s="9">
        <f>AH47</f>
        <v>2.6</v>
      </c>
      <c r="AI21" s="9">
        <f>AI47</f>
        <v>0</v>
      </c>
      <c r="AJ21" s="9">
        <f>AJ47</f>
        <v>1.51</v>
      </c>
      <c r="AK21" s="32">
        <f t="shared" ref="AK21" si="46">AK46</f>
        <v>0</v>
      </c>
      <c r="AL21" s="12">
        <f>AL47</f>
        <v>28</v>
      </c>
      <c r="AM21" s="9">
        <f>AM47</f>
        <v>12.950000000000003</v>
      </c>
      <c r="AN21" s="31">
        <f t="shared" ref="AN21" si="47">AN46</f>
        <v>0</v>
      </c>
      <c r="AO21" s="9">
        <f>AO47</f>
        <v>2.6</v>
      </c>
      <c r="AP21" s="9">
        <f>AP47</f>
        <v>0</v>
      </c>
      <c r="AQ21" s="9">
        <f>AQ47</f>
        <v>1.51</v>
      </c>
      <c r="AR21" s="32">
        <f t="shared" ref="AR21" si="48">AR46</f>
        <v>0</v>
      </c>
      <c r="AS21" s="12">
        <f>AS47</f>
        <v>28</v>
      </c>
      <c r="AT21" s="9">
        <f>AT47</f>
        <v>13.080000000000002</v>
      </c>
      <c r="AU21" s="31">
        <f t="shared" ref="AU21" si="49">AU46</f>
        <v>0</v>
      </c>
      <c r="AV21" s="9">
        <f>AV47</f>
        <v>3.84</v>
      </c>
      <c r="AW21" s="9">
        <f>AW47</f>
        <v>0</v>
      </c>
      <c r="AX21" s="9">
        <f>AX47</f>
        <v>3.26</v>
      </c>
      <c r="AY21" s="32">
        <f t="shared" ref="AY21" si="50">AY46</f>
        <v>0</v>
      </c>
      <c r="AZ21" s="12">
        <f>AZ47</f>
        <v>19</v>
      </c>
      <c r="BA21" s="9">
        <f>BA47</f>
        <v>32.57</v>
      </c>
      <c r="BB21" s="31">
        <f t="shared" ref="BB21" si="51">BB46</f>
        <v>0</v>
      </c>
      <c r="BC21" s="9">
        <f>BC47</f>
        <v>3.84</v>
      </c>
      <c r="BD21" s="9">
        <f>BD47</f>
        <v>0</v>
      </c>
      <c r="BE21" s="9">
        <f>BE47</f>
        <v>3.26</v>
      </c>
      <c r="BF21" s="32">
        <f t="shared" ref="BF21" si="52">BF46</f>
        <v>0</v>
      </c>
      <c r="BG21" s="12">
        <f>BG47</f>
        <v>14</v>
      </c>
      <c r="BH21" s="9">
        <f>BH47</f>
        <v>0</v>
      </c>
      <c r="BI21" s="31">
        <f t="shared" ref="BI21" si="53">BI46</f>
        <v>0</v>
      </c>
      <c r="BJ21" s="9">
        <f>BJ47</f>
        <v>0</v>
      </c>
      <c r="BK21" s="9">
        <f>BK47</f>
        <v>0</v>
      </c>
      <c r="BL21" s="9">
        <f>BL47</f>
        <v>0</v>
      </c>
      <c r="BM21" s="32">
        <f t="shared" ref="BM21" si="54">BM46</f>
        <v>0</v>
      </c>
      <c r="BN21" s="12">
        <f>BN47</f>
        <v>0</v>
      </c>
      <c r="BO21" s="9">
        <f t="shared" ref="BO21:BQ21" si="55">BO47</f>
        <v>9.3500000000000014</v>
      </c>
      <c r="BP21" s="31">
        <f t="shared" si="55"/>
        <v>0</v>
      </c>
      <c r="BQ21" s="9">
        <f t="shared" si="55"/>
        <v>13.030000000000001</v>
      </c>
      <c r="BR21" s="9">
        <f>BR47</f>
        <v>0</v>
      </c>
      <c r="BS21" s="9">
        <f t="shared" ref="BS21:BU21" si="56">BS47</f>
        <v>9.5</v>
      </c>
      <c r="BT21" s="32">
        <f t="shared" si="56"/>
        <v>0</v>
      </c>
      <c r="BU21" s="12">
        <f t="shared" si="56"/>
        <v>14</v>
      </c>
      <c r="BV21" s="9">
        <f>BV47</f>
        <v>0</v>
      </c>
      <c r="BW21" s="31">
        <f t="shared" ref="BW21" si="57">BW46</f>
        <v>0</v>
      </c>
      <c r="BX21" s="9">
        <f>BX47</f>
        <v>0</v>
      </c>
      <c r="BY21" s="9">
        <f>BY47</f>
        <v>0</v>
      </c>
      <c r="BZ21" s="9">
        <f>BZ47</f>
        <v>0</v>
      </c>
      <c r="CA21" s="32">
        <f t="shared" ref="CA21" si="58">CA46</f>
        <v>0</v>
      </c>
      <c r="CB21" s="12">
        <f>CB47</f>
        <v>0</v>
      </c>
      <c r="CC21" s="9">
        <f>CC47</f>
        <v>5.9</v>
      </c>
      <c r="CD21" s="31">
        <f t="shared" ref="CD21" si="59">CD46</f>
        <v>0</v>
      </c>
      <c r="CE21" s="9">
        <f>CE47</f>
        <v>18.2</v>
      </c>
      <c r="CF21" s="9">
        <f>CF47</f>
        <v>0</v>
      </c>
      <c r="CG21" s="9">
        <f>CG47</f>
        <v>4.3900000000000006</v>
      </c>
      <c r="CH21" s="32">
        <f t="shared" ref="CH21" si="60">CH46</f>
        <v>0</v>
      </c>
      <c r="CI21" s="12">
        <f>CI47</f>
        <v>15</v>
      </c>
      <c r="CJ21" s="7">
        <f t="shared" si="23"/>
        <v>26.030000000000005</v>
      </c>
      <c r="CK21" s="7">
        <f t="shared" si="24"/>
        <v>0</v>
      </c>
      <c r="CL21" s="7">
        <f t="shared" si="25"/>
        <v>6.4399999999999995</v>
      </c>
      <c r="CM21" s="7">
        <f t="shared" si="26"/>
        <v>0</v>
      </c>
      <c r="CN21" s="7">
        <f t="shared" si="27"/>
        <v>4.7699999999999996</v>
      </c>
      <c r="CO21" s="3">
        <f t="shared" si="28"/>
        <v>0</v>
      </c>
      <c r="CP21" s="3">
        <f t="shared" si="29"/>
        <v>47</v>
      </c>
      <c r="CQ21" s="7">
        <f t="shared" si="30"/>
        <v>60.77</v>
      </c>
      <c r="CR21" s="7">
        <f t="shared" si="31"/>
        <v>0</v>
      </c>
      <c r="CS21" s="7">
        <f t="shared" si="32"/>
        <v>37.67</v>
      </c>
      <c r="CT21" s="7">
        <f t="shared" si="33"/>
        <v>0</v>
      </c>
      <c r="CU21" s="7">
        <f t="shared" si="34"/>
        <v>18.66</v>
      </c>
      <c r="CV21" s="3">
        <f t="shared" si="35"/>
        <v>0</v>
      </c>
      <c r="CW21" s="3">
        <f t="shared" si="36"/>
        <v>71</v>
      </c>
      <c r="CX21" s="24" t="s">
        <v>225</v>
      </c>
    </row>
    <row r="22" spans="1:102" ht="94.5" x14ac:dyDescent="0.25">
      <c r="A22" s="23" t="s">
        <v>111</v>
      </c>
      <c r="B22" s="23" t="s">
        <v>112</v>
      </c>
      <c r="C22" s="23" t="s">
        <v>108</v>
      </c>
      <c r="D22" s="31">
        <f t="shared" si="37"/>
        <v>0</v>
      </c>
      <c r="E22" s="31">
        <f t="shared" si="38"/>
        <v>0</v>
      </c>
      <c r="F22" s="31">
        <f t="shared" si="39"/>
        <v>0</v>
      </c>
      <c r="G22" s="31">
        <f t="shared" si="40"/>
        <v>0</v>
      </c>
      <c r="H22" s="31">
        <f t="shared" si="41"/>
        <v>0</v>
      </c>
      <c r="I22" s="24">
        <f t="shared" si="42"/>
        <v>0</v>
      </c>
      <c r="J22" s="3">
        <f t="shared" si="43"/>
        <v>0</v>
      </c>
      <c r="K22" s="31">
        <f t="shared" si="44"/>
        <v>0</v>
      </c>
      <c r="L22" s="31">
        <f t="shared" si="1"/>
        <v>0</v>
      </c>
      <c r="M22" s="31">
        <f t="shared" si="2"/>
        <v>0</v>
      </c>
      <c r="N22" s="31">
        <f t="shared" si="3"/>
        <v>0</v>
      </c>
      <c r="O22" s="31">
        <f t="shared" si="4"/>
        <v>0</v>
      </c>
      <c r="P22" s="24">
        <f t="shared" si="5"/>
        <v>0</v>
      </c>
      <c r="Q22" s="3">
        <f t="shared" si="6"/>
        <v>0</v>
      </c>
      <c r="R22" s="27" t="s">
        <v>225</v>
      </c>
      <c r="S22" s="27" t="s">
        <v>225</v>
      </c>
      <c r="T22" s="27" t="s">
        <v>225</v>
      </c>
      <c r="U22" s="27" t="s">
        <v>225</v>
      </c>
      <c r="V22" s="27" t="s">
        <v>225</v>
      </c>
      <c r="W22" s="27" t="s">
        <v>225</v>
      </c>
      <c r="X22" s="27" t="s">
        <v>225</v>
      </c>
      <c r="Y22" s="27" t="s">
        <v>225</v>
      </c>
      <c r="Z22" s="27" t="s">
        <v>225</v>
      </c>
      <c r="AA22" s="27" t="s">
        <v>225</v>
      </c>
      <c r="AB22" s="27" t="s">
        <v>225</v>
      </c>
      <c r="AC22" s="27" t="s">
        <v>225</v>
      </c>
      <c r="AD22" s="27" t="s">
        <v>225</v>
      </c>
      <c r="AE22" s="27" t="s">
        <v>225</v>
      </c>
      <c r="AF22" s="9">
        <v>0</v>
      </c>
      <c r="AG22" s="31">
        <f t="shared" ref="AG22" si="61">AG71</f>
        <v>0</v>
      </c>
      <c r="AH22" s="9">
        <v>0</v>
      </c>
      <c r="AI22" s="9">
        <v>0</v>
      </c>
      <c r="AJ22" s="9">
        <v>0</v>
      </c>
      <c r="AK22" s="32">
        <f t="shared" ref="AK22" si="62">AK71</f>
        <v>0</v>
      </c>
      <c r="AL22" s="12">
        <v>0</v>
      </c>
      <c r="AM22" s="9">
        <v>0</v>
      </c>
      <c r="AN22" s="31">
        <f t="shared" ref="AN22" si="63">AN71</f>
        <v>0</v>
      </c>
      <c r="AO22" s="9">
        <v>0</v>
      </c>
      <c r="AP22" s="9">
        <v>0</v>
      </c>
      <c r="AQ22" s="9">
        <v>0</v>
      </c>
      <c r="AR22" s="32">
        <f t="shared" ref="AR22" si="64">AR71</f>
        <v>0</v>
      </c>
      <c r="AS22" s="12">
        <v>0</v>
      </c>
      <c r="AT22" s="9">
        <v>0</v>
      </c>
      <c r="AU22" s="31">
        <f t="shared" ref="AU22" si="65">AU71</f>
        <v>0</v>
      </c>
      <c r="AV22" s="9">
        <v>0</v>
      </c>
      <c r="AW22" s="9">
        <v>0</v>
      </c>
      <c r="AX22" s="9">
        <v>0</v>
      </c>
      <c r="AY22" s="32">
        <f t="shared" ref="AY22" si="66">AY71</f>
        <v>0</v>
      </c>
      <c r="AZ22" s="12">
        <v>0</v>
      </c>
      <c r="BA22" s="9">
        <v>0</v>
      </c>
      <c r="BB22" s="31">
        <f t="shared" ref="BB22" si="67">BB71</f>
        <v>0</v>
      </c>
      <c r="BC22" s="9">
        <v>0</v>
      </c>
      <c r="BD22" s="9">
        <v>0</v>
      </c>
      <c r="BE22" s="9">
        <v>0</v>
      </c>
      <c r="BF22" s="32">
        <f t="shared" ref="BF22" si="68">BF71</f>
        <v>0</v>
      </c>
      <c r="BG22" s="12">
        <v>0</v>
      </c>
      <c r="BH22" s="9">
        <v>0</v>
      </c>
      <c r="BI22" s="31">
        <f t="shared" ref="BI22" si="69">BI71</f>
        <v>0</v>
      </c>
      <c r="BJ22" s="9">
        <v>0</v>
      </c>
      <c r="BK22" s="9">
        <v>0</v>
      </c>
      <c r="BL22" s="9">
        <v>0</v>
      </c>
      <c r="BM22" s="32">
        <f t="shared" ref="BM22" si="70">BM71</f>
        <v>0</v>
      </c>
      <c r="BN22" s="12">
        <v>0</v>
      </c>
      <c r="BO22" s="9">
        <v>0</v>
      </c>
      <c r="BP22" s="31">
        <f t="shared" ref="BP22" si="71">BP71</f>
        <v>0</v>
      </c>
      <c r="BQ22" s="9">
        <v>0</v>
      </c>
      <c r="BR22" s="9">
        <v>0</v>
      </c>
      <c r="BS22" s="9">
        <v>0</v>
      </c>
      <c r="BT22" s="32">
        <f t="shared" ref="BT22" si="72">BT71</f>
        <v>0</v>
      </c>
      <c r="BU22" s="12">
        <v>0</v>
      </c>
      <c r="BV22" s="9">
        <v>0</v>
      </c>
      <c r="BW22" s="31">
        <f t="shared" ref="BW22" si="73">BW71</f>
        <v>0</v>
      </c>
      <c r="BX22" s="9">
        <v>0</v>
      </c>
      <c r="BY22" s="9">
        <v>0</v>
      </c>
      <c r="BZ22" s="9">
        <v>0</v>
      </c>
      <c r="CA22" s="32">
        <f t="shared" ref="CA22" si="74">CA71</f>
        <v>0</v>
      </c>
      <c r="CB22" s="12">
        <v>0</v>
      </c>
      <c r="CC22" s="9">
        <v>0</v>
      </c>
      <c r="CD22" s="31">
        <f t="shared" ref="CD22" si="75">CD71</f>
        <v>0</v>
      </c>
      <c r="CE22" s="9">
        <v>0</v>
      </c>
      <c r="CF22" s="9">
        <v>0</v>
      </c>
      <c r="CG22" s="9">
        <v>0</v>
      </c>
      <c r="CH22" s="32">
        <f t="shared" ref="CH22" si="76">CH71</f>
        <v>0</v>
      </c>
      <c r="CI22" s="12">
        <v>0</v>
      </c>
      <c r="CJ22" s="31">
        <f t="shared" si="23"/>
        <v>0</v>
      </c>
      <c r="CK22" s="31">
        <f t="shared" si="24"/>
        <v>0</v>
      </c>
      <c r="CL22" s="31">
        <f t="shared" si="25"/>
        <v>0</v>
      </c>
      <c r="CM22" s="31">
        <f t="shared" si="26"/>
        <v>0</v>
      </c>
      <c r="CN22" s="31">
        <f t="shared" si="27"/>
        <v>0</v>
      </c>
      <c r="CO22" s="24">
        <f t="shared" si="28"/>
        <v>0</v>
      </c>
      <c r="CP22" s="3">
        <f t="shared" si="29"/>
        <v>0</v>
      </c>
      <c r="CQ22" s="31">
        <f t="shared" si="30"/>
        <v>0</v>
      </c>
      <c r="CR22" s="31">
        <f t="shared" si="31"/>
        <v>0</v>
      </c>
      <c r="CS22" s="31">
        <f t="shared" si="32"/>
        <v>0</v>
      </c>
      <c r="CT22" s="31">
        <f t="shared" si="33"/>
        <v>0</v>
      </c>
      <c r="CU22" s="31">
        <f t="shared" si="34"/>
        <v>0</v>
      </c>
      <c r="CV22" s="24">
        <f t="shared" si="35"/>
        <v>0</v>
      </c>
      <c r="CW22" s="3">
        <f t="shared" si="36"/>
        <v>0</v>
      </c>
      <c r="CX22" s="24" t="s">
        <v>225</v>
      </c>
    </row>
    <row r="23" spans="1:102" ht="63" x14ac:dyDescent="0.25">
      <c r="A23" s="23" t="s">
        <v>113</v>
      </c>
      <c r="B23" s="23" t="s">
        <v>114</v>
      </c>
      <c r="C23" s="23" t="s">
        <v>108</v>
      </c>
      <c r="D23" s="7">
        <f t="shared" si="37"/>
        <v>4.125</v>
      </c>
      <c r="E23" s="7">
        <f t="shared" si="38"/>
        <v>0</v>
      </c>
      <c r="F23" s="7">
        <f t="shared" si="39"/>
        <v>24.620851063829789</v>
      </c>
      <c r="G23" s="7">
        <f t="shared" si="40"/>
        <v>0</v>
      </c>
      <c r="H23" s="7">
        <f t="shared" si="41"/>
        <v>36.728438368910972</v>
      </c>
      <c r="I23" s="3">
        <f t="shared" si="42"/>
        <v>0</v>
      </c>
      <c r="J23" s="3">
        <f t="shared" si="43"/>
        <v>8</v>
      </c>
      <c r="K23" s="7">
        <f t="shared" si="44"/>
        <v>8.92</v>
      </c>
      <c r="L23" s="7">
        <f t="shared" si="1"/>
        <v>0</v>
      </c>
      <c r="M23" s="7">
        <f t="shared" si="2"/>
        <v>43.930000000000007</v>
      </c>
      <c r="N23" s="7">
        <f t="shared" si="3"/>
        <v>0</v>
      </c>
      <c r="O23" s="7">
        <f t="shared" si="4"/>
        <v>54.56</v>
      </c>
      <c r="P23" s="3">
        <f t="shared" si="5"/>
        <v>0</v>
      </c>
      <c r="Q23" s="3">
        <f t="shared" si="6"/>
        <v>15</v>
      </c>
      <c r="R23" s="27" t="s">
        <v>225</v>
      </c>
      <c r="S23" s="27" t="s">
        <v>225</v>
      </c>
      <c r="T23" s="27" t="s">
        <v>225</v>
      </c>
      <c r="U23" s="27" t="s">
        <v>225</v>
      </c>
      <c r="V23" s="27" t="s">
        <v>225</v>
      </c>
      <c r="W23" s="27" t="s">
        <v>225</v>
      </c>
      <c r="X23" s="27" t="s">
        <v>225</v>
      </c>
      <c r="Y23" s="27" t="s">
        <v>225</v>
      </c>
      <c r="Z23" s="27" t="s">
        <v>225</v>
      </c>
      <c r="AA23" s="27" t="s">
        <v>225</v>
      </c>
      <c r="AB23" s="27" t="s">
        <v>225</v>
      </c>
      <c r="AC23" s="27" t="s">
        <v>225</v>
      </c>
      <c r="AD23" s="27" t="s">
        <v>225</v>
      </c>
      <c r="AE23" s="27" t="s">
        <v>225</v>
      </c>
      <c r="AF23" s="9">
        <f>AF177</f>
        <v>1.7000000000000002</v>
      </c>
      <c r="AG23" s="7">
        <v>0</v>
      </c>
      <c r="AH23" s="9">
        <f>AH177</f>
        <v>8.7331914893617029</v>
      </c>
      <c r="AI23" s="9">
        <f>AI177</f>
        <v>0</v>
      </c>
      <c r="AJ23" s="9">
        <f>AJ177</f>
        <v>20.426941056110671</v>
      </c>
      <c r="AK23" s="5">
        <v>0</v>
      </c>
      <c r="AL23" s="12">
        <f>AL177</f>
        <v>4</v>
      </c>
      <c r="AM23" s="9">
        <f>AM177</f>
        <v>1.7000000000000002</v>
      </c>
      <c r="AN23" s="7">
        <v>0</v>
      </c>
      <c r="AO23" s="9">
        <f>AO177</f>
        <v>8.52</v>
      </c>
      <c r="AP23" s="9">
        <f>AP177</f>
        <v>0</v>
      </c>
      <c r="AQ23" s="9">
        <f>AQ177</f>
        <v>16.57</v>
      </c>
      <c r="AR23" s="5">
        <v>0</v>
      </c>
      <c r="AS23" s="12">
        <f>AS177</f>
        <v>4</v>
      </c>
      <c r="AT23" s="9">
        <f>AT177</f>
        <v>2.4250000000000003</v>
      </c>
      <c r="AU23" s="7">
        <v>0</v>
      </c>
      <c r="AV23" s="9">
        <f>AV177</f>
        <v>15.887659574468085</v>
      </c>
      <c r="AW23" s="9">
        <f>AW177</f>
        <v>0</v>
      </c>
      <c r="AX23" s="9">
        <f>AX177</f>
        <v>16.301497312800297</v>
      </c>
      <c r="AY23" s="5">
        <v>0</v>
      </c>
      <c r="AZ23" s="12">
        <f>AZ177</f>
        <v>4</v>
      </c>
      <c r="BA23" s="9">
        <f>BA177</f>
        <v>3.21</v>
      </c>
      <c r="BB23" s="7">
        <v>0</v>
      </c>
      <c r="BC23" s="9">
        <f>BC177</f>
        <v>16.440000000000001</v>
      </c>
      <c r="BD23" s="9">
        <f>BD177</f>
        <v>0</v>
      </c>
      <c r="BE23" s="9">
        <f>BE177</f>
        <v>12.280000000000001</v>
      </c>
      <c r="BF23" s="5">
        <v>0</v>
      </c>
      <c r="BG23" s="12">
        <f>BG177</f>
        <v>5</v>
      </c>
      <c r="BH23" s="9">
        <f>BH177</f>
        <v>0</v>
      </c>
      <c r="BI23" s="7">
        <v>0</v>
      </c>
      <c r="BJ23" s="9">
        <f>BJ177</f>
        <v>0</v>
      </c>
      <c r="BK23" s="9">
        <f>BK177</f>
        <v>0</v>
      </c>
      <c r="BL23" s="9">
        <f>BL177</f>
        <v>0</v>
      </c>
      <c r="BM23" s="5">
        <v>0</v>
      </c>
      <c r="BN23" s="12">
        <f>BN177</f>
        <v>0</v>
      </c>
      <c r="BO23" s="9">
        <f>BO177</f>
        <v>0.5</v>
      </c>
      <c r="BP23" s="7">
        <v>0</v>
      </c>
      <c r="BQ23" s="9">
        <f>BQ177</f>
        <v>7.77</v>
      </c>
      <c r="BR23" s="9">
        <f>BR177</f>
        <v>0</v>
      </c>
      <c r="BS23" s="9">
        <f>BS177</f>
        <v>14.5</v>
      </c>
      <c r="BT23" s="5">
        <v>0</v>
      </c>
      <c r="BU23" s="12">
        <f>BU177</f>
        <v>3</v>
      </c>
      <c r="BV23" s="9">
        <f>BV177</f>
        <v>0</v>
      </c>
      <c r="BW23" s="7">
        <v>0</v>
      </c>
      <c r="BX23" s="9">
        <f>BX177</f>
        <v>0</v>
      </c>
      <c r="BY23" s="9">
        <f>BY177</f>
        <v>0</v>
      </c>
      <c r="BZ23" s="9">
        <f>BZ177</f>
        <v>0</v>
      </c>
      <c r="CA23" s="5">
        <v>0</v>
      </c>
      <c r="CB23" s="12">
        <f>CB177</f>
        <v>0</v>
      </c>
      <c r="CC23" s="9">
        <f>CC177</f>
        <v>3.51</v>
      </c>
      <c r="CD23" s="7">
        <v>0</v>
      </c>
      <c r="CE23" s="9">
        <f>CE177</f>
        <v>11.2</v>
      </c>
      <c r="CF23" s="9">
        <f>CF177</f>
        <v>0</v>
      </c>
      <c r="CG23" s="9">
        <f>CG177</f>
        <v>11.209999999999999</v>
      </c>
      <c r="CH23" s="5">
        <v>0</v>
      </c>
      <c r="CI23" s="12">
        <f>CI177</f>
        <v>3</v>
      </c>
      <c r="CJ23" s="7">
        <f t="shared" si="23"/>
        <v>4.125</v>
      </c>
      <c r="CK23" s="7">
        <f t="shared" si="24"/>
        <v>0</v>
      </c>
      <c r="CL23" s="7">
        <f t="shared" si="25"/>
        <v>24.620851063829789</v>
      </c>
      <c r="CM23" s="7">
        <f t="shared" si="26"/>
        <v>0</v>
      </c>
      <c r="CN23" s="7">
        <f t="shared" si="27"/>
        <v>36.728438368910972</v>
      </c>
      <c r="CO23" s="3">
        <f t="shared" si="28"/>
        <v>0</v>
      </c>
      <c r="CP23" s="3">
        <f t="shared" si="29"/>
        <v>8</v>
      </c>
      <c r="CQ23" s="7">
        <f t="shared" si="30"/>
        <v>8.92</v>
      </c>
      <c r="CR23" s="7">
        <f t="shared" si="31"/>
        <v>0</v>
      </c>
      <c r="CS23" s="7">
        <f t="shared" si="32"/>
        <v>43.930000000000007</v>
      </c>
      <c r="CT23" s="7">
        <f t="shared" si="33"/>
        <v>0</v>
      </c>
      <c r="CU23" s="7">
        <f t="shared" si="34"/>
        <v>54.56</v>
      </c>
      <c r="CV23" s="3">
        <f t="shared" si="35"/>
        <v>0</v>
      </c>
      <c r="CW23" s="3">
        <f t="shared" si="36"/>
        <v>15</v>
      </c>
      <c r="CX23" s="24" t="s">
        <v>225</v>
      </c>
    </row>
    <row r="24" spans="1:102" ht="78.75" x14ac:dyDescent="0.25">
      <c r="A24" s="23" t="s">
        <v>115</v>
      </c>
      <c r="B24" s="23" t="s">
        <v>116</v>
      </c>
      <c r="C24" s="23" t="s">
        <v>108</v>
      </c>
      <c r="D24" s="7">
        <f t="shared" ref="D24" si="77">CJ24</f>
        <v>0</v>
      </c>
      <c r="E24" s="7">
        <f t="shared" ref="E24" si="78">CK24</f>
        <v>0</v>
      </c>
      <c r="F24" s="7">
        <f t="shared" ref="F24" si="79">CL24</f>
        <v>0</v>
      </c>
      <c r="G24" s="7">
        <f t="shared" ref="G24" si="80">CM24</f>
        <v>0</v>
      </c>
      <c r="H24" s="7">
        <f t="shared" ref="H24" si="81">CN24</f>
        <v>0</v>
      </c>
      <c r="I24" s="3">
        <f t="shared" ref="I24" si="82">CO24</f>
        <v>0</v>
      </c>
      <c r="J24" s="3">
        <f>CP24</f>
        <v>0</v>
      </c>
      <c r="K24" s="7">
        <f t="shared" si="44"/>
        <v>0</v>
      </c>
      <c r="L24" s="7">
        <f t="shared" si="1"/>
        <v>0</v>
      </c>
      <c r="M24" s="7">
        <f t="shared" si="2"/>
        <v>0</v>
      </c>
      <c r="N24" s="7">
        <f t="shared" si="3"/>
        <v>0</v>
      </c>
      <c r="O24" s="7">
        <f t="shared" si="4"/>
        <v>0</v>
      </c>
      <c r="P24" s="3">
        <f t="shared" si="5"/>
        <v>0</v>
      </c>
      <c r="Q24" s="3">
        <f>CW24</f>
        <v>0</v>
      </c>
      <c r="R24" s="27" t="s">
        <v>225</v>
      </c>
      <c r="S24" s="27" t="s">
        <v>225</v>
      </c>
      <c r="T24" s="27" t="s">
        <v>225</v>
      </c>
      <c r="U24" s="27" t="s">
        <v>225</v>
      </c>
      <c r="V24" s="27" t="s">
        <v>225</v>
      </c>
      <c r="W24" s="27" t="s">
        <v>225</v>
      </c>
      <c r="X24" s="27" t="s">
        <v>225</v>
      </c>
      <c r="Y24" s="27" t="s">
        <v>225</v>
      </c>
      <c r="Z24" s="27" t="s">
        <v>225</v>
      </c>
      <c r="AA24" s="27" t="s">
        <v>225</v>
      </c>
      <c r="AB24" s="27" t="s">
        <v>225</v>
      </c>
      <c r="AC24" s="27" t="s">
        <v>225</v>
      </c>
      <c r="AD24" s="27" t="s">
        <v>225</v>
      </c>
      <c r="AE24" s="27" t="s">
        <v>225</v>
      </c>
      <c r="AF24" s="9">
        <v>0</v>
      </c>
      <c r="AG24" s="31">
        <v>0</v>
      </c>
      <c r="AH24" s="9">
        <v>0</v>
      </c>
      <c r="AI24" s="9">
        <v>0</v>
      </c>
      <c r="AJ24" s="9">
        <v>0</v>
      </c>
      <c r="AK24" s="32">
        <v>0</v>
      </c>
      <c r="AL24" s="12">
        <v>0</v>
      </c>
      <c r="AM24" s="9">
        <v>0</v>
      </c>
      <c r="AN24" s="31">
        <v>0</v>
      </c>
      <c r="AO24" s="9">
        <v>0</v>
      </c>
      <c r="AP24" s="9">
        <v>0</v>
      </c>
      <c r="AQ24" s="9">
        <v>0</v>
      </c>
      <c r="AR24" s="32">
        <v>0</v>
      </c>
      <c r="AS24" s="12">
        <v>0</v>
      </c>
      <c r="AT24" s="9">
        <v>0</v>
      </c>
      <c r="AU24" s="31">
        <v>0</v>
      </c>
      <c r="AV24" s="9">
        <v>0</v>
      </c>
      <c r="AW24" s="9">
        <v>0</v>
      </c>
      <c r="AX24" s="9">
        <v>0</v>
      </c>
      <c r="AY24" s="32">
        <v>0</v>
      </c>
      <c r="AZ24" s="12">
        <v>0</v>
      </c>
      <c r="BA24" s="9">
        <v>0</v>
      </c>
      <c r="BB24" s="31">
        <v>0</v>
      </c>
      <c r="BC24" s="9">
        <v>0</v>
      </c>
      <c r="BD24" s="9">
        <v>0</v>
      </c>
      <c r="BE24" s="9">
        <v>0</v>
      </c>
      <c r="BF24" s="32">
        <v>0</v>
      </c>
      <c r="BG24" s="12">
        <v>0</v>
      </c>
      <c r="BH24" s="9">
        <v>0</v>
      </c>
      <c r="BI24" s="31">
        <v>0</v>
      </c>
      <c r="BJ24" s="9">
        <v>0</v>
      </c>
      <c r="BK24" s="9">
        <v>0</v>
      </c>
      <c r="BL24" s="9">
        <v>0</v>
      </c>
      <c r="BM24" s="32">
        <v>0</v>
      </c>
      <c r="BN24" s="12">
        <v>0</v>
      </c>
      <c r="BO24" s="9">
        <v>0</v>
      </c>
      <c r="BP24" s="31">
        <v>0</v>
      </c>
      <c r="BQ24" s="9">
        <v>0</v>
      </c>
      <c r="BR24" s="9">
        <v>0</v>
      </c>
      <c r="BS24" s="9">
        <v>0</v>
      </c>
      <c r="BT24" s="32">
        <v>0</v>
      </c>
      <c r="BU24" s="12">
        <v>0</v>
      </c>
      <c r="BV24" s="9">
        <v>0</v>
      </c>
      <c r="BW24" s="31">
        <v>0</v>
      </c>
      <c r="BX24" s="9">
        <v>0</v>
      </c>
      <c r="BY24" s="9">
        <v>0</v>
      </c>
      <c r="BZ24" s="9">
        <v>0</v>
      </c>
      <c r="CA24" s="32">
        <v>0</v>
      </c>
      <c r="CB24" s="12">
        <v>0</v>
      </c>
      <c r="CC24" s="9">
        <v>0</v>
      </c>
      <c r="CD24" s="31">
        <v>0</v>
      </c>
      <c r="CE24" s="9">
        <v>0</v>
      </c>
      <c r="CF24" s="9">
        <v>0</v>
      </c>
      <c r="CG24" s="9">
        <v>0</v>
      </c>
      <c r="CH24" s="32">
        <v>0</v>
      </c>
      <c r="CI24" s="12">
        <v>0</v>
      </c>
      <c r="CJ24" s="31">
        <f t="shared" si="23"/>
        <v>0</v>
      </c>
      <c r="CK24" s="31">
        <f t="shared" si="24"/>
        <v>0</v>
      </c>
      <c r="CL24" s="31">
        <f t="shared" si="25"/>
        <v>0</v>
      </c>
      <c r="CM24" s="31">
        <f t="shared" si="26"/>
        <v>0</v>
      </c>
      <c r="CN24" s="31">
        <f t="shared" si="27"/>
        <v>0</v>
      </c>
      <c r="CO24" s="24">
        <f t="shared" si="28"/>
        <v>0</v>
      </c>
      <c r="CP24" s="3">
        <f t="shared" si="29"/>
        <v>0</v>
      </c>
      <c r="CQ24" s="31">
        <f t="shared" si="30"/>
        <v>0</v>
      </c>
      <c r="CR24" s="31">
        <f t="shared" si="31"/>
        <v>0</v>
      </c>
      <c r="CS24" s="31">
        <f t="shared" si="32"/>
        <v>0</v>
      </c>
      <c r="CT24" s="31">
        <f t="shared" si="33"/>
        <v>0</v>
      </c>
      <c r="CU24" s="31">
        <f t="shared" si="34"/>
        <v>0</v>
      </c>
      <c r="CV24" s="24">
        <f t="shared" si="35"/>
        <v>0</v>
      </c>
      <c r="CW24" s="3">
        <f t="shared" si="36"/>
        <v>0</v>
      </c>
      <c r="CX24" s="24" t="s">
        <v>225</v>
      </c>
    </row>
    <row r="25" spans="1:102" ht="31.5" x14ac:dyDescent="0.25">
      <c r="A25" s="23" t="s">
        <v>117</v>
      </c>
      <c r="B25" s="23" t="s">
        <v>118</v>
      </c>
      <c r="C25" s="23" t="s">
        <v>108</v>
      </c>
      <c r="D25" s="7">
        <f t="shared" ref="D25" si="83">CJ25</f>
        <v>0</v>
      </c>
      <c r="E25" s="7">
        <f t="shared" ref="E25" si="84">CK25</f>
        <v>0</v>
      </c>
      <c r="F25" s="7">
        <f t="shared" ref="F25" si="85">CL25</f>
        <v>0</v>
      </c>
      <c r="G25" s="7">
        <f t="shared" ref="G25" si="86">CM25</f>
        <v>0</v>
      </c>
      <c r="H25" s="7">
        <f t="shared" ref="H25" si="87">CN25</f>
        <v>0</v>
      </c>
      <c r="I25" s="3">
        <f t="shared" ref="I25" si="88">CO25</f>
        <v>0</v>
      </c>
      <c r="J25" s="5">
        <f>CP25</f>
        <v>12</v>
      </c>
      <c r="K25" s="7">
        <f t="shared" si="44"/>
        <v>0</v>
      </c>
      <c r="L25" s="7">
        <f t="shared" si="1"/>
        <v>0</v>
      </c>
      <c r="M25" s="7">
        <f t="shared" si="2"/>
        <v>0</v>
      </c>
      <c r="N25" s="7">
        <f t="shared" si="3"/>
        <v>0</v>
      </c>
      <c r="O25" s="7">
        <f t="shared" si="4"/>
        <v>0</v>
      </c>
      <c r="P25" s="3">
        <f t="shared" si="5"/>
        <v>0</v>
      </c>
      <c r="Q25" s="5">
        <f>CW25</f>
        <v>32</v>
      </c>
      <c r="R25" s="27" t="s">
        <v>225</v>
      </c>
      <c r="S25" s="27" t="s">
        <v>225</v>
      </c>
      <c r="T25" s="27" t="s">
        <v>225</v>
      </c>
      <c r="U25" s="27" t="s">
        <v>225</v>
      </c>
      <c r="V25" s="27" t="s">
        <v>225</v>
      </c>
      <c r="W25" s="27" t="s">
        <v>225</v>
      </c>
      <c r="X25" s="27" t="s">
        <v>225</v>
      </c>
      <c r="Y25" s="27" t="s">
        <v>225</v>
      </c>
      <c r="Z25" s="27" t="s">
        <v>225</v>
      </c>
      <c r="AA25" s="27" t="s">
        <v>225</v>
      </c>
      <c r="AB25" s="27" t="s">
        <v>225</v>
      </c>
      <c r="AC25" s="27" t="s">
        <v>225</v>
      </c>
      <c r="AD25" s="27" t="s">
        <v>225</v>
      </c>
      <c r="AE25" s="27" t="s">
        <v>225</v>
      </c>
      <c r="AF25" s="9">
        <f>AF257</f>
        <v>0</v>
      </c>
      <c r="AG25" s="7">
        <f t="shared" ref="AG25" si="89">AG87</f>
        <v>0</v>
      </c>
      <c r="AH25" s="9">
        <f>AH257</f>
        <v>0</v>
      </c>
      <c r="AI25" s="9">
        <f>AI257</f>
        <v>0</v>
      </c>
      <c r="AJ25" s="9">
        <f>AJ257</f>
        <v>0</v>
      </c>
      <c r="AK25" s="5">
        <f t="shared" ref="AK25" si="90">AK87</f>
        <v>0</v>
      </c>
      <c r="AL25" s="12">
        <f>AL257</f>
        <v>7</v>
      </c>
      <c r="AM25" s="9">
        <f>AM257</f>
        <v>0</v>
      </c>
      <c r="AN25" s="7">
        <f t="shared" ref="AN25" si="91">AN87</f>
        <v>0</v>
      </c>
      <c r="AO25" s="9">
        <f>AO257</f>
        <v>0</v>
      </c>
      <c r="AP25" s="9">
        <f>AP257</f>
        <v>0</v>
      </c>
      <c r="AQ25" s="9">
        <f>AQ257</f>
        <v>0</v>
      </c>
      <c r="AR25" s="5">
        <f t="shared" ref="AR25" si="92">AR87</f>
        <v>0</v>
      </c>
      <c r="AS25" s="12">
        <f>AS257</f>
        <v>7</v>
      </c>
      <c r="AT25" s="9">
        <f>AT257</f>
        <v>0</v>
      </c>
      <c r="AU25" s="7">
        <f t="shared" ref="AU25" si="93">AU87</f>
        <v>0</v>
      </c>
      <c r="AV25" s="9">
        <f>AV257</f>
        <v>0</v>
      </c>
      <c r="AW25" s="9">
        <f>AW257</f>
        <v>0</v>
      </c>
      <c r="AX25" s="9">
        <f>AX257</f>
        <v>0</v>
      </c>
      <c r="AY25" s="5">
        <f t="shared" ref="AY25" si="94">AY87</f>
        <v>0</v>
      </c>
      <c r="AZ25" s="12">
        <f>AZ257</f>
        <v>5</v>
      </c>
      <c r="BA25" s="9">
        <f>BA257</f>
        <v>0</v>
      </c>
      <c r="BB25" s="7">
        <f t="shared" ref="BB25" si="95">BB87</f>
        <v>0</v>
      </c>
      <c r="BC25" s="9">
        <f>BC257</f>
        <v>0</v>
      </c>
      <c r="BD25" s="9">
        <f>BD257</f>
        <v>0</v>
      </c>
      <c r="BE25" s="9">
        <f>BE257</f>
        <v>0</v>
      </c>
      <c r="BF25" s="5">
        <f t="shared" ref="BF25" si="96">BF87</f>
        <v>0</v>
      </c>
      <c r="BG25" s="12">
        <f>BG257</f>
        <v>5</v>
      </c>
      <c r="BH25" s="9">
        <f>BH257</f>
        <v>0</v>
      </c>
      <c r="BI25" s="7">
        <f t="shared" ref="BI25" si="97">BI87</f>
        <v>0</v>
      </c>
      <c r="BJ25" s="9">
        <f>BJ257</f>
        <v>0</v>
      </c>
      <c r="BK25" s="9">
        <f>BK257</f>
        <v>0</v>
      </c>
      <c r="BL25" s="9">
        <f>BL257</f>
        <v>0</v>
      </c>
      <c r="BM25" s="5">
        <f t="shared" ref="BM25" si="98">BM87</f>
        <v>0</v>
      </c>
      <c r="BN25" s="12">
        <f>BN257</f>
        <v>0</v>
      </c>
      <c r="BO25" s="9">
        <f>BO257</f>
        <v>0</v>
      </c>
      <c r="BP25" s="7">
        <f t="shared" ref="BP25" si="99">BP87</f>
        <v>0</v>
      </c>
      <c r="BQ25" s="9">
        <f>BQ257</f>
        <v>0</v>
      </c>
      <c r="BR25" s="9">
        <f>BR257</f>
        <v>0</v>
      </c>
      <c r="BS25" s="9">
        <f>BS257</f>
        <v>0</v>
      </c>
      <c r="BT25" s="5">
        <f t="shared" ref="BT25" si="100">BT87</f>
        <v>0</v>
      </c>
      <c r="BU25" s="12">
        <f>BU257</f>
        <v>11</v>
      </c>
      <c r="BV25" s="9">
        <f>BV257</f>
        <v>0</v>
      </c>
      <c r="BW25" s="7">
        <f t="shared" ref="BW25" si="101">BW87</f>
        <v>0</v>
      </c>
      <c r="BX25" s="9">
        <f>BX257</f>
        <v>0</v>
      </c>
      <c r="BY25" s="9">
        <f>BY257</f>
        <v>0</v>
      </c>
      <c r="BZ25" s="9">
        <f>BZ257</f>
        <v>0</v>
      </c>
      <c r="CA25" s="5">
        <f t="shared" ref="CA25" si="102">CA87</f>
        <v>0</v>
      </c>
      <c r="CB25" s="12">
        <f>CB257</f>
        <v>0</v>
      </c>
      <c r="CC25" s="9">
        <f>CC257</f>
        <v>0</v>
      </c>
      <c r="CD25" s="7">
        <f t="shared" ref="CD25" si="103">CD87</f>
        <v>0</v>
      </c>
      <c r="CE25" s="9">
        <f>CE257</f>
        <v>0</v>
      </c>
      <c r="CF25" s="9">
        <f>CF257</f>
        <v>0</v>
      </c>
      <c r="CG25" s="9">
        <f>CG257</f>
        <v>0</v>
      </c>
      <c r="CH25" s="5">
        <f t="shared" ref="CH25" si="104">CH87</f>
        <v>0</v>
      </c>
      <c r="CI25" s="12">
        <f>CI257</f>
        <v>9</v>
      </c>
      <c r="CJ25" s="31">
        <f t="shared" si="23"/>
        <v>0</v>
      </c>
      <c r="CK25" s="31">
        <f t="shared" si="24"/>
        <v>0</v>
      </c>
      <c r="CL25" s="31">
        <f t="shared" si="25"/>
        <v>0</v>
      </c>
      <c r="CM25" s="31">
        <f t="shared" si="26"/>
        <v>0</v>
      </c>
      <c r="CN25" s="31">
        <f t="shared" si="27"/>
        <v>0</v>
      </c>
      <c r="CO25" s="24">
        <f t="shared" si="28"/>
        <v>0</v>
      </c>
      <c r="CP25" s="5">
        <f t="shared" si="29"/>
        <v>12</v>
      </c>
      <c r="CQ25" s="31">
        <f t="shared" si="30"/>
        <v>0</v>
      </c>
      <c r="CR25" s="31">
        <f t="shared" si="31"/>
        <v>0</v>
      </c>
      <c r="CS25" s="31">
        <f t="shared" si="32"/>
        <v>0</v>
      </c>
      <c r="CT25" s="31">
        <f t="shared" si="33"/>
        <v>0</v>
      </c>
      <c r="CU25" s="31">
        <f t="shared" si="34"/>
        <v>0</v>
      </c>
      <c r="CV25" s="24">
        <f t="shared" si="35"/>
        <v>0</v>
      </c>
      <c r="CW25" s="3">
        <f t="shared" si="36"/>
        <v>32</v>
      </c>
      <c r="CX25" s="24" t="s">
        <v>225</v>
      </c>
    </row>
    <row r="26" spans="1:102" x14ac:dyDescent="0.25">
      <c r="A26" s="23" t="s">
        <v>119</v>
      </c>
      <c r="B26" s="23" t="s">
        <v>215</v>
      </c>
      <c r="C26" s="23" t="s">
        <v>224</v>
      </c>
      <c r="D26" s="7"/>
      <c r="E26" s="7"/>
      <c r="F26" s="7"/>
      <c r="G26" s="7"/>
      <c r="H26" s="7"/>
      <c r="I26" s="3"/>
      <c r="J26" s="3"/>
      <c r="K26" s="7"/>
      <c r="L26" s="7"/>
      <c r="M26" s="7"/>
      <c r="N26" s="7"/>
      <c r="O26" s="7"/>
      <c r="P26" s="3"/>
      <c r="Q26" s="3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9"/>
      <c r="AG26" s="7"/>
      <c r="AH26" s="9"/>
      <c r="AI26" s="9"/>
      <c r="AJ26" s="9"/>
      <c r="AK26" s="5"/>
      <c r="AL26" s="12"/>
      <c r="AM26" s="9"/>
      <c r="AN26" s="7"/>
      <c r="AO26" s="9"/>
      <c r="AP26" s="9"/>
      <c r="AQ26" s="9"/>
      <c r="AR26" s="5"/>
      <c r="AS26" s="12"/>
      <c r="AT26" s="9"/>
      <c r="AU26" s="7"/>
      <c r="AV26" s="9"/>
      <c r="AW26" s="9"/>
      <c r="AX26" s="9"/>
      <c r="AY26" s="5"/>
      <c r="AZ26" s="12"/>
      <c r="BA26" s="9"/>
      <c r="BB26" s="7"/>
      <c r="BC26" s="9"/>
      <c r="BD26" s="9"/>
      <c r="BE26" s="9"/>
      <c r="BF26" s="5"/>
      <c r="BG26" s="12"/>
      <c r="BH26" s="9"/>
      <c r="BI26" s="7"/>
      <c r="BJ26" s="9"/>
      <c r="BK26" s="9"/>
      <c r="BL26" s="9"/>
      <c r="BM26" s="5"/>
      <c r="BN26" s="12"/>
      <c r="BO26" s="9"/>
      <c r="BP26" s="7"/>
      <c r="BQ26" s="9"/>
      <c r="BR26" s="9"/>
      <c r="BS26" s="9"/>
      <c r="BT26" s="5"/>
      <c r="BU26" s="12"/>
      <c r="BV26" s="9"/>
      <c r="BW26" s="7"/>
      <c r="BX26" s="9"/>
      <c r="BY26" s="9"/>
      <c r="BZ26" s="9"/>
      <c r="CA26" s="5"/>
      <c r="CB26" s="12"/>
      <c r="CC26" s="9"/>
      <c r="CD26" s="7"/>
      <c r="CE26" s="9"/>
      <c r="CF26" s="9"/>
      <c r="CG26" s="9"/>
      <c r="CH26" s="5"/>
      <c r="CI26" s="12"/>
      <c r="CJ26" s="7">
        <f t="shared" si="23"/>
        <v>0</v>
      </c>
      <c r="CK26" s="7">
        <f t="shared" si="24"/>
        <v>0</v>
      </c>
      <c r="CL26" s="7">
        <f t="shared" si="25"/>
        <v>0</v>
      </c>
      <c r="CM26" s="7">
        <f t="shared" si="26"/>
        <v>0</v>
      </c>
      <c r="CN26" s="7">
        <f t="shared" si="27"/>
        <v>0</v>
      </c>
      <c r="CO26" s="3">
        <f t="shared" si="28"/>
        <v>0</v>
      </c>
      <c r="CP26" s="3">
        <f t="shared" si="29"/>
        <v>0</v>
      </c>
      <c r="CQ26" s="7">
        <f t="shared" si="30"/>
        <v>0</v>
      </c>
      <c r="CR26" s="7">
        <f t="shared" si="31"/>
        <v>0</v>
      </c>
      <c r="CS26" s="7">
        <f t="shared" si="32"/>
        <v>0</v>
      </c>
      <c r="CT26" s="7">
        <f t="shared" si="33"/>
        <v>0</v>
      </c>
      <c r="CU26" s="7">
        <f t="shared" si="34"/>
        <v>0</v>
      </c>
      <c r="CV26" s="3">
        <f t="shared" si="35"/>
        <v>0</v>
      </c>
      <c r="CW26" s="3">
        <f t="shared" si="36"/>
        <v>0</v>
      </c>
      <c r="CX26" s="24"/>
    </row>
    <row r="27" spans="1:102" ht="47.25" x14ac:dyDescent="0.25">
      <c r="A27" s="23" t="s">
        <v>120</v>
      </c>
      <c r="B27" s="23" t="s">
        <v>121</v>
      </c>
      <c r="C27" s="23" t="s">
        <v>108</v>
      </c>
      <c r="D27" s="31">
        <f t="shared" ref="D27:D88" si="105">CJ27</f>
        <v>0</v>
      </c>
      <c r="E27" s="31">
        <f t="shared" ref="E27:E88" si="106">CK27</f>
        <v>0</v>
      </c>
      <c r="F27" s="31">
        <f t="shared" ref="F27:F88" si="107">CL27</f>
        <v>0</v>
      </c>
      <c r="G27" s="31">
        <f t="shared" ref="G27:G88" si="108">CM27</f>
        <v>0</v>
      </c>
      <c r="H27" s="31">
        <f t="shared" ref="H27:H88" si="109">CN27</f>
        <v>0</v>
      </c>
      <c r="I27" s="24">
        <f t="shared" ref="I27:I88" si="110">CO27</f>
        <v>0</v>
      </c>
      <c r="J27" s="24">
        <f>CP27</f>
        <v>0</v>
      </c>
      <c r="K27" s="31">
        <f t="shared" ref="K27:K99" si="111">CQ27</f>
        <v>0</v>
      </c>
      <c r="L27" s="31">
        <f t="shared" ref="L27:L99" si="112">CR27</f>
        <v>0</v>
      </c>
      <c r="M27" s="31">
        <f t="shared" ref="M27:M99" si="113">CS27</f>
        <v>0</v>
      </c>
      <c r="N27" s="31">
        <f t="shared" ref="N27:N99" si="114">CT27</f>
        <v>0</v>
      </c>
      <c r="O27" s="31">
        <f t="shared" ref="O27:O99" si="115">CU27</f>
        <v>0</v>
      </c>
      <c r="P27" s="24">
        <f t="shared" ref="P27:P99" si="116">CV27</f>
        <v>0</v>
      </c>
      <c r="Q27" s="24">
        <f>CW27</f>
        <v>0</v>
      </c>
      <c r="R27" s="27" t="s">
        <v>225</v>
      </c>
      <c r="S27" s="27" t="s">
        <v>225</v>
      </c>
      <c r="T27" s="27" t="s">
        <v>225</v>
      </c>
      <c r="U27" s="27" t="s">
        <v>225</v>
      </c>
      <c r="V27" s="27" t="s">
        <v>225</v>
      </c>
      <c r="W27" s="27" t="s">
        <v>225</v>
      </c>
      <c r="X27" s="27" t="s">
        <v>225</v>
      </c>
      <c r="Y27" s="27" t="s">
        <v>225</v>
      </c>
      <c r="Z27" s="27" t="s">
        <v>225</v>
      </c>
      <c r="AA27" s="27" t="s">
        <v>225</v>
      </c>
      <c r="AB27" s="27" t="s">
        <v>225</v>
      </c>
      <c r="AC27" s="27" t="s">
        <v>225</v>
      </c>
      <c r="AD27" s="27" t="s">
        <v>225</v>
      </c>
      <c r="AE27" s="27" t="s">
        <v>225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12">
        <v>0</v>
      </c>
      <c r="AL27" s="12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12">
        <v>0</v>
      </c>
      <c r="AS27" s="12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12">
        <v>0</v>
      </c>
      <c r="AZ27" s="12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12">
        <v>0</v>
      </c>
      <c r="BG27" s="12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12">
        <v>0</v>
      </c>
      <c r="BN27" s="12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12">
        <v>0</v>
      </c>
      <c r="BU27" s="12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12">
        <v>0</v>
      </c>
      <c r="CB27" s="12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12">
        <v>0</v>
      </c>
      <c r="CI27" s="12">
        <v>0</v>
      </c>
      <c r="CJ27" s="31">
        <f t="shared" si="23"/>
        <v>0</v>
      </c>
      <c r="CK27" s="31">
        <f t="shared" si="24"/>
        <v>0</v>
      </c>
      <c r="CL27" s="31">
        <f t="shared" si="25"/>
        <v>0</v>
      </c>
      <c r="CM27" s="31">
        <f t="shared" si="26"/>
        <v>0</v>
      </c>
      <c r="CN27" s="31">
        <f t="shared" si="27"/>
        <v>0</v>
      </c>
      <c r="CO27" s="24">
        <f t="shared" si="28"/>
        <v>0</v>
      </c>
      <c r="CP27" s="24">
        <f t="shared" si="29"/>
        <v>0</v>
      </c>
      <c r="CQ27" s="31">
        <f t="shared" si="30"/>
        <v>0</v>
      </c>
      <c r="CR27" s="31">
        <f t="shared" si="31"/>
        <v>0</v>
      </c>
      <c r="CS27" s="31">
        <f t="shared" si="32"/>
        <v>0</v>
      </c>
      <c r="CT27" s="31">
        <f t="shared" si="33"/>
        <v>0</v>
      </c>
      <c r="CU27" s="31">
        <f t="shared" si="34"/>
        <v>0</v>
      </c>
      <c r="CV27" s="24">
        <f t="shared" si="35"/>
        <v>0</v>
      </c>
      <c r="CW27" s="24">
        <f t="shared" si="36"/>
        <v>0</v>
      </c>
      <c r="CX27" s="24" t="s">
        <v>225</v>
      </c>
    </row>
    <row r="28" spans="1:102" ht="78.75" x14ac:dyDescent="0.25">
      <c r="A28" s="23" t="s">
        <v>122</v>
      </c>
      <c r="B28" s="23" t="s">
        <v>123</v>
      </c>
      <c r="C28" s="23" t="s">
        <v>108</v>
      </c>
      <c r="D28" s="31">
        <f t="shared" si="105"/>
        <v>0</v>
      </c>
      <c r="E28" s="31">
        <f t="shared" si="106"/>
        <v>0</v>
      </c>
      <c r="F28" s="31">
        <f t="shared" si="107"/>
        <v>0</v>
      </c>
      <c r="G28" s="31">
        <f t="shared" si="108"/>
        <v>0</v>
      </c>
      <c r="H28" s="31">
        <f t="shared" si="109"/>
        <v>0</v>
      </c>
      <c r="I28" s="24">
        <f t="shared" si="110"/>
        <v>0</v>
      </c>
      <c r="J28" s="24">
        <f t="shared" ref="J28:J88" si="117">CP28</f>
        <v>0</v>
      </c>
      <c r="K28" s="31">
        <f t="shared" si="111"/>
        <v>0</v>
      </c>
      <c r="L28" s="31">
        <f t="shared" si="112"/>
        <v>0</v>
      </c>
      <c r="M28" s="31">
        <f t="shared" si="113"/>
        <v>0</v>
      </c>
      <c r="N28" s="31">
        <f t="shared" si="114"/>
        <v>0</v>
      </c>
      <c r="O28" s="31">
        <f t="shared" si="115"/>
        <v>0</v>
      </c>
      <c r="P28" s="24">
        <f t="shared" si="116"/>
        <v>0</v>
      </c>
      <c r="Q28" s="24">
        <f t="shared" ref="Q28:Q100" si="118">CW28</f>
        <v>0</v>
      </c>
      <c r="R28" s="27" t="s">
        <v>225</v>
      </c>
      <c r="S28" s="27" t="s">
        <v>225</v>
      </c>
      <c r="T28" s="27" t="s">
        <v>225</v>
      </c>
      <c r="U28" s="27" t="s">
        <v>225</v>
      </c>
      <c r="V28" s="27" t="s">
        <v>225</v>
      </c>
      <c r="W28" s="27" t="s">
        <v>225</v>
      </c>
      <c r="X28" s="27" t="s">
        <v>225</v>
      </c>
      <c r="Y28" s="27" t="s">
        <v>225</v>
      </c>
      <c r="Z28" s="27" t="s">
        <v>225</v>
      </c>
      <c r="AA28" s="27" t="s">
        <v>225</v>
      </c>
      <c r="AB28" s="27" t="s">
        <v>225</v>
      </c>
      <c r="AC28" s="27" t="s">
        <v>225</v>
      </c>
      <c r="AD28" s="27" t="s">
        <v>225</v>
      </c>
      <c r="AE28" s="27" t="s">
        <v>225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12">
        <v>0</v>
      </c>
      <c r="AL28" s="12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12">
        <v>0</v>
      </c>
      <c r="AS28" s="12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12">
        <v>0</v>
      </c>
      <c r="AZ28" s="12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12">
        <v>0</v>
      </c>
      <c r="BG28" s="12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12">
        <v>0</v>
      </c>
      <c r="BN28" s="12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12">
        <v>0</v>
      </c>
      <c r="BU28" s="12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12">
        <v>0</v>
      </c>
      <c r="CB28" s="12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12">
        <v>0</v>
      </c>
      <c r="CI28" s="12">
        <v>0</v>
      </c>
      <c r="CJ28" s="31">
        <f t="shared" si="23"/>
        <v>0</v>
      </c>
      <c r="CK28" s="31">
        <f t="shared" si="24"/>
        <v>0</v>
      </c>
      <c r="CL28" s="31">
        <f t="shared" si="25"/>
        <v>0</v>
      </c>
      <c r="CM28" s="31">
        <f t="shared" si="26"/>
        <v>0</v>
      </c>
      <c r="CN28" s="31">
        <f t="shared" si="27"/>
        <v>0</v>
      </c>
      <c r="CO28" s="24">
        <f t="shared" si="28"/>
        <v>0</v>
      </c>
      <c r="CP28" s="24">
        <f t="shared" si="29"/>
        <v>0</v>
      </c>
      <c r="CQ28" s="31">
        <f t="shared" si="30"/>
        <v>0</v>
      </c>
      <c r="CR28" s="31">
        <f t="shared" si="31"/>
        <v>0</v>
      </c>
      <c r="CS28" s="31">
        <f t="shared" si="32"/>
        <v>0</v>
      </c>
      <c r="CT28" s="31">
        <f t="shared" si="33"/>
        <v>0</v>
      </c>
      <c r="CU28" s="31">
        <f t="shared" si="34"/>
        <v>0</v>
      </c>
      <c r="CV28" s="24">
        <f t="shared" si="35"/>
        <v>0</v>
      </c>
      <c r="CW28" s="24">
        <f t="shared" si="36"/>
        <v>0</v>
      </c>
      <c r="CX28" s="24" t="s">
        <v>225</v>
      </c>
    </row>
    <row r="29" spans="1:102" ht="110.25" x14ac:dyDescent="0.25">
      <c r="A29" s="23" t="s">
        <v>124</v>
      </c>
      <c r="B29" s="23" t="s">
        <v>125</v>
      </c>
      <c r="C29" s="23" t="s">
        <v>108</v>
      </c>
      <c r="D29" s="31">
        <f t="shared" si="105"/>
        <v>0</v>
      </c>
      <c r="E29" s="31">
        <f t="shared" si="106"/>
        <v>0</v>
      </c>
      <c r="F29" s="31">
        <f t="shared" si="107"/>
        <v>0</v>
      </c>
      <c r="G29" s="31">
        <f t="shared" si="108"/>
        <v>0</v>
      </c>
      <c r="H29" s="31">
        <f t="shared" si="109"/>
        <v>0</v>
      </c>
      <c r="I29" s="24">
        <f t="shared" si="110"/>
        <v>0</v>
      </c>
      <c r="J29" s="24">
        <f t="shared" si="117"/>
        <v>0</v>
      </c>
      <c r="K29" s="31">
        <f t="shared" si="111"/>
        <v>0</v>
      </c>
      <c r="L29" s="31">
        <f t="shared" si="112"/>
        <v>0</v>
      </c>
      <c r="M29" s="31">
        <f t="shared" si="113"/>
        <v>0</v>
      </c>
      <c r="N29" s="31">
        <f t="shared" si="114"/>
        <v>0</v>
      </c>
      <c r="O29" s="31">
        <f t="shared" si="115"/>
        <v>0</v>
      </c>
      <c r="P29" s="24">
        <f t="shared" si="116"/>
        <v>0</v>
      </c>
      <c r="Q29" s="24">
        <f t="shared" si="118"/>
        <v>0</v>
      </c>
      <c r="R29" s="27" t="s">
        <v>225</v>
      </c>
      <c r="S29" s="27" t="s">
        <v>225</v>
      </c>
      <c r="T29" s="27" t="s">
        <v>225</v>
      </c>
      <c r="U29" s="27" t="s">
        <v>225</v>
      </c>
      <c r="V29" s="27" t="s">
        <v>225</v>
      </c>
      <c r="W29" s="27" t="s">
        <v>225</v>
      </c>
      <c r="X29" s="27" t="s">
        <v>225</v>
      </c>
      <c r="Y29" s="27" t="s">
        <v>225</v>
      </c>
      <c r="Z29" s="27" t="s">
        <v>225</v>
      </c>
      <c r="AA29" s="27" t="s">
        <v>225</v>
      </c>
      <c r="AB29" s="27" t="s">
        <v>225</v>
      </c>
      <c r="AC29" s="27" t="s">
        <v>225</v>
      </c>
      <c r="AD29" s="27" t="s">
        <v>225</v>
      </c>
      <c r="AE29" s="27" t="s">
        <v>225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12">
        <v>0</v>
      </c>
      <c r="AL29" s="12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12">
        <v>0</v>
      </c>
      <c r="AS29" s="12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12">
        <v>0</v>
      </c>
      <c r="AZ29" s="12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12">
        <v>0</v>
      </c>
      <c r="BG29" s="12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12">
        <v>0</v>
      </c>
      <c r="BN29" s="12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12">
        <v>0</v>
      </c>
      <c r="BU29" s="12">
        <v>0</v>
      </c>
      <c r="BV29" s="9">
        <v>0</v>
      </c>
      <c r="BW29" s="9">
        <v>0</v>
      </c>
      <c r="BX29" s="9">
        <v>0</v>
      </c>
      <c r="BY29" s="9">
        <v>0</v>
      </c>
      <c r="BZ29" s="9">
        <v>0</v>
      </c>
      <c r="CA29" s="12">
        <v>0</v>
      </c>
      <c r="CB29" s="12">
        <v>0</v>
      </c>
      <c r="CC29" s="9">
        <v>0</v>
      </c>
      <c r="CD29" s="9">
        <v>0</v>
      </c>
      <c r="CE29" s="9">
        <v>0</v>
      </c>
      <c r="CF29" s="9">
        <v>0</v>
      </c>
      <c r="CG29" s="9">
        <v>0</v>
      </c>
      <c r="CH29" s="12">
        <v>0</v>
      </c>
      <c r="CI29" s="12">
        <v>0</v>
      </c>
      <c r="CJ29" s="31">
        <f t="shared" si="23"/>
        <v>0</v>
      </c>
      <c r="CK29" s="31">
        <f t="shared" si="24"/>
        <v>0</v>
      </c>
      <c r="CL29" s="31">
        <f t="shared" si="25"/>
        <v>0</v>
      </c>
      <c r="CM29" s="31">
        <f t="shared" si="26"/>
        <v>0</v>
      </c>
      <c r="CN29" s="31">
        <f t="shared" si="27"/>
        <v>0</v>
      </c>
      <c r="CO29" s="24">
        <f t="shared" si="28"/>
        <v>0</v>
      </c>
      <c r="CP29" s="24">
        <f t="shared" si="29"/>
        <v>0</v>
      </c>
      <c r="CQ29" s="31">
        <f t="shared" si="30"/>
        <v>0</v>
      </c>
      <c r="CR29" s="31">
        <f t="shared" si="31"/>
        <v>0</v>
      </c>
      <c r="CS29" s="31">
        <f t="shared" si="32"/>
        <v>0</v>
      </c>
      <c r="CT29" s="31">
        <f t="shared" si="33"/>
        <v>0</v>
      </c>
      <c r="CU29" s="31">
        <f t="shared" si="34"/>
        <v>0</v>
      </c>
      <c r="CV29" s="24">
        <f t="shared" si="35"/>
        <v>0</v>
      </c>
      <c r="CW29" s="24">
        <f t="shared" si="36"/>
        <v>0</v>
      </c>
      <c r="CX29" s="24" t="s">
        <v>225</v>
      </c>
    </row>
    <row r="30" spans="1:102" ht="110.25" x14ac:dyDescent="0.25">
      <c r="A30" s="23" t="s">
        <v>126</v>
      </c>
      <c r="B30" s="23" t="s">
        <v>127</v>
      </c>
      <c r="C30" s="23" t="s">
        <v>108</v>
      </c>
      <c r="D30" s="31">
        <f t="shared" si="105"/>
        <v>0</v>
      </c>
      <c r="E30" s="31">
        <f t="shared" si="106"/>
        <v>0</v>
      </c>
      <c r="F30" s="31">
        <f t="shared" si="107"/>
        <v>0</v>
      </c>
      <c r="G30" s="31">
        <f t="shared" si="108"/>
        <v>0</v>
      </c>
      <c r="H30" s="31">
        <f t="shared" si="109"/>
        <v>0</v>
      </c>
      <c r="I30" s="24">
        <f t="shared" si="110"/>
        <v>0</v>
      </c>
      <c r="J30" s="24">
        <f t="shared" si="117"/>
        <v>0</v>
      </c>
      <c r="K30" s="31">
        <f t="shared" si="111"/>
        <v>0</v>
      </c>
      <c r="L30" s="31">
        <f t="shared" si="112"/>
        <v>0</v>
      </c>
      <c r="M30" s="31">
        <f t="shared" si="113"/>
        <v>0</v>
      </c>
      <c r="N30" s="31">
        <f t="shared" si="114"/>
        <v>0</v>
      </c>
      <c r="O30" s="31">
        <f t="shared" si="115"/>
        <v>0</v>
      </c>
      <c r="P30" s="24">
        <f t="shared" si="116"/>
        <v>0</v>
      </c>
      <c r="Q30" s="24">
        <f t="shared" si="118"/>
        <v>0</v>
      </c>
      <c r="R30" s="27" t="s">
        <v>225</v>
      </c>
      <c r="S30" s="27" t="s">
        <v>225</v>
      </c>
      <c r="T30" s="27" t="s">
        <v>225</v>
      </c>
      <c r="U30" s="27" t="s">
        <v>225</v>
      </c>
      <c r="V30" s="27" t="s">
        <v>225</v>
      </c>
      <c r="W30" s="27" t="s">
        <v>225</v>
      </c>
      <c r="X30" s="27" t="s">
        <v>225</v>
      </c>
      <c r="Y30" s="27" t="s">
        <v>225</v>
      </c>
      <c r="Z30" s="27" t="s">
        <v>225</v>
      </c>
      <c r="AA30" s="27" t="s">
        <v>225</v>
      </c>
      <c r="AB30" s="27" t="s">
        <v>225</v>
      </c>
      <c r="AC30" s="27" t="s">
        <v>225</v>
      </c>
      <c r="AD30" s="27" t="s">
        <v>225</v>
      </c>
      <c r="AE30" s="27" t="s">
        <v>225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12">
        <v>0</v>
      </c>
      <c r="AL30" s="12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12">
        <v>0</v>
      </c>
      <c r="AS30" s="12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12">
        <v>0</v>
      </c>
      <c r="AZ30" s="12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12">
        <v>0</v>
      </c>
      <c r="BG30" s="12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12">
        <v>0</v>
      </c>
      <c r="BN30" s="12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12">
        <v>0</v>
      </c>
      <c r="BU30" s="12">
        <v>0</v>
      </c>
      <c r="BV30" s="9">
        <v>0</v>
      </c>
      <c r="BW30" s="9">
        <v>0</v>
      </c>
      <c r="BX30" s="9">
        <v>0</v>
      </c>
      <c r="BY30" s="9">
        <v>0</v>
      </c>
      <c r="BZ30" s="9">
        <v>0</v>
      </c>
      <c r="CA30" s="12">
        <v>0</v>
      </c>
      <c r="CB30" s="12">
        <v>0</v>
      </c>
      <c r="CC30" s="9">
        <v>0</v>
      </c>
      <c r="CD30" s="9">
        <v>0</v>
      </c>
      <c r="CE30" s="9">
        <v>0</v>
      </c>
      <c r="CF30" s="9">
        <v>0</v>
      </c>
      <c r="CG30" s="9">
        <v>0</v>
      </c>
      <c r="CH30" s="12">
        <v>0</v>
      </c>
      <c r="CI30" s="12">
        <v>0</v>
      </c>
      <c r="CJ30" s="31">
        <f t="shared" si="23"/>
        <v>0</v>
      </c>
      <c r="CK30" s="31">
        <f t="shared" si="24"/>
        <v>0</v>
      </c>
      <c r="CL30" s="31">
        <f t="shared" si="25"/>
        <v>0</v>
      </c>
      <c r="CM30" s="31">
        <f t="shared" si="26"/>
        <v>0</v>
      </c>
      <c r="CN30" s="31">
        <f t="shared" si="27"/>
        <v>0</v>
      </c>
      <c r="CO30" s="24">
        <f t="shared" si="28"/>
        <v>0</v>
      </c>
      <c r="CP30" s="24">
        <f t="shared" si="29"/>
        <v>0</v>
      </c>
      <c r="CQ30" s="31">
        <f t="shared" si="30"/>
        <v>0</v>
      </c>
      <c r="CR30" s="31">
        <f t="shared" si="31"/>
        <v>0</v>
      </c>
      <c r="CS30" s="31">
        <f t="shared" si="32"/>
        <v>0</v>
      </c>
      <c r="CT30" s="31">
        <f t="shared" si="33"/>
        <v>0</v>
      </c>
      <c r="CU30" s="31">
        <f t="shared" si="34"/>
        <v>0</v>
      </c>
      <c r="CV30" s="24">
        <f t="shared" si="35"/>
        <v>0</v>
      </c>
      <c r="CW30" s="24">
        <f t="shared" si="36"/>
        <v>0</v>
      </c>
      <c r="CX30" s="24" t="s">
        <v>225</v>
      </c>
    </row>
    <row r="31" spans="1:102" ht="94.5" x14ac:dyDescent="0.25">
      <c r="A31" s="23" t="s">
        <v>128</v>
      </c>
      <c r="B31" s="23" t="s">
        <v>129</v>
      </c>
      <c r="C31" s="23" t="s">
        <v>108</v>
      </c>
      <c r="D31" s="31">
        <f t="shared" si="105"/>
        <v>0</v>
      </c>
      <c r="E31" s="31">
        <f t="shared" si="106"/>
        <v>0</v>
      </c>
      <c r="F31" s="31">
        <f t="shared" si="107"/>
        <v>0</v>
      </c>
      <c r="G31" s="31">
        <f t="shared" si="108"/>
        <v>0</v>
      </c>
      <c r="H31" s="31">
        <f t="shared" si="109"/>
        <v>0</v>
      </c>
      <c r="I31" s="24">
        <f t="shared" si="110"/>
        <v>0</v>
      </c>
      <c r="J31" s="24">
        <f t="shared" si="117"/>
        <v>0</v>
      </c>
      <c r="K31" s="31">
        <f t="shared" si="111"/>
        <v>0</v>
      </c>
      <c r="L31" s="31">
        <f t="shared" si="112"/>
        <v>0</v>
      </c>
      <c r="M31" s="31">
        <f t="shared" si="113"/>
        <v>0</v>
      </c>
      <c r="N31" s="31">
        <f t="shared" si="114"/>
        <v>0</v>
      </c>
      <c r="O31" s="31">
        <f t="shared" si="115"/>
        <v>0</v>
      </c>
      <c r="P31" s="24">
        <f t="shared" si="116"/>
        <v>0</v>
      </c>
      <c r="Q31" s="24">
        <f t="shared" si="118"/>
        <v>0</v>
      </c>
      <c r="R31" s="27" t="s">
        <v>225</v>
      </c>
      <c r="S31" s="27" t="s">
        <v>225</v>
      </c>
      <c r="T31" s="27" t="s">
        <v>225</v>
      </c>
      <c r="U31" s="27" t="s">
        <v>225</v>
      </c>
      <c r="V31" s="27" t="s">
        <v>225</v>
      </c>
      <c r="W31" s="27" t="s">
        <v>225</v>
      </c>
      <c r="X31" s="27" t="s">
        <v>225</v>
      </c>
      <c r="Y31" s="27" t="s">
        <v>225</v>
      </c>
      <c r="Z31" s="27" t="s">
        <v>225</v>
      </c>
      <c r="AA31" s="27" t="s">
        <v>225</v>
      </c>
      <c r="AB31" s="27" t="s">
        <v>225</v>
      </c>
      <c r="AC31" s="27" t="s">
        <v>225</v>
      </c>
      <c r="AD31" s="27" t="s">
        <v>225</v>
      </c>
      <c r="AE31" s="27" t="s">
        <v>225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12">
        <v>0</v>
      </c>
      <c r="AL31" s="12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12">
        <v>0</v>
      </c>
      <c r="AS31" s="12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12">
        <v>0</v>
      </c>
      <c r="AZ31" s="12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12">
        <v>0</v>
      </c>
      <c r="BG31" s="12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12">
        <v>0</v>
      </c>
      <c r="BN31" s="12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12">
        <v>0</v>
      </c>
      <c r="BU31" s="12">
        <v>0</v>
      </c>
      <c r="BV31" s="9">
        <v>0</v>
      </c>
      <c r="BW31" s="9">
        <v>0</v>
      </c>
      <c r="BX31" s="9">
        <v>0</v>
      </c>
      <c r="BY31" s="9">
        <v>0</v>
      </c>
      <c r="BZ31" s="9">
        <v>0</v>
      </c>
      <c r="CA31" s="12">
        <v>0</v>
      </c>
      <c r="CB31" s="12">
        <v>0</v>
      </c>
      <c r="CC31" s="9">
        <v>0</v>
      </c>
      <c r="CD31" s="9">
        <v>0</v>
      </c>
      <c r="CE31" s="9">
        <v>0</v>
      </c>
      <c r="CF31" s="9">
        <v>0</v>
      </c>
      <c r="CG31" s="9">
        <v>0</v>
      </c>
      <c r="CH31" s="12">
        <v>0</v>
      </c>
      <c r="CI31" s="12">
        <v>0</v>
      </c>
      <c r="CJ31" s="31">
        <f t="shared" si="23"/>
        <v>0</v>
      </c>
      <c r="CK31" s="31">
        <f t="shared" si="24"/>
        <v>0</v>
      </c>
      <c r="CL31" s="31">
        <f t="shared" si="25"/>
        <v>0</v>
      </c>
      <c r="CM31" s="31">
        <f t="shared" si="26"/>
        <v>0</v>
      </c>
      <c r="CN31" s="31">
        <f t="shared" si="27"/>
        <v>0</v>
      </c>
      <c r="CO31" s="24">
        <f t="shared" si="28"/>
        <v>0</v>
      </c>
      <c r="CP31" s="24">
        <f t="shared" si="29"/>
        <v>0</v>
      </c>
      <c r="CQ31" s="31">
        <f t="shared" si="30"/>
        <v>0</v>
      </c>
      <c r="CR31" s="31">
        <f t="shared" si="31"/>
        <v>0</v>
      </c>
      <c r="CS31" s="31">
        <f t="shared" si="32"/>
        <v>0</v>
      </c>
      <c r="CT31" s="31">
        <f t="shared" si="33"/>
        <v>0</v>
      </c>
      <c r="CU31" s="31">
        <f t="shared" si="34"/>
        <v>0</v>
      </c>
      <c r="CV31" s="24">
        <f t="shared" si="35"/>
        <v>0</v>
      </c>
      <c r="CW31" s="24">
        <f t="shared" si="36"/>
        <v>0</v>
      </c>
      <c r="CX31" s="24" t="s">
        <v>225</v>
      </c>
    </row>
    <row r="32" spans="1:102" ht="63" x14ac:dyDescent="0.25">
      <c r="A32" s="23" t="s">
        <v>130</v>
      </c>
      <c r="B32" s="23" t="s">
        <v>131</v>
      </c>
      <c r="C32" s="23" t="s">
        <v>108</v>
      </c>
      <c r="D32" s="31">
        <f t="shared" si="105"/>
        <v>0</v>
      </c>
      <c r="E32" s="31">
        <f t="shared" si="106"/>
        <v>0</v>
      </c>
      <c r="F32" s="31">
        <f t="shared" si="107"/>
        <v>0</v>
      </c>
      <c r="G32" s="31">
        <f t="shared" si="108"/>
        <v>0</v>
      </c>
      <c r="H32" s="31">
        <f t="shared" si="109"/>
        <v>0</v>
      </c>
      <c r="I32" s="24">
        <f t="shared" si="110"/>
        <v>0</v>
      </c>
      <c r="J32" s="24">
        <f t="shared" si="117"/>
        <v>0</v>
      </c>
      <c r="K32" s="31">
        <f t="shared" si="111"/>
        <v>0</v>
      </c>
      <c r="L32" s="31">
        <f t="shared" si="112"/>
        <v>0</v>
      </c>
      <c r="M32" s="31">
        <f t="shared" si="113"/>
        <v>0</v>
      </c>
      <c r="N32" s="31">
        <f t="shared" si="114"/>
        <v>0</v>
      </c>
      <c r="O32" s="31">
        <f t="shared" si="115"/>
        <v>0</v>
      </c>
      <c r="P32" s="24">
        <f t="shared" si="116"/>
        <v>0</v>
      </c>
      <c r="Q32" s="24">
        <f t="shared" si="118"/>
        <v>0</v>
      </c>
      <c r="R32" s="27" t="s">
        <v>225</v>
      </c>
      <c r="S32" s="27" t="s">
        <v>225</v>
      </c>
      <c r="T32" s="27" t="s">
        <v>225</v>
      </c>
      <c r="U32" s="27" t="s">
        <v>225</v>
      </c>
      <c r="V32" s="27" t="s">
        <v>225</v>
      </c>
      <c r="W32" s="27" t="s">
        <v>225</v>
      </c>
      <c r="X32" s="27" t="s">
        <v>225</v>
      </c>
      <c r="Y32" s="27" t="s">
        <v>225</v>
      </c>
      <c r="Z32" s="27" t="s">
        <v>225</v>
      </c>
      <c r="AA32" s="27" t="s">
        <v>225</v>
      </c>
      <c r="AB32" s="27" t="s">
        <v>225</v>
      </c>
      <c r="AC32" s="27" t="s">
        <v>225</v>
      </c>
      <c r="AD32" s="27" t="s">
        <v>225</v>
      </c>
      <c r="AE32" s="27" t="s">
        <v>225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12">
        <v>0</v>
      </c>
      <c r="AL32" s="12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12">
        <v>0</v>
      </c>
      <c r="AS32" s="12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12">
        <v>0</v>
      </c>
      <c r="AZ32" s="12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12">
        <v>0</v>
      </c>
      <c r="BG32" s="12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12">
        <v>0</v>
      </c>
      <c r="BN32" s="12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12">
        <v>0</v>
      </c>
      <c r="BU32" s="12">
        <v>0</v>
      </c>
      <c r="BV32" s="9">
        <v>0</v>
      </c>
      <c r="BW32" s="9">
        <v>0</v>
      </c>
      <c r="BX32" s="9">
        <v>0</v>
      </c>
      <c r="BY32" s="9">
        <v>0</v>
      </c>
      <c r="BZ32" s="9">
        <v>0</v>
      </c>
      <c r="CA32" s="12">
        <v>0</v>
      </c>
      <c r="CB32" s="12">
        <v>0</v>
      </c>
      <c r="CC32" s="9">
        <v>0</v>
      </c>
      <c r="CD32" s="9">
        <v>0</v>
      </c>
      <c r="CE32" s="9">
        <v>0</v>
      </c>
      <c r="CF32" s="9">
        <v>0</v>
      </c>
      <c r="CG32" s="9">
        <v>0</v>
      </c>
      <c r="CH32" s="12">
        <v>0</v>
      </c>
      <c r="CI32" s="12">
        <v>0</v>
      </c>
      <c r="CJ32" s="31">
        <f t="shared" si="23"/>
        <v>0</v>
      </c>
      <c r="CK32" s="31">
        <f t="shared" si="24"/>
        <v>0</v>
      </c>
      <c r="CL32" s="31">
        <f t="shared" si="25"/>
        <v>0</v>
      </c>
      <c r="CM32" s="31">
        <f t="shared" si="26"/>
        <v>0</v>
      </c>
      <c r="CN32" s="31">
        <f t="shared" si="27"/>
        <v>0</v>
      </c>
      <c r="CO32" s="24">
        <f t="shared" si="28"/>
        <v>0</v>
      </c>
      <c r="CP32" s="24">
        <f t="shared" si="29"/>
        <v>0</v>
      </c>
      <c r="CQ32" s="31">
        <f t="shared" si="30"/>
        <v>0</v>
      </c>
      <c r="CR32" s="31">
        <f t="shared" si="31"/>
        <v>0</v>
      </c>
      <c r="CS32" s="31">
        <f t="shared" si="32"/>
        <v>0</v>
      </c>
      <c r="CT32" s="31">
        <f t="shared" si="33"/>
        <v>0</v>
      </c>
      <c r="CU32" s="31">
        <f t="shared" si="34"/>
        <v>0</v>
      </c>
      <c r="CV32" s="24">
        <f t="shared" si="35"/>
        <v>0</v>
      </c>
      <c r="CW32" s="24">
        <f t="shared" si="36"/>
        <v>0</v>
      </c>
      <c r="CX32" s="24" t="s">
        <v>225</v>
      </c>
    </row>
    <row r="33" spans="1:102" ht="110.25" x14ac:dyDescent="0.25">
      <c r="A33" s="23" t="s">
        <v>132</v>
      </c>
      <c r="B33" s="23" t="s">
        <v>133</v>
      </c>
      <c r="C33" s="23" t="s">
        <v>108</v>
      </c>
      <c r="D33" s="31">
        <f t="shared" si="105"/>
        <v>0</v>
      </c>
      <c r="E33" s="31">
        <f t="shared" si="106"/>
        <v>0</v>
      </c>
      <c r="F33" s="31">
        <f t="shared" si="107"/>
        <v>0</v>
      </c>
      <c r="G33" s="31">
        <f t="shared" si="108"/>
        <v>0</v>
      </c>
      <c r="H33" s="31">
        <f t="shared" si="109"/>
        <v>0</v>
      </c>
      <c r="I33" s="24">
        <f t="shared" si="110"/>
        <v>0</v>
      </c>
      <c r="J33" s="24">
        <f t="shared" si="117"/>
        <v>0</v>
      </c>
      <c r="K33" s="31">
        <f t="shared" si="111"/>
        <v>0</v>
      </c>
      <c r="L33" s="31">
        <f t="shared" si="112"/>
        <v>0</v>
      </c>
      <c r="M33" s="31">
        <f t="shared" si="113"/>
        <v>0</v>
      </c>
      <c r="N33" s="31">
        <f t="shared" si="114"/>
        <v>0</v>
      </c>
      <c r="O33" s="31">
        <f t="shared" si="115"/>
        <v>0</v>
      </c>
      <c r="P33" s="24">
        <f t="shared" si="116"/>
        <v>0</v>
      </c>
      <c r="Q33" s="24">
        <f t="shared" si="118"/>
        <v>0</v>
      </c>
      <c r="R33" s="27" t="s">
        <v>225</v>
      </c>
      <c r="S33" s="27" t="s">
        <v>225</v>
      </c>
      <c r="T33" s="27" t="s">
        <v>225</v>
      </c>
      <c r="U33" s="27" t="s">
        <v>225</v>
      </c>
      <c r="V33" s="27" t="s">
        <v>225</v>
      </c>
      <c r="W33" s="27" t="s">
        <v>225</v>
      </c>
      <c r="X33" s="27" t="s">
        <v>225</v>
      </c>
      <c r="Y33" s="27" t="s">
        <v>225</v>
      </c>
      <c r="Z33" s="27" t="s">
        <v>225</v>
      </c>
      <c r="AA33" s="27" t="s">
        <v>225</v>
      </c>
      <c r="AB33" s="27" t="s">
        <v>225</v>
      </c>
      <c r="AC33" s="27" t="s">
        <v>225</v>
      </c>
      <c r="AD33" s="27" t="s">
        <v>225</v>
      </c>
      <c r="AE33" s="27" t="s">
        <v>225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12">
        <v>0</v>
      </c>
      <c r="AL33" s="12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12">
        <v>0</v>
      </c>
      <c r="AS33" s="12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12">
        <v>0</v>
      </c>
      <c r="AZ33" s="12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12">
        <v>0</v>
      </c>
      <c r="BG33" s="12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12">
        <v>0</v>
      </c>
      <c r="BN33" s="12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12">
        <v>0</v>
      </c>
      <c r="BU33" s="12">
        <v>0</v>
      </c>
      <c r="BV33" s="9">
        <v>0</v>
      </c>
      <c r="BW33" s="9">
        <v>0</v>
      </c>
      <c r="BX33" s="9">
        <v>0</v>
      </c>
      <c r="BY33" s="9">
        <v>0</v>
      </c>
      <c r="BZ33" s="9">
        <v>0</v>
      </c>
      <c r="CA33" s="12">
        <v>0</v>
      </c>
      <c r="CB33" s="12">
        <v>0</v>
      </c>
      <c r="CC33" s="9">
        <v>0</v>
      </c>
      <c r="CD33" s="9">
        <v>0</v>
      </c>
      <c r="CE33" s="9">
        <v>0</v>
      </c>
      <c r="CF33" s="9">
        <v>0</v>
      </c>
      <c r="CG33" s="9">
        <v>0</v>
      </c>
      <c r="CH33" s="12">
        <v>0</v>
      </c>
      <c r="CI33" s="12">
        <v>0</v>
      </c>
      <c r="CJ33" s="31">
        <f t="shared" si="23"/>
        <v>0</v>
      </c>
      <c r="CK33" s="31">
        <f t="shared" si="24"/>
        <v>0</v>
      </c>
      <c r="CL33" s="31">
        <f t="shared" si="25"/>
        <v>0</v>
      </c>
      <c r="CM33" s="31">
        <f t="shared" si="26"/>
        <v>0</v>
      </c>
      <c r="CN33" s="31">
        <f t="shared" si="27"/>
        <v>0</v>
      </c>
      <c r="CO33" s="24">
        <f t="shared" si="28"/>
        <v>0</v>
      </c>
      <c r="CP33" s="24">
        <f t="shared" si="29"/>
        <v>0</v>
      </c>
      <c r="CQ33" s="31">
        <f t="shared" si="30"/>
        <v>0</v>
      </c>
      <c r="CR33" s="31">
        <f t="shared" si="31"/>
        <v>0</v>
      </c>
      <c r="CS33" s="31">
        <f t="shared" si="32"/>
        <v>0</v>
      </c>
      <c r="CT33" s="31">
        <f t="shared" si="33"/>
        <v>0</v>
      </c>
      <c r="CU33" s="31">
        <f t="shared" si="34"/>
        <v>0</v>
      </c>
      <c r="CV33" s="24">
        <f t="shared" si="35"/>
        <v>0</v>
      </c>
      <c r="CW33" s="24">
        <f t="shared" si="36"/>
        <v>0</v>
      </c>
      <c r="CX33" s="24" t="s">
        <v>225</v>
      </c>
    </row>
    <row r="34" spans="1:102" ht="78.75" x14ac:dyDescent="0.25">
      <c r="A34" s="23" t="s">
        <v>134</v>
      </c>
      <c r="B34" s="23" t="s">
        <v>135</v>
      </c>
      <c r="C34" s="23" t="s">
        <v>108</v>
      </c>
      <c r="D34" s="31">
        <f t="shared" si="105"/>
        <v>0</v>
      </c>
      <c r="E34" s="31">
        <f t="shared" si="106"/>
        <v>0</v>
      </c>
      <c r="F34" s="31">
        <f t="shared" si="107"/>
        <v>0</v>
      </c>
      <c r="G34" s="31">
        <f t="shared" si="108"/>
        <v>0</v>
      </c>
      <c r="H34" s="31">
        <f t="shared" si="109"/>
        <v>0</v>
      </c>
      <c r="I34" s="24">
        <f t="shared" si="110"/>
        <v>0</v>
      </c>
      <c r="J34" s="24">
        <f t="shared" si="117"/>
        <v>0</v>
      </c>
      <c r="K34" s="31">
        <f t="shared" si="111"/>
        <v>0</v>
      </c>
      <c r="L34" s="31">
        <f t="shared" si="112"/>
        <v>0</v>
      </c>
      <c r="M34" s="31">
        <f t="shared" si="113"/>
        <v>0</v>
      </c>
      <c r="N34" s="31">
        <f t="shared" si="114"/>
        <v>0</v>
      </c>
      <c r="O34" s="31">
        <f t="shared" si="115"/>
        <v>0</v>
      </c>
      <c r="P34" s="24">
        <f t="shared" si="116"/>
        <v>0</v>
      </c>
      <c r="Q34" s="24">
        <f t="shared" si="118"/>
        <v>0</v>
      </c>
      <c r="R34" s="27" t="s">
        <v>225</v>
      </c>
      <c r="S34" s="27" t="s">
        <v>225</v>
      </c>
      <c r="T34" s="27" t="s">
        <v>225</v>
      </c>
      <c r="U34" s="27" t="s">
        <v>225</v>
      </c>
      <c r="V34" s="27" t="s">
        <v>225</v>
      </c>
      <c r="W34" s="27" t="s">
        <v>225</v>
      </c>
      <c r="X34" s="27" t="s">
        <v>225</v>
      </c>
      <c r="Y34" s="27" t="s">
        <v>225</v>
      </c>
      <c r="Z34" s="27" t="s">
        <v>225</v>
      </c>
      <c r="AA34" s="27" t="s">
        <v>225</v>
      </c>
      <c r="AB34" s="27" t="s">
        <v>225</v>
      </c>
      <c r="AC34" s="27" t="s">
        <v>225</v>
      </c>
      <c r="AD34" s="27" t="s">
        <v>225</v>
      </c>
      <c r="AE34" s="27" t="s">
        <v>225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12">
        <v>0</v>
      </c>
      <c r="AL34" s="12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12">
        <v>0</v>
      </c>
      <c r="AS34" s="12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12">
        <v>0</v>
      </c>
      <c r="AZ34" s="12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12">
        <v>0</v>
      </c>
      <c r="BG34" s="12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12">
        <v>0</v>
      </c>
      <c r="BN34" s="12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12">
        <v>0</v>
      </c>
      <c r="BU34" s="12">
        <v>0</v>
      </c>
      <c r="BV34" s="9">
        <v>0</v>
      </c>
      <c r="BW34" s="9">
        <v>0</v>
      </c>
      <c r="BX34" s="9">
        <v>0</v>
      </c>
      <c r="BY34" s="9">
        <v>0</v>
      </c>
      <c r="BZ34" s="9">
        <v>0</v>
      </c>
      <c r="CA34" s="12">
        <v>0</v>
      </c>
      <c r="CB34" s="12">
        <v>0</v>
      </c>
      <c r="CC34" s="9">
        <v>0</v>
      </c>
      <c r="CD34" s="9">
        <v>0</v>
      </c>
      <c r="CE34" s="9">
        <v>0</v>
      </c>
      <c r="CF34" s="9">
        <v>0</v>
      </c>
      <c r="CG34" s="9">
        <v>0</v>
      </c>
      <c r="CH34" s="12">
        <v>0</v>
      </c>
      <c r="CI34" s="12">
        <v>0</v>
      </c>
      <c r="CJ34" s="31">
        <f t="shared" si="23"/>
        <v>0</v>
      </c>
      <c r="CK34" s="31">
        <f t="shared" si="24"/>
        <v>0</v>
      </c>
      <c r="CL34" s="31">
        <f t="shared" si="25"/>
        <v>0</v>
      </c>
      <c r="CM34" s="31">
        <f t="shared" si="26"/>
        <v>0</v>
      </c>
      <c r="CN34" s="31">
        <f t="shared" si="27"/>
        <v>0</v>
      </c>
      <c r="CO34" s="24">
        <f t="shared" si="28"/>
        <v>0</v>
      </c>
      <c r="CP34" s="24">
        <f t="shared" si="29"/>
        <v>0</v>
      </c>
      <c r="CQ34" s="31">
        <f t="shared" si="30"/>
        <v>0</v>
      </c>
      <c r="CR34" s="31">
        <f t="shared" si="31"/>
        <v>0</v>
      </c>
      <c r="CS34" s="31">
        <f t="shared" si="32"/>
        <v>0</v>
      </c>
      <c r="CT34" s="31">
        <f t="shared" si="33"/>
        <v>0</v>
      </c>
      <c r="CU34" s="31">
        <f t="shared" si="34"/>
        <v>0</v>
      </c>
      <c r="CV34" s="24">
        <f t="shared" si="35"/>
        <v>0</v>
      </c>
      <c r="CW34" s="24">
        <f t="shared" si="36"/>
        <v>0</v>
      </c>
      <c r="CX34" s="24" t="s">
        <v>225</v>
      </c>
    </row>
    <row r="35" spans="1:102" ht="78.75" x14ac:dyDescent="0.25">
      <c r="A35" s="23" t="s">
        <v>136</v>
      </c>
      <c r="B35" s="23" t="s">
        <v>137</v>
      </c>
      <c r="C35" s="23" t="s">
        <v>108</v>
      </c>
      <c r="D35" s="31">
        <f t="shared" si="105"/>
        <v>0</v>
      </c>
      <c r="E35" s="31">
        <f t="shared" si="106"/>
        <v>0</v>
      </c>
      <c r="F35" s="31">
        <f t="shared" si="107"/>
        <v>0</v>
      </c>
      <c r="G35" s="31">
        <f t="shared" si="108"/>
        <v>0</v>
      </c>
      <c r="H35" s="31">
        <f t="shared" si="109"/>
        <v>0</v>
      </c>
      <c r="I35" s="24">
        <f t="shared" si="110"/>
        <v>0</v>
      </c>
      <c r="J35" s="24">
        <f t="shared" si="117"/>
        <v>0</v>
      </c>
      <c r="K35" s="31">
        <f t="shared" si="111"/>
        <v>0</v>
      </c>
      <c r="L35" s="31">
        <f t="shared" si="112"/>
        <v>0</v>
      </c>
      <c r="M35" s="31">
        <f t="shared" si="113"/>
        <v>0</v>
      </c>
      <c r="N35" s="31">
        <f t="shared" si="114"/>
        <v>0</v>
      </c>
      <c r="O35" s="31">
        <f t="shared" si="115"/>
        <v>0</v>
      </c>
      <c r="P35" s="24">
        <f t="shared" si="116"/>
        <v>0</v>
      </c>
      <c r="Q35" s="24">
        <f t="shared" si="118"/>
        <v>0</v>
      </c>
      <c r="R35" s="27" t="s">
        <v>225</v>
      </c>
      <c r="S35" s="27" t="s">
        <v>225</v>
      </c>
      <c r="T35" s="27" t="s">
        <v>225</v>
      </c>
      <c r="U35" s="27" t="s">
        <v>225</v>
      </c>
      <c r="V35" s="27" t="s">
        <v>225</v>
      </c>
      <c r="W35" s="27" t="s">
        <v>225</v>
      </c>
      <c r="X35" s="27" t="s">
        <v>225</v>
      </c>
      <c r="Y35" s="27" t="s">
        <v>225</v>
      </c>
      <c r="Z35" s="27" t="s">
        <v>225</v>
      </c>
      <c r="AA35" s="27" t="s">
        <v>225</v>
      </c>
      <c r="AB35" s="27" t="s">
        <v>225</v>
      </c>
      <c r="AC35" s="27" t="s">
        <v>225</v>
      </c>
      <c r="AD35" s="27" t="s">
        <v>225</v>
      </c>
      <c r="AE35" s="27" t="s">
        <v>225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12">
        <v>0</v>
      </c>
      <c r="AL35" s="12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12">
        <v>0</v>
      </c>
      <c r="AS35" s="12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12">
        <v>0</v>
      </c>
      <c r="AZ35" s="12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12">
        <v>0</v>
      </c>
      <c r="BG35" s="12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12">
        <v>0</v>
      </c>
      <c r="BN35" s="12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12">
        <v>0</v>
      </c>
      <c r="BU35" s="12">
        <v>0</v>
      </c>
      <c r="BV35" s="9">
        <v>0</v>
      </c>
      <c r="BW35" s="9">
        <v>0</v>
      </c>
      <c r="BX35" s="9">
        <v>0</v>
      </c>
      <c r="BY35" s="9">
        <v>0</v>
      </c>
      <c r="BZ35" s="9">
        <v>0</v>
      </c>
      <c r="CA35" s="12">
        <v>0</v>
      </c>
      <c r="CB35" s="12">
        <v>0</v>
      </c>
      <c r="CC35" s="9">
        <v>0</v>
      </c>
      <c r="CD35" s="9">
        <v>0</v>
      </c>
      <c r="CE35" s="9">
        <v>0</v>
      </c>
      <c r="CF35" s="9">
        <v>0</v>
      </c>
      <c r="CG35" s="9">
        <v>0</v>
      </c>
      <c r="CH35" s="12">
        <v>0</v>
      </c>
      <c r="CI35" s="12">
        <v>0</v>
      </c>
      <c r="CJ35" s="31">
        <f t="shared" si="23"/>
        <v>0</v>
      </c>
      <c r="CK35" s="31">
        <f t="shared" si="24"/>
        <v>0</v>
      </c>
      <c r="CL35" s="31">
        <f t="shared" si="25"/>
        <v>0</v>
      </c>
      <c r="CM35" s="31">
        <f t="shared" si="26"/>
        <v>0</v>
      </c>
      <c r="CN35" s="31">
        <f t="shared" si="27"/>
        <v>0</v>
      </c>
      <c r="CO35" s="24">
        <f t="shared" si="28"/>
        <v>0</v>
      </c>
      <c r="CP35" s="24">
        <f t="shared" si="29"/>
        <v>0</v>
      </c>
      <c r="CQ35" s="31">
        <f t="shared" si="30"/>
        <v>0</v>
      </c>
      <c r="CR35" s="31">
        <f t="shared" si="31"/>
        <v>0</v>
      </c>
      <c r="CS35" s="31">
        <f t="shared" si="32"/>
        <v>0</v>
      </c>
      <c r="CT35" s="31">
        <f t="shared" si="33"/>
        <v>0</v>
      </c>
      <c r="CU35" s="31">
        <f t="shared" si="34"/>
        <v>0</v>
      </c>
      <c r="CV35" s="24">
        <f t="shared" si="35"/>
        <v>0</v>
      </c>
      <c r="CW35" s="24">
        <f t="shared" si="36"/>
        <v>0</v>
      </c>
      <c r="CX35" s="24" t="s">
        <v>225</v>
      </c>
    </row>
    <row r="36" spans="1:102" ht="63" x14ac:dyDescent="0.25">
      <c r="A36" s="23" t="s">
        <v>138</v>
      </c>
      <c r="B36" s="23" t="s">
        <v>139</v>
      </c>
      <c r="C36" s="23" t="s">
        <v>108</v>
      </c>
      <c r="D36" s="31">
        <f t="shared" si="105"/>
        <v>0</v>
      </c>
      <c r="E36" s="31">
        <f t="shared" si="106"/>
        <v>0</v>
      </c>
      <c r="F36" s="31">
        <f t="shared" si="107"/>
        <v>0</v>
      </c>
      <c r="G36" s="31">
        <f t="shared" si="108"/>
        <v>0</v>
      </c>
      <c r="H36" s="31">
        <f t="shared" si="109"/>
        <v>0</v>
      </c>
      <c r="I36" s="24">
        <f t="shared" si="110"/>
        <v>0</v>
      </c>
      <c r="J36" s="24">
        <f t="shared" si="117"/>
        <v>0</v>
      </c>
      <c r="K36" s="31">
        <f t="shared" si="111"/>
        <v>0</v>
      </c>
      <c r="L36" s="31">
        <f t="shared" si="112"/>
        <v>0</v>
      </c>
      <c r="M36" s="31">
        <f t="shared" si="113"/>
        <v>0</v>
      </c>
      <c r="N36" s="31">
        <f t="shared" si="114"/>
        <v>0</v>
      </c>
      <c r="O36" s="31">
        <f t="shared" si="115"/>
        <v>0</v>
      </c>
      <c r="P36" s="24">
        <f t="shared" si="116"/>
        <v>0</v>
      </c>
      <c r="Q36" s="24">
        <f t="shared" si="118"/>
        <v>0</v>
      </c>
      <c r="R36" s="27" t="s">
        <v>225</v>
      </c>
      <c r="S36" s="27" t="s">
        <v>225</v>
      </c>
      <c r="T36" s="27" t="s">
        <v>225</v>
      </c>
      <c r="U36" s="27" t="s">
        <v>225</v>
      </c>
      <c r="V36" s="27" t="s">
        <v>225</v>
      </c>
      <c r="W36" s="27" t="s">
        <v>225</v>
      </c>
      <c r="X36" s="27" t="s">
        <v>225</v>
      </c>
      <c r="Y36" s="27" t="s">
        <v>225</v>
      </c>
      <c r="Z36" s="27" t="s">
        <v>225</v>
      </c>
      <c r="AA36" s="27" t="s">
        <v>225</v>
      </c>
      <c r="AB36" s="27" t="s">
        <v>225</v>
      </c>
      <c r="AC36" s="27" t="s">
        <v>225</v>
      </c>
      <c r="AD36" s="27" t="s">
        <v>225</v>
      </c>
      <c r="AE36" s="27" t="s">
        <v>225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12">
        <v>0</v>
      </c>
      <c r="AL36" s="12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12">
        <v>0</v>
      </c>
      <c r="AS36" s="12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12">
        <v>0</v>
      </c>
      <c r="AZ36" s="12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12">
        <v>0</v>
      </c>
      <c r="BG36" s="12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12">
        <v>0</v>
      </c>
      <c r="BN36" s="12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12">
        <v>0</v>
      </c>
      <c r="BU36" s="12">
        <v>0</v>
      </c>
      <c r="BV36" s="9">
        <v>0</v>
      </c>
      <c r="BW36" s="9">
        <v>0</v>
      </c>
      <c r="BX36" s="9">
        <v>0</v>
      </c>
      <c r="BY36" s="9">
        <v>0</v>
      </c>
      <c r="BZ36" s="9">
        <v>0</v>
      </c>
      <c r="CA36" s="12">
        <v>0</v>
      </c>
      <c r="CB36" s="12">
        <v>0</v>
      </c>
      <c r="CC36" s="9">
        <v>0</v>
      </c>
      <c r="CD36" s="9">
        <v>0</v>
      </c>
      <c r="CE36" s="9">
        <v>0</v>
      </c>
      <c r="CF36" s="9">
        <v>0</v>
      </c>
      <c r="CG36" s="9">
        <v>0</v>
      </c>
      <c r="CH36" s="12">
        <v>0</v>
      </c>
      <c r="CI36" s="12">
        <v>0</v>
      </c>
      <c r="CJ36" s="31">
        <f t="shared" si="23"/>
        <v>0</v>
      </c>
      <c r="CK36" s="31">
        <f t="shared" si="24"/>
        <v>0</v>
      </c>
      <c r="CL36" s="31">
        <f t="shared" si="25"/>
        <v>0</v>
      </c>
      <c r="CM36" s="31">
        <f t="shared" si="26"/>
        <v>0</v>
      </c>
      <c r="CN36" s="31">
        <f t="shared" si="27"/>
        <v>0</v>
      </c>
      <c r="CO36" s="24">
        <f t="shared" si="28"/>
        <v>0</v>
      </c>
      <c r="CP36" s="24">
        <f t="shared" si="29"/>
        <v>0</v>
      </c>
      <c r="CQ36" s="31">
        <f t="shared" si="30"/>
        <v>0</v>
      </c>
      <c r="CR36" s="31">
        <f t="shared" si="31"/>
        <v>0</v>
      </c>
      <c r="CS36" s="31">
        <f t="shared" si="32"/>
        <v>0</v>
      </c>
      <c r="CT36" s="31">
        <f t="shared" si="33"/>
        <v>0</v>
      </c>
      <c r="CU36" s="31">
        <f t="shared" si="34"/>
        <v>0</v>
      </c>
      <c r="CV36" s="24">
        <f t="shared" si="35"/>
        <v>0</v>
      </c>
      <c r="CW36" s="24">
        <f t="shared" si="36"/>
        <v>0</v>
      </c>
      <c r="CX36" s="24" t="s">
        <v>225</v>
      </c>
    </row>
    <row r="37" spans="1:102" ht="189" x14ac:dyDescent="0.25">
      <c r="A37" s="23" t="s">
        <v>138</v>
      </c>
      <c r="B37" s="23" t="s">
        <v>140</v>
      </c>
      <c r="C37" s="23" t="s">
        <v>108</v>
      </c>
      <c r="D37" s="31">
        <f t="shared" si="105"/>
        <v>0</v>
      </c>
      <c r="E37" s="31">
        <f t="shared" si="106"/>
        <v>0</v>
      </c>
      <c r="F37" s="31">
        <f t="shared" si="107"/>
        <v>0</v>
      </c>
      <c r="G37" s="31">
        <f t="shared" si="108"/>
        <v>0</v>
      </c>
      <c r="H37" s="31">
        <f t="shared" si="109"/>
        <v>0</v>
      </c>
      <c r="I37" s="24">
        <f t="shared" si="110"/>
        <v>0</v>
      </c>
      <c r="J37" s="24">
        <f t="shared" si="117"/>
        <v>0</v>
      </c>
      <c r="K37" s="31">
        <f t="shared" si="111"/>
        <v>0</v>
      </c>
      <c r="L37" s="31">
        <f t="shared" si="112"/>
        <v>0</v>
      </c>
      <c r="M37" s="31">
        <f t="shared" si="113"/>
        <v>0</v>
      </c>
      <c r="N37" s="31">
        <f t="shared" si="114"/>
        <v>0</v>
      </c>
      <c r="O37" s="31">
        <f t="shared" si="115"/>
        <v>0</v>
      </c>
      <c r="P37" s="24">
        <f t="shared" si="116"/>
        <v>0</v>
      </c>
      <c r="Q37" s="24">
        <f t="shared" si="118"/>
        <v>0</v>
      </c>
      <c r="R37" s="27" t="s">
        <v>225</v>
      </c>
      <c r="S37" s="27" t="s">
        <v>225</v>
      </c>
      <c r="T37" s="27" t="s">
        <v>225</v>
      </c>
      <c r="U37" s="27" t="s">
        <v>225</v>
      </c>
      <c r="V37" s="27" t="s">
        <v>225</v>
      </c>
      <c r="W37" s="27" t="s">
        <v>225</v>
      </c>
      <c r="X37" s="27" t="s">
        <v>225</v>
      </c>
      <c r="Y37" s="27" t="s">
        <v>225</v>
      </c>
      <c r="Z37" s="27" t="s">
        <v>225</v>
      </c>
      <c r="AA37" s="27" t="s">
        <v>225</v>
      </c>
      <c r="AB37" s="27" t="s">
        <v>225</v>
      </c>
      <c r="AC37" s="27" t="s">
        <v>225</v>
      </c>
      <c r="AD37" s="27" t="s">
        <v>225</v>
      </c>
      <c r="AE37" s="27" t="s">
        <v>225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12">
        <v>0</v>
      </c>
      <c r="AL37" s="12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12">
        <v>0</v>
      </c>
      <c r="AS37" s="12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12">
        <v>0</v>
      </c>
      <c r="AZ37" s="12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12">
        <v>0</v>
      </c>
      <c r="BG37" s="12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12">
        <v>0</v>
      </c>
      <c r="BN37" s="12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12">
        <v>0</v>
      </c>
      <c r="BU37" s="12">
        <v>0</v>
      </c>
      <c r="BV37" s="9">
        <v>0</v>
      </c>
      <c r="BW37" s="9">
        <v>0</v>
      </c>
      <c r="BX37" s="9">
        <v>0</v>
      </c>
      <c r="BY37" s="9">
        <v>0</v>
      </c>
      <c r="BZ37" s="9">
        <v>0</v>
      </c>
      <c r="CA37" s="12">
        <v>0</v>
      </c>
      <c r="CB37" s="12">
        <v>0</v>
      </c>
      <c r="CC37" s="9">
        <v>0</v>
      </c>
      <c r="CD37" s="9">
        <v>0</v>
      </c>
      <c r="CE37" s="9">
        <v>0</v>
      </c>
      <c r="CF37" s="9">
        <v>0</v>
      </c>
      <c r="CG37" s="9">
        <v>0</v>
      </c>
      <c r="CH37" s="12">
        <v>0</v>
      </c>
      <c r="CI37" s="12">
        <v>0</v>
      </c>
      <c r="CJ37" s="31">
        <f t="shared" si="23"/>
        <v>0</v>
      </c>
      <c r="CK37" s="31">
        <f t="shared" si="24"/>
        <v>0</v>
      </c>
      <c r="CL37" s="31">
        <f t="shared" si="25"/>
        <v>0</v>
      </c>
      <c r="CM37" s="31">
        <f t="shared" si="26"/>
        <v>0</v>
      </c>
      <c r="CN37" s="31">
        <f t="shared" si="27"/>
        <v>0</v>
      </c>
      <c r="CO37" s="24">
        <f t="shared" si="28"/>
        <v>0</v>
      </c>
      <c r="CP37" s="24">
        <f t="shared" si="29"/>
        <v>0</v>
      </c>
      <c r="CQ37" s="31">
        <f t="shared" si="30"/>
        <v>0</v>
      </c>
      <c r="CR37" s="31">
        <f t="shared" si="31"/>
        <v>0</v>
      </c>
      <c r="CS37" s="31">
        <f t="shared" si="32"/>
        <v>0</v>
      </c>
      <c r="CT37" s="31">
        <f t="shared" si="33"/>
        <v>0</v>
      </c>
      <c r="CU37" s="31">
        <f t="shared" si="34"/>
        <v>0</v>
      </c>
      <c r="CV37" s="24">
        <f t="shared" si="35"/>
        <v>0</v>
      </c>
      <c r="CW37" s="24">
        <f t="shared" si="36"/>
        <v>0</v>
      </c>
      <c r="CX37" s="24" t="s">
        <v>225</v>
      </c>
    </row>
    <row r="38" spans="1:102" ht="157.5" x14ac:dyDescent="0.25">
      <c r="A38" s="23" t="s">
        <v>138</v>
      </c>
      <c r="B38" s="23" t="s">
        <v>141</v>
      </c>
      <c r="C38" s="23" t="s">
        <v>108</v>
      </c>
      <c r="D38" s="31">
        <f t="shared" si="105"/>
        <v>0</v>
      </c>
      <c r="E38" s="31">
        <f t="shared" si="106"/>
        <v>0</v>
      </c>
      <c r="F38" s="31">
        <f t="shared" si="107"/>
        <v>0</v>
      </c>
      <c r="G38" s="31">
        <f t="shared" si="108"/>
        <v>0</v>
      </c>
      <c r="H38" s="31">
        <f t="shared" si="109"/>
        <v>0</v>
      </c>
      <c r="I38" s="24">
        <f t="shared" si="110"/>
        <v>0</v>
      </c>
      <c r="J38" s="24">
        <f t="shared" si="117"/>
        <v>0</v>
      </c>
      <c r="K38" s="31">
        <f t="shared" si="111"/>
        <v>0</v>
      </c>
      <c r="L38" s="31">
        <f t="shared" si="112"/>
        <v>0</v>
      </c>
      <c r="M38" s="31">
        <f t="shared" si="113"/>
        <v>0</v>
      </c>
      <c r="N38" s="31">
        <f t="shared" si="114"/>
        <v>0</v>
      </c>
      <c r="O38" s="31">
        <f t="shared" si="115"/>
        <v>0</v>
      </c>
      <c r="P38" s="24">
        <f t="shared" si="116"/>
        <v>0</v>
      </c>
      <c r="Q38" s="24">
        <f t="shared" si="118"/>
        <v>0</v>
      </c>
      <c r="R38" s="27" t="s">
        <v>225</v>
      </c>
      <c r="S38" s="27" t="s">
        <v>225</v>
      </c>
      <c r="T38" s="27" t="s">
        <v>225</v>
      </c>
      <c r="U38" s="27" t="s">
        <v>225</v>
      </c>
      <c r="V38" s="27" t="s">
        <v>225</v>
      </c>
      <c r="W38" s="27" t="s">
        <v>225</v>
      </c>
      <c r="X38" s="27" t="s">
        <v>225</v>
      </c>
      <c r="Y38" s="27" t="s">
        <v>225</v>
      </c>
      <c r="Z38" s="27" t="s">
        <v>225</v>
      </c>
      <c r="AA38" s="27" t="s">
        <v>225</v>
      </c>
      <c r="AB38" s="27" t="s">
        <v>225</v>
      </c>
      <c r="AC38" s="27" t="s">
        <v>225</v>
      </c>
      <c r="AD38" s="27" t="s">
        <v>225</v>
      </c>
      <c r="AE38" s="27" t="s">
        <v>225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12">
        <v>0</v>
      </c>
      <c r="AL38" s="12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12">
        <v>0</v>
      </c>
      <c r="AS38" s="12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12">
        <v>0</v>
      </c>
      <c r="AZ38" s="12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12">
        <v>0</v>
      </c>
      <c r="BG38" s="12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12">
        <v>0</v>
      </c>
      <c r="BN38" s="12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12">
        <v>0</v>
      </c>
      <c r="BU38" s="12">
        <v>0</v>
      </c>
      <c r="BV38" s="9">
        <v>0</v>
      </c>
      <c r="BW38" s="9">
        <v>0</v>
      </c>
      <c r="BX38" s="9">
        <v>0</v>
      </c>
      <c r="BY38" s="9">
        <v>0</v>
      </c>
      <c r="BZ38" s="9">
        <v>0</v>
      </c>
      <c r="CA38" s="12">
        <v>0</v>
      </c>
      <c r="CB38" s="12">
        <v>0</v>
      </c>
      <c r="CC38" s="9">
        <v>0</v>
      </c>
      <c r="CD38" s="9">
        <v>0</v>
      </c>
      <c r="CE38" s="9">
        <v>0</v>
      </c>
      <c r="CF38" s="9">
        <v>0</v>
      </c>
      <c r="CG38" s="9">
        <v>0</v>
      </c>
      <c r="CH38" s="12">
        <v>0</v>
      </c>
      <c r="CI38" s="12">
        <v>0</v>
      </c>
      <c r="CJ38" s="31">
        <f t="shared" si="23"/>
        <v>0</v>
      </c>
      <c r="CK38" s="31">
        <f t="shared" si="24"/>
        <v>0</v>
      </c>
      <c r="CL38" s="31">
        <f t="shared" si="25"/>
        <v>0</v>
      </c>
      <c r="CM38" s="31">
        <f t="shared" si="26"/>
        <v>0</v>
      </c>
      <c r="CN38" s="31">
        <f t="shared" si="27"/>
        <v>0</v>
      </c>
      <c r="CO38" s="24">
        <f t="shared" si="28"/>
        <v>0</v>
      </c>
      <c r="CP38" s="24">
        <f t="shared" si="29"/>
        <v>0</v>
      </c>
      <c r="CQ38" s="31">
        <f t="shared" si="30"/>
        <v>0</v>
      </c>
      <c r="CR38" s="31">
        <f t="shared" si="31"/>
        <v>0</v>
      </c>
      <c r="CS38" s="31">
        <f t="shared" si="32"/>
        <v>0</v>
      </c>
      <c r="CT38" s="31">
        <f t="shared" si="33"/>
        <v>0</v>
      </c>
      <c r="CU38" s="31">
        <f t="shared" si="34"/>
        <v>0</v>
      </c>
      <c r="CV38" s="24">
        <f t="shared" si="35"/>
        <v>0</v>
      </c>
      <c r="CW38" s="24">
        <f t="shared" si="36"/>
        <v>0</v>
      </c>
      <c r="CX38" s="24" t="s">
        <v>225</v>
      </c>
    </row>
    <row r="39" spans="1:102" ht="173.25" x14ac:dyDescent="0.25">
      <c r="A39" s="23" t="s">
        <v>138</v>
      </c>
      <c r="B39" s="23" t="s">
        <v>142</v>
      </c>
      <c r="C39" s="23" t="s">
        <v>108</v>
      </c>
      <c r="D39" s="31">
        <f t="shared" si="105"/>
        <v>0</v>
      </c>
      <c r="E39" s="31">
        <f t="shared" si="106"/>
        <v>0</v>
      </c>
      <c r="F39" s="31">
        <f t="shared" si="107"/>
        <v>0</v>
      </c>
      <c r="G39" s="31">
        <f t="shared" si="108"/>
        <v>0</v>
      </c>
      <c r="H39" s="31">
        <f t="shared" si="109"/>
        <v>0</v>
      </c>
      <c r="I39" s="24">
        <f t="shared" si="110"/>
        <v>0</v>
      </c>
      <c r="J39" s="24">
        <f t="shared" si="117"/>
        <v>0</v>
      </c>
      <c r="K39" s="31">
        <f t="shared" si="111"/>
        <v>0</v>
      </c>
      <c r="L39" s="31">
        <f t="shared" si="112"/>
        <v>0</v>
      </c>
      <c r="M39" s="31">
        <f t="shared" si="113"/>
        <v>0</v>
      </c>
      <c r="N39" s="31">
        <f t="shared" si="114"/>
        <v>0</v>
      </c>
      <c r="O39" s="31">
        <f t="shared" si="115"/>
        <v>0</v>
      </c>
      <c r="P39" s="24">
        <f t="shared" si="116"/>
        <v>0</v>
      </c>
      <c r="Q39" s="24">
        <f t="shared" si="118"/>
        <v>0</v>
      </c>
      <c r="R39" s="27" t="s">
        <v>225</v>
      </c>
      <c r="S39" s="27" t="s">
        <v>225</v>
      </c>
      <c r="T39" s="27" t="s">
        <v>225</v>
      </c>
      <c r="U39" s="27" t="s">
        <v>225</v>
      </c>
      <c r="V39" s="27" t="s">
        <v>225</v>
      </c>
      <c r="W39" s="27" t="s">
        <v>225</v>
      </c>
      <c r="X39" s="27" t="s">
        <v>225</v>
      </c>
      <c r="Y39" s="27" t="s">
        <v>225</v>
      </c>
      <c r="Z39" s="27" t="s">
        <v>225</v>
      </c>
      <c r="AA39" s="27" t="s">
        <v>225</v>
      </c>
      <c r="AB39" s="27" t="s">
        <v>225</v>
      </c>
      <c r="AC39" s="27" t="s">
        <v>225</v>
      </c>
      <c r="AD39" s="27" t="s">
        <v>225</v>
      </c>
      <c r="AE39" s="27" t="s">
        <v>225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12">
        <v>0</v>
      </c>
      <c r="AL39" s="12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12">
        <v>0</v>
      </c>
      <c r="AS39" s="12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12">
        <v>0</v>
      </c>
      <c r="AZ39" s="12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12">
        <v>0</v>
      </c>
      <c r="BG39" s="12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12">
        <v>0</v>
      </c>
      <c r="BN39" s="12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12">
        <v>0</v>
      </c>
      <c r="BU39" s="12">
        <v>0</v>
      </c>
      <c r="BV39" s="9">
        <v>0</v>
      </c>
      <c r="BW39" s="9">
        <v>0</v>
      </c>
      <c r="BX39" s="9">
        <v>0</v>
      </c>
      <c r="BY39" s="9">
        <v>0</v>
      </c>
      <c r="BZ39" s="9">
        <v>0</v>
      </c>
      <c r="CA39" s="12">
        <v>0</v>
      </c>
      <c r="CB39" s="12">
        <v>0</v>
      </c>
      <c r="CC39" s="9">
        <v>0</v>
      </c>
      <c r="CD39" s="9">
        <v>0</v>
      </c>
      <c r="CE39" s="9">
        <v>0</v>
      </c>
      <c r="CF39" s="9">
        <v>0</v>
      </c>
      <c r="CG39" s="9">
        <v>0</v>
      </c>
      <c r="CH39" s="12">
        <v>0</v>
      </c>
      <c r="CI39" s="12">
        <v>0</v>
      </c>
      <c r="CJ39" s="31">
        <f t="shared" si="23"/>
        <v>0</v>
      </c>
      <c r="CK39" s="31">
        <f t="shared" si="24"/>
        <v>0</v>
      </c>
      <c r="CL39" s="31">
        <f t="shared" si="25"/>
        <v>0</v>
      </c>
      <c r="CM39" s="31">
        <f t="shared" si="26"/>
        <v>0</v>
      </c>
      <c r="CN39" s="31">
        <f t="shared" si="27"/>
        <v>0</v>
      </c>
      <c r="CO39" s="24">
        <f t="shared" si="28"/>
        <v>0</v>
      </c>
      <c r="CP39" s="24">
        <f t="shared" si="29"/>
        <v>0</v>
      </c>
      <c r="CQ39" s="31">
        <f t="shared" si="30"/>
        <v>0</v>
      </c>
      <c r="CR39" s="31">
        <f t="shared" si="31"/>
        <v>0</v>
      </c>
      <c r="CS39" s="31">
        <f t="shared" si="32"/>
        <v>0</v>
      </c>
      <c r="CT39" s="31">
        <f t="shared" si="33"/>
        <v>0</v>
      </c>
      <c r="CU39" s="31">
        <f t="shared" si="34"/>
        <v>0</v>
      </c>
      <c r="CV39" s="24">
        <f t="shared" si="35"/>
        <v>0</v>
      </c>
      <c r="CW39" s="24">
        <f t="shared" si="36"/>
        <v>0</v>
      </c>
      <c r="CX39" s="24" t="s">
        <v>225</v>
      </c>
    </row>
    <row r="40" spans="1:102" ht="63" x14ac:dyDescent="0.25">
      <c r="A40" s="23" t="s">
        <v>143</v>
      </c>
      <c r="B40" s="23" t="s">
        <v>139</v>
      </c>
      <c r="C40" s="23" t="s">
        <v>108</v>
      </c>
      <c r="D40" s="31">
        <f t="shared" si="105"/>
        <v>0</v>
      </c>
      <c r="E40" s="31">
        <f t="shared" si="106"/>
        <v>0</v>
      </c>
      <c r="F40" s="31">
        <f t="shared" si="107"/>
        <v>0</v>
      </c>
      <c r="G40" s="31">
        <f t="shared" si="108"/>
        <v>0</v>
      </c>
      <c r="H40" s="31">
        <f t="shared" si="109"/>
        <v>0</v>
      </c>
      <c r="I40" s="24">
        <f t="shared" si="110"/>
        <v>0</v>
      </c>
      <c r="J40" s="24">
        <f t="shared" si="117"/>
        <v>0</v>
      </c>
      <c r="K40" s="31">
        <f t="shared" si="111"/>
        <v>0</v>
      </c>
      <c r="L40" s="31">
        <f t="shared" si="112"/>
        <v>0</v>
      </c>
      <c r="M40" s="31">
        <f t="shared" si="113"/>
        <v>0</v>
      </c>
      <c r="N40" s="31">
        <f t="shared" si="114"/>
        <v>0</v>
      </c>
      <c r="O40" s="31">
        <f t="shared" si="115"/>
        <v>0</v>
      </c>
      <c r="P40" s="24">
        <f t="shared" si="116"/>
        <v>0</v>
      </c>
      <c r="Q40" s="24">
        <f t="shared" si="118"/>
        <v>0</v>
      </c>
      <c r="R40" s="27" t="s">
        <v>225</v>
      </c>
      <c r="S40" s="27" t="s">
        <v>225</v>
      </c>
      <c r="T40" s="27" t="s">
        <v>225</v>
      </c>
      <c r="U40" s="27" t="s">
        <v>225</v>
      </c>
      <c r="V40" s="27" t="s">
        <v>225</v>
      </c>
      <c r="W40" s="27" t="s">
        <v>225</v>
      </c>
      <c r="X40" s="27" t="s">
        <v>225</v>
      </c>
      <c r="Y40" s="27" t="s">
        <v>225</v>
      </c>
      <c r="Z40" s="27" t="s">
        <v>225</v>
      </c>
      <c r="AA40" s="27" t="s">
        <v>225</v>
      </c>
      <c r="AB40" s="27" t="s">
        <v>225</v>
      </c>
      <c r="AC40" s="27" t="s">
        <v>225</v>
      </c>
      <c r="AD40" s="27" t="s">
        <v>225</v>
      </c>
      <c r="AE40" s="27" t="s">
        <v>225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12">
        <v>0</v>
      </c>
      <c r="AL40" s="12">
        <v>0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12">
        <v>0</v>
      </c>
      <c r="AS40" s="12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12">
        <v>0</v>
      </c>
      <c r="AZ40" s="12">
        <v>0</v>
      </c>
      <c r="BA40" s="9">
        <v>0</v>
      </c>
      <c r="BB40" s="9">
        <v>0</v>
      </c>
      <c r="BC40" s="9">
        <v>0</v>
      </c>
      <c r="BD40" s="9">
        <v>0</v>
      </c>
      <c r="BE40" s="9">
        <v>0</v>
      </c>
      <c r="BF40" s="12">
        <v>0</v>
      </c>
      <c r="BG40" s="12">
        <v>0</v>
      </c>
      <c r="BH40" s="9">
        <v>0</v>
      </c>
      <c r="BI40" s="9">
        <v>0</v>
      </c>
      <c r="BJ40" s="9">
        <v>0</v>
      </c>
      <c r="BK40" s="9">
        <v>0</v>
      </c>
      <c r="BL40" s="9">
        <v>0</v>
      </c>
      <c r="BM40" s="12">
        <v>0</v>
      </c>
      <c r="BN40" s="12">
        <v>0</v>
      </c>
      <c r="BO40" s="9">
        <v>0</v>
      </c>
      <c r="BP40" s="9">
        <v>0</v>
      </c>
      <c r="BQ40" s="9">
        <v>0</v>
      </c>
      <c r="BR40" s="9">
        <v>0</v>
      </c>
      <c r="BS40" s="9">
        <v>0</v>
      </c>
      <c r="BT40" s="12">
        <v>0</v>
      </c>
      <c r="BU40" s="12">
        <v>0</v>
      </c>
      <c r="BV40" s="9">
        <v>0</v>
      </c>
      <c r="BW40" s="9">
        <v>0</v>
      </c>
      <c r="BX40" s="9">
        <v>0</v>
      </c>
      <c r="BY40" s="9">
        <v>0</v>
      </c>
      <c r="BZ40" s="9">
        <v>0</v>
      </c>
      <c r="CA40" s="12">
        <v>0</v>
      </c>
      <c r="CB40" s="12">
        <v>0</v>
      </c>
      <c r="CC40" s="9">
        <v>0</v>
      </c>
      <c r="CD40" s="9">
        <v>0</v>
      </c>
      <c r="CE40" s="9">
        <v>0</v>
      </c>
      <c r="CF40" s="9">
        <v>0</v>
      </c>
      <c r="CG40" s="9">
        <v>0</v>
      </c>
      <c r="CH40" s="12">
        <v>0</v>
      </c>
      <c r="CI40" s="12">
        <v>0</v>
      </c>
      <c r="CJ40" s="31">
        <f t="shared" si="23"/>
        <v>0</v>
      </c>
      <c r="CK40" s="31">
        <f t="shared" si="24"/>
        <v>0</v>
      </c>
      <c r="CL40" s="31">
        <f t="shared" si="25"/>
        <v>0</v>
      </c>
      <c r="CM40" s="31">
        <f t="shared" si="26"/>
        <v>0</v>
      </c>
      <c r="CN40" s="31">
        <f t="shared" si="27"/>
        <v>0</v>
      </c>
      <c r="CO40" s="24">
        <f t="shared" si="28"/>
        <v>0</v>
      </c>
      <c r="CP40" s="24">
        <f t="shared" si="29"/>
        <v>0</v>
      </c>
      <c r="CQ40" s="31">
        <f t="shared" si="30"/>
        <v>0</v>
      </c>
      <c r="CR40" s="31">
        <f t="shared" si="31"/>
        <v>0</v>
      </c>
      <c r="CS40" s="31">
        <f t="shared" si="32"/>
        <v>0</v>
      </c>
      <c r="CT40" s="31">
        <f t="shared" si="33"/>
        <v>0</v>
      </c>
      <c r="CU40" s="31">
        <f t="shared" si="34"/>
        <v>0</v>
      </c>
      <c r="CV40" s="24">
        <f t="shared" si="35"/>
        <v>0</v>
      </c>
      <c r="CW40" s="24">
        <f t="shared" si="36"/>
        <v>0</v>
      </c>
      <c r="CX40" s="24" t="s">
        <v>225</v>
      </c>
    </row>
    <row r="41" spans="1:102" ht="189" x14ac:dyDescent="0.25">
      <c r="A41" s="23" t="s">
        <v>143</v>
      </c>
      <c r="B41" s="23" t="s">
        <v>140</v>
      </c>
      <c r="C41" s="23" t="s">
        <v>108</v>
      </c>
      <c r="D41" s="31">
        <f t="shared" si="105"/>
        <v>0</v>
      </c>
      <c r="E41" s="31">
        <f t="shared" si="106"/>
        <v>0</v>
      </c>
      <c r="F41" s="31">
        <f t="shared" si="107"/>
        <v>0</v>
      </c>
      <c r="G41" s="31">
        <f t="shared" si="108"/>
        <v>0</v>
      </c>
      <c r="H41" s="31">
        <f t="shared" si="109"/>
        <v>0</v>
      </c>
      <c r="I41" s="24">
        <f t="shared" si="110"/>
        <v>0</v>
      </c>
      <c r="J41" s="24">
        <f t="shared" si="117"/>
        <v>0</v>
      </c>
      <c r="K41" s="31">
        <f t="shared" si="111"/>
        <v>0</v>
      </c>
      <c r="L41" s="31">
        <f t="shared" si="112"/>
        <v>0</v>
      </c>
      <c r="M41" s="31">
        <f t="shared" si="113"/>
        <v>0</v>
      </c>
      <c r="N41" s="31">
        <f t="shared" si="114"/>
        <v>0</v>
      </c>
      <c r="O41" s="31">
        <f t="shared" si="115"/>
        <v>0</v>
      </c>
      <c r="P41" s="24">
        <f t="shared" si="116"/>
        <v>0</v>
      </c>
      <c r="Q41" s="24">
        <f t="shared" si="118"/>
        <v>0</v>
      </c>
      <c r="R41" s="27" t="s">
        <v>225</v>
      </c>
      <c r="S41" s="27" t="s">
        <v>225</v>
      </c>
      <c r="T41" s="27" t="s">
        <v>225</v>
      </c>
      <c r="U41" s="27" t="s">
        <v>225</v>
      </c>
      <c r="V41" s="27" t="s">
        <v>225</v>
      </c>
      <c r="W41" s="27" t="s">
        <v>225</v>
      </c>
      <c r="X41" s="27" t="s">
        <v>225</v>
      </c>
      <c r="Y41" s="27" t="s">
        <v>225</v>
      </c>
      <c r="Z41" s="27" t="s">
        <v>225</v>
      </c>
      <c r="AA41" s="27" t="s">
        <v>225</v>
      </c>
      <c r="AB41" s="27" t="s">
        <v>225</v>
      </c>
      <c r="AC41" s="27" t="s">
        <v>225</v>
      </c>
      <c r="AD41" s="27" t="s">
        <v>225</v>
      </c>
      <c r="AE41" s="27" t="s">
        <v>225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12">
        <v>0</v>
      </c>
      <c r="AL41" s="12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12">
        <v>0</v>
      </c>
      <c r="AS41" s="12">
        <v>0</v>
      </c>
      <c r="AT41" s="9">
        <v>0</v>
      </c>
      <c r="AU41" s="9">
        <v>0</v>
      </c>
      <c r="AV41" s="9">
        <v>0</v>
      </c>
      <c r="AW41" s="9">
        <v>0</v>
      </c>
      <c r="AX41" s="9">
        <v>0</v>
      </c>
      <c r="AY41" s="12">
        <v>0</v>
      </c>
      <c r="AZ41" s="12">
        <v>0</v>
      </c>
      <c r="BA41" s="9">
        <v>0</v>
      </c>
      <c r="BB41" s="9">
        <v>0</v>
      </c>
      <c r="BC41" s="9">
        <v>0</v>
      </c>
      <c r="BD41" s="9">
        <v>0</v>
      </c>
      <c r="BE41" s="9">
        <v>0</v>
      </c>
      <c r="BF41" s="12">
        <v>0</v>
      </c>
      <c r="BG41" s="12">
        <v>0</v>
      </c>
      <c r="BH41" s="9">
        <v>0</v>
      </c>
      <c r="BI41" s="9">
        <v>0</v>
      </c>
      <c r="BJ41" s="9">
        <v>0</v>
      </c>
      <c r="BK41" s="9">
        <v>0</v>
      </c>
      <c r="BL41" s="9">
        <v>0</v>
      </c>
      <c r="BM41" s="12">
        <v>0</v>
      </c>
      <c r="BN41" s="12">
        <v>0</v>
      </c>
      <c r="BO41" s="9">
        <v>0</v>
      </c>
      <c r="BP41" s="9">
        <v>0</v>
      </c>
      <c r="BQ41" s="9">
        <v>0</v>
      </c>
      <c r="BR41" s="9">
        <v>0</v>
      </c>
      <c r="BS41" s="9">
        <v>0</v>
      </c>
      <c r="BT41" s="12">
        <v>0</v>
      </c>
      <c r="BU41" s="12">
        <v>0</v>
      </c>
      <c r="BV41" s="9">
        <v>0</v>
      </c>
      <c r="BW41" s="9">
        <v>0</v>
      </c>
      <c r="BX41" s="9">
        <v>0</v>
      </c>
      <c r="BY41" s="9">
        <v>0</v>
      </c>
      <c r="BZ41" s="9">
        <v>0</v>
      </c>
      <c r="CA41" s="12">
        <v>0</v>
      </c>
      <c r="CB41" s="12">
        <v>0</v>
      </c>
      <c r="CC41" s="9">
        <v>0</v>
      </c>
      <c r="CD41" s="9">
        <v>0</v>
      </c>
      <c r="CE41" s="9">
        <v>0</v>
      </c>
      <c r="CF41" s="9">
        <v>0</v>
      </c>
      <c r="CG41" s="9">
        <v>0</v>
      </c>
      <c r="CH41" s="12">
        <v>0</v>
      </c>
      <c r="CI41" s="12">
        <v>0</v>
      </c>
      <c r="CJ41" s="31">
        <f t="shared" si="23"/>
        <v>0</v>
      </c>
      <c r="CK41" s="31">
        <f t="shared" si="24"/>
        <v>0</v>
      </c>
      <c r="CL41" s="31">
        <f t="shared" si="25"/>
        <v>0</v>
      </c>
      <c r="CM41" s="31">
        <f t="shared" si="26"/>
        <v>0</v>
      </c>
      <c r="CN41" s="31">
        <f t="shared" si="27"/>
        <v>0</v>
      </c>
      <c r="CO41" s="24">
        <f t="shared" si="28"/>
        <v>0</v>
      </c>
      <c r="CP41" s="24">
        <f t="shared" si="29"/>
        <v>0</v>
      </c>
      <c r="CQ41" s="31">
        <f t="shared" si="30"/>
        <v>0</v>
      </c>
      <c r="CR41" s="31">
        <f t="shared" si="31"/>
        <v>0</v>
      </c>
      <c r="CS41" s="31">
        <f t="shared" si="32"/>
        <v>0</v>
      </c>
      <c r="CT41" s="31">
        <f t="shared" si="33"/>
        <v>0</v>
      </c>
      <c r="CU41" s="31">
        <f t="shared" si="34"/>
        <v>0</v>
      </c>
      <c r="CV41" s="24">
        <f t="shared" si="35"/>
        <v>0</v>
      </c>
      <c r="CW41" s="24">
        <f t="shared" si="36"/>
        <v>0</v>
      </c>
      <c r="CX41" s="24" t="s">
        <v>225</v>
      </c>
    </row>
    <row r="42" spans="1:102" ht="157.5" x14ac:dyDescent="0.25">
      <c r="A42" s="23" t="s">
        <v>143</v>
      </c>
      <c r="B42" s="23" t="s">
        <v>141</v>
      </c>
      <c r="C42" s="23" t="s">
        <v>108</v>
      </c>
      <c r="D42" s="31">
        <f t="shared" si="105"/>
        <v>0</v>
      </c>
      <c r="E42" s="31">
        <f t="shared" si="106"/>
        <v>0</v>
      </c>
      <c r="F42" s="31">
        <f t="shared" si="107"/>
        <v>0</v>
      </c>
      <c r="G42" s="31">
        <f t="shared" si="108"/>
        <v>0</v>
      </c>
      <c r="H42" s="31">
        <f t="shared" si="109"/>
        <v>0</v>
      </c>
      <c r="I42" s="24">
        <f t="shared" si="110"/>
        <v>0</v>
      </c>
      <c r="J42" s="24">
        <f t="shared" si="117"/>
        <v>0</v>
      </c>
      <c r="K42" s="31">
        <f t="shared" si="111"/>
        <v>0</v>
      </c>
      <c r="L42" s="31">
        <f t="shared" si="112"/>
        <v>0</v>
      </c>
      <c r="M42" s="31">
        <f t="shared" si="113"/>
        <v>0</v>
      </c>
      <c r="N42" s="31">
        <f t="shared" si="114"/>
        <v>0</v>
      </c>
      <c r="O42" s="31">
        <f t="shared" si="115"/>
        <v>0</v>
      </c>
      <c r="P42" s="24">
        <f t="shared" si="116"/>
        <v>0</v>
      </c>
      <c r="Q42" s="24">
        <f t="shared" si="118"/>
        <v>0</v>
      </c>
      <c r="R42" s="27" t="s">
        <v>225</v>
      </c>
      <c r="S42" s="27" t="s">
        <v>225</v>
      </c>
      <c r="T42" s="27" t="s">
        <v>225</v>
      </c>
      <c r="U42" s="27" t="s">
        <v>225</v>
      </c>
      <c r="V42" s="27" t="s">
        <v>225</v>
      </c>
      <c r="W42" s="27" t="s">
        <v>225</v>
      </c>
      <c r="X42" s="27" t="s">
        <v>225</v>
      </c>
      <c r="Y42" s="27" t="s">
        <v>225</v>
      </c>
      <c r="Z42" s="27" t="s">
        <v>225</v>
      </c>
      <c r="AA42" s="27" t="s">
        <v>225</v>
      </c>
      <c r="AB42" s="27" t="s">
        <v>225</v>
      </c>
      <c r="AC42" s="27" t="s">
        <v>225</v>
      </c>
      <c r="AD42" s="27" t="s">
        <v>225</v>
      </c>
      <c r="AE42" s="27" t="s">
        <v>225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12">
        <v>0</v>
      </c>
      <c r="AL42" s="12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12">
        <v>0</v>
      </c>
      <c r="AS42" s="12">
        <v>0</v>
      </c>
      <c r="AT42" s="9">
        <v>0</v>
      </c>
      <c r="AU42" s="9">
        <v>0</v>
      </c>
      <c r="AV42" s="9">
        <v>0</v>
      </c>
      <c r="AW42" s="9">
        <v>0</v>
      </c>
      <c r="AX42" s="9">
        <v>0</v>
      </c>
      <c r="AY42" s="12">
        <v>0</v>
      </c>
      <c r="AZ42" s="12">
        <v>0</v>
      </c>
      <c r="BA42" s="9">
        <v>0</v>
      </c>
      <c r="BB42" s="9">
        <v>0</v>
      </c>
      <c r="BC42" s="9">
        <v>0</v>
      </c>
      <c r="BD42" s="9">
        <v>0</v>
      </c>
      <c r="BE42" s="9">
        <v>0</v>
      </c>
      <c r="BF42" s="12">
        <v>0</v>
      </c>
      <c r="BG42" s="12">
        <v>0</v>
      </c>
      <c r="BH42" s="9">
        <v>0</v>
      </c>
      <c r="BI42" s="9">
        <v>0</v>
      </c>
      <c r="BJ42" s="9">
        <v>0</v>
      </c>
      <c r="BK42" s="9">
        <v>0</v>
      </c>
      <c r="BL42" s="9">
        <v>0</v>
      </c>
      <c r="BM42" s="12">
        <v>0</v>
      </c>
      <c r="BN42" s="12">
        <v>0</v>
      </c>
      <c r="BO42" s="9">
        <v>0</v>
      </c>
      <c r="BP42" s="9">
        <v>0</v>
      </c>
      <c r="BQ42" s="9">
        <v>0</v>
      </c>
      <c r="BR42" s="9">
        <v>0</v>
      </c>
      <c r="BS42" s="9">
        <v>0</v>
      </c>
      <c r="BT42" s="12">
        <v>0</v>
      </c>
      <c r="BU42" s="12">
        <v>0</v>
      </c>
      <c r="BV42" s="9">
        <v>0</v>
      </c>
      <c r="BW42" s="9">
        <v>0</v>
      </c>
      <c r="BX42" s="9">
        <v>0</v>
      </c>
      <c r="BY42" s="9">
        <v>0</v>
      </c>
      <c r="BZ42" s="9">
        <v>0</v>
      </c>
      <c r="CA42" s="12">
        <v>0</v>
      </c>
      <c r="CB42" s="12">
        <v>0</v>
      </c>
      <c r="CC42" s="9">
        <v>0</v>
      </c>
      <c r="CD42" s="9">
        <v>0</v>
      </c>
      <c r="CE42" s="9">
        <v>0</v>
      </c>
      <c r="CF42" s="9">
        <v>0</v>
      </c>
      <c r="CG42" s="9">
        <v>0</v>
      </c>
      <c r="CH42" s="12">
        <v>0</v>
      </c>
      <c r="CI42" s="12">
        <v>0</v>
      </c>
      <c r="CJ42" s="31">
        <f t="shared" si="23"/>
        <v>0</v>
      </c>
      <c r="CK42" s="31">
        <f t="shared" si="24"/>
        <v>0</v>
      </c>
      <c r="CL42" s="31">
        <f t="shared" si="25"/>
        <v>0</v>
      </c>
      <c r="CM42" s="31">
        <f t="shared" si="26"/>
        <v>0</v>
      </c>
      <c r="CN42" s="31">
        <f t="shared" si="27"/>
        <v>0</v>
      </c>
      <c r="CO42" s="24">
        <f t="shared" si="28"/>
        <v>0</v>
      </c>
      <c r="CP42" s="24">
        <f t="shared" si="29"/>
        <v>0</v>
      </c>
      <c r="CQ42" s="31">
        <f t="shared" si="30"/>
        <v>0</v>
      </c>
      <c r="CR42" s="31">
        <f t="shared" si="31"/>
        <v>0</v>
      </c>
      <c r="CS42" s="31">
        <f t="shared" si="32"/>
        <v>0</v>
      </c>
      <c r="CT42" s="31">
        <f t="shared" si="33"/>
        <v>0</v>
      </c>
      <c r="CU42" s="31">
        <f t="shared" si="34"/>
        <v>0</v>
      </c>
      <c r="CV42" s="24">
        <f t="shared" si="35"/>
        <v>0</v>
      </c>
      <c r="CW42" s="24">
        <f t="shared" si="36"/>
        <v>0</v>
      </c>
      <c r="CX42" s="24" t="s">
        <v>225</v>
      </c>
    </row>
    <row r="43" spans="1:102" ht="173.25" x14ac:dyDescent="0.25">
      <c r="A43" s="23" t="s">
        <v>143</v>
      </c>
      <c r="B43" s="23" t="s">
        <v>144</v>
      </c>
      <c r="C43" s="23" t="s">
        <v>108</v>
      </c>
      <c r="D43" s="31">
        <f t="shared" si="105"/>
        <v>0</v>
      </c>
      <c r="E43" s="31">
        <f t="shared" si="106"/>
        <v>0</v>
      </c>
      <c r="F43" s="31">
        <f t="shared" si="107"/>
        <v>0</v>
      </c>
      <c r="G43" s="31">
        <f t="shared" si="108"/>
        <v>0</v>
      </c>
      <c r="H43" s="31">
        <f t="shared" si="109"/>
        <v>0</v>
      </c>
      <c r="I43" s="24">
        <f t="shared" si="110"/>
        <v>0</v>
      </c>
      <c r="J43" s="24">
        <f t="shared" si="117"/>
        <v>0</v>
      </c>
      <c r="K43" s="31">
        <f t="shared" si="111"/>
        <v>0</v>
      </c>
      <c r="L43" s="31">
        <f t="shared" si="112"/>
        <v>0</v>
      </c>
      <c r="M43" s="31">
        <f t="shared" si="113"/>
        <v>0</v>
      </c>
      <c r="N43" s="31">
        <f t="shared" si="114"/>
        <v>0</v>
      </c>
      <c r="O43" s="31">
        <f t="shared" si="115"/>
        <v>0</v>
      </c>
      <c r="P43" s="24">
        <f t="shared" si="116"/>
        <v>0</v>
      </c>
      <c r="Q43" s="24">
        <f t="shared" si="118"/>
        <v>0</v>
      </c>
      <c r="R43" s="27" t="s">
        <v>225</v>
      </c>
      <c r="S43" s="27" t="s">
        <v>225</v>
      </c>
      <c r="T43" s="27" t="s">
        <v>225</v>
      </c>
      <c r="U43" s="27" t="s">
        <v>225</v>
      </c>
      <c r="V43" s="27" t="s">
        <v>225</v>
      </c>
      <c r="W43" s="27" t="s">
        <v>225</v>
      </c>
      <c r="X43" s="27" t="s">
        <v>225</v>
      </c>
      <c r="Y43" s="27" t="s">
        <v>225</v>
      </c>
      <c r="Z43" s="27" t="s">
        <v>225</v>
      </c>
      <c r="AA43" s="27" t="s">
        <v>225</v>
      </c>
      <c r="AB43" s="27" t="s">
        <v>225</v>
      </c>
      <c r="AC43" s="27" t="s">
        <v>225</v>
      </c>
      <c r="AD43" s="27" t="s">
        <v>225</v>
      </c>
      <c r="AE43" s="27" t="s">
        <v>225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12">
        <v>0</v>
      </c>
      <c r="AL43" s="12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12">
        <v>0</v>
      </c>
      <c r="AS43" s="12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12">
        <v>0</v>
      </c>
      <c r="AZ43" s="12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12">
        <v>0</v>
      </c>
      <c r="BG43" s="12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12">
        <v>0</v>
      </c>
      <c r="BN43" s="12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12">
        <v>0</v>
      </c>
      <c r="BU43" s="12">
        <v>0</v>
      </c>
      <c r="BV43" s="9">
        <v>0</v>
      </c>
      <c r="BW43" s="9">
        <v>0</v>
      </c>
      <c r="BX43" s="9">
        <v>0</v>
      </c>
      <c r="BY43" s="9">
        <v>0</v>
      </c>
      <c r="BZ43" s="9">
        <v>0</v>
      </c>
      <c r="CA43" s="12">
        <v>0</v>
      </c>
      <c r="CB43" s="12">
        <v>0</v>
      </c>
      <c r="CC43" s="9">
        <v>0</v>
      </c>
      <c r="CD43" s="9">
        <v>0</v>
      </c>
      <c r="CE43" s="9">
        <v>0</v>
      </c>
      <c r="CF43" s="9">
        <v>0</v>
      </c>
      <c r="CG43" s="9">
        <v>0</v>
      </c>
      <c r="CH43" s="12">
        <v>0</v>
      </c>
      <c r="CI43" s="12">
        <v>0</v>
      </c>
      <c r="CJ43" s="31">
        <f t="shared" si="23"/>
        <v>0</v>
      </c>
      <c r="CK43" s="31">
        <f t="shared" si="24"/>
        <v>0</v>
      </c>
      <c r="CL43" s="31">
        <f t="shared" si="25"/>
        <v>0</v>
      </c>
      <c r="CM43" s="31">
        <f t="shared" si="26"/>
        <v>0</v>
      </c>
      <c r="CN43" s="31">
        <f t="shared" si="27"/>
        <v>0</v>
      </c>
      <c r="CO43" s="24">
        <f t="shared" si="28"/>
        <v>0</v>
      </c>
      <c r="CP43" s="24">
        <f t="shared" si="29"/>
        <v>0</v>
      </c>
      <c r="CQ43" s="31">
        <f t="shared" si="30"/>
        <v>0</v>
      </c>
      <c r="CR43" s="31">
        <f t="shared" si="31"/>
        <v>0</v>
      </c>
      <c r="CS43" s="31">
        <f t="shared" si="32"/>
        <v>0</v>
      </c>
      <c r="CT43" s="31">
        <f t="shared" si="33"/>
        <v>0</v>
      </c>
      <c r="CU43" s="31">
        <f t="shared" si="34"/>
        <v>0</v>
      </c>
      <c r="CV43" s="24">
        <f t="shared" si="35"/>
        <v>0</v>
      </c>
      <c r="CW43" s="24">
        <f t="shared" si="36"/>
        <v>0</v>
      </c>
      <c r="CX43" s="24" t="s">
        <v>225</v>
      </c>
    </row>
    <row r="44" spans="1:102" ht="157.5" x14ac:dyDescent="0.25">
      <c r="A44" s="23" t="s">
        <v>145</v>
      </c>
      <c r="B44" s="23" t="s">
        <v>146</v>
      </c>
      <c r="C44" s="23" t="s">
        <v>108</v>
      </c>
      <c r="D44" s="31">
        <f t="shared" si="105"/>
        <v>0</v>
      </c>
      <c r="E44" s="31">
        <f t="shared" si="106"/>
        <v>0</v>
      </c>
      <c r="F44" s="31">
        <f t="shared" si="107"/>
        <v>0</v>
      </c>
      <c r="G44" s="31">
        <f t="shared" si="108"/>
        <v>0</v>
      </c>
      <c r="H44" s="31">
        <f t="shared" si="109"/>
        <v>0</v>
      </c>
      <c r="I44" s="24">
        <f t="shared" si="110"/>
        <v>0</v>
      </c>
      <c r="J44" s="24">
        <f t="shared" si="117"/>
        <v>0</v>
      </c>
      <c r="K44" s="31">
        <f t="shared" si="111"/>
        <v>0</v>
      </c>
      <c r="L44" s="31">
        <f t="shared" si="112"/>
        <v>0</v>
      </c>
      <c r="M44" s="31">
        <f t="shared" si="113"/>
        <v>0</v>
      </c>
      <c r="N44" s="31">
        <f t="shared" si="114"/>
        <v>0</v>
      </c>
      <c r="O44" s="31">
        <f t="shared" si="115"/>
        <v>0</v>
      </c>
      <c r="P44" s="24">
        <f t="shared" si="116"/>
        <v>0</v>
      </c>
      <c r="Q44" s="24">
        <f t="shared" si="118"/>
        <v>0</v>
      </c>
      <c r="R44" s="27" t="s">
        <v>225</v>
      </c>
      <c r="S44" s="27" t="s">
        <v>225</v>
      </c>
      <c r="T44" s="27" t="s">
        <v>225</v>
      </c>
      <c r="U44" s="27" t="s">
        <v>225</v>
      </c>
      <c r="V44" s="27" t="s">
        <v>225</v>
      </c>
      <c r="W44" s="27" t="s">
        <v>225</v>
      </c>
      <c r="X44" s="27" t="s">
        <v>225</v>
      </c>
      <c r="Y44" s="27" t="s">
        <v>225</v>
      </c>
      <c r="Z44" s="27" t="s">
        <v>225</v>
      </c>
      <c r="AA44" s="27" t="s">
        <v>225</v>
      </c>
      <c r="AB44" s="27" t="s">
        <v>225</v>
      </c>
      <c r="AC44" s="27" t="s">
        <v>225</v>
      </c>
      <c r="AD44" s="27" t="s">
        <v>225</v>
      </c>
      <c r="AE44" s="27" t="s">
        <v>225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12">
        <v>0</v>
      </c>
      <c r="AL44" s="12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12">
        <v>0</v>
      </c>
      <c r="AS44" s="12">
        <v>0</v>
      </c>
      <c r="AT44" s="9">
        <v>0</v>
      </c>
      <c r="AU44" s="9">
        <v>0</v>
      </c>
      <c r="AV44" s="9">
        <v>0</v>
      </c>
      <c r="AW44" s="9">
        <v>0</v>
      </c>
      <c r="AX44" s="9">
        <v>0</v>
      </c>
      <c r="AY44" s="12">
        <v>0</v>
      </c>
      <c r="AZ44" s="12">
        <v>0</v>
      </c>
      <c r="BA44" s="9">
        <v>0</v>
      </c>
      <c r="BB44" s="9">
        <v>0</v>
      </c>
      <c r="BC44" s="9">
        <v>0</v>
      </c>
      <c r="BD44" s="9">
        <v>0</v>
      </c>
      <c r="BE44" s="9">
        <v>0</v>
      </c>
      <c r="BF44" s="12">
        <v>0</v>
      </c>
      <c r="BG44" s="12">
        <v>0</v>
      </c>
      <c r="BH44" s="9">
        <v>0</v>
      </c>
      <c r="BI44" s="9">
        <v>0</v>
      </c>
      <c r="BJ44" s="9">
        <v>0</v>
      </c>
      <c r="BK44" s="9">
        <v>0</v>
      </c>
      <c r="BL44" s="9">
        <v>0</v>
      </c>
      <c r="BM44" s="12">
        <v>0</v>
      </c>
      <c r="BN44" s="12">
        <v>0</v>
      </c>
      <c r="BO44" s="9">
        <v>0</v>
      </c>
      <c r="BP44" s="9">
        <v>0</v>
      </c>
      <c r="BQ44" s="9">
        <v>0</v>
      </c>
      <c r="BR44" s="9">
        <v>0</v>
      </c>
      <c r="BS44" s="9">
        <v>0</v>
      </c>
      <c r="BT44" s="12">
        <v>0</v>
      </c>
      <c r="BU44" s="12">
        <v>0</v>
      </c>
      <c r="BV44" s="9">
        <v>0</v>
      </c>
      <c r="BW44" s="9">
        <v>0</v>
      </c>
      <c r="BX44" s="9">
        <v>0</v>
      </c>
      <c r="BY44" s="9">
        <v>0</v>
      </c>
      <c r="BZ44" s="9">
        <v>0</v>
      </c>
      <c r="CA44" s="12">
        <v>0</v>
      </c>
      <c r="CB44" s="12">
        <v>0</v>
      </c>
      <c r="CC44" s="9">
        <v>0</v>
      </c>
      <c r="CD44" s="9">
        <v>0</v>
      </c>
      <c r="CE44" s="9">
        <v>0</v>
      </c>
      <c r="CF44" s="9">
        <v>0</v>
      </c>
      <c r="CG44" s="9">
        <v>0</v>
      </c>
      <c r="CH44" s="12">
        <v>0</v>
      </c>
      <c r="CI44" s="12">
        <v>0</v>
      </c>
      <c r="CJ44" s="31">
        <f t="shared" si="23"/>
        <v>0</v>
      </c>
      <c r="CK44" s="31">
        <f t="shared" si="24"/>
        <v>0</v>
      </c>
      <c r="CL44" s="31">
        <f t="shared" si="25"/>
        <v>0</v>
      </c>
      <c r="CM44" s="31">
        <f t="shared" si="26"/>
        <v>0</v>
      </c>
      <c r="CN44" s="31">
        <f t="shared" si="27"/>
        <v>0</v>
      </c>
      <c r="CO44" s="24">
        <f t="shared" si="28"/>
        <v>0</v>
      </c>
      <c r="CP44" s="24">
        <f t="shared" si="29"/>
        <v>0</v>
      </c>
      <c r="CQ44" s="31">
        <f t="shared" si="30"/>
        <v>0</v>
      </c>
      <c r="CR44" s="31">
        <f t="shared" si="31"/>
        <v>0</v>
      </c>
      <c r="CS44" s="31">
        <f t="shared" si="32"/>
        <v>0</v>
      </c>
      <c r="CT44" s="31">
        <f t="shared" si="33"/>
        <v>0</v>
      </c>
      <c r="CU44" s="31">
        <f t="shared" si="34"/>
        <v>0</v>
      </c>
      <c r="CV44" s="24">
        <f t="shared" si="35"/>
        <v>0</v>
      </c>
      <c r="CW44" s="24">
        <f t="shared" si="36"/>
        <v>0</v>
      </c>
      <c r="CX44" s="24" t="s">
        <v>225</v>
      </c>
    </row>
    <row r="45" spans="1:102" ht="126" x14ac:dyDescent="0.25">
      <c r="A45" s="23" t="s">
        <v>147</v>
      </c>
      <c r="B45" s="23" t="s">
        <v>148</v>
      </c>
      <c r="C45" s="23" t="s">
        <v>108</v>
      </c>
      <c r="D45" s="31">
        <f t="shared" si="105"/>
        <v>0</v>
      </c>
      <c r="E45" s="31">
        <f t="shared" si="106"/>
        <v>0</v>
      </c>
      <c r="F45" s="31">
        <f t="shared" si="107"/>
        <v>0</v>
      </c>
      <c r="G45" s="31">
        <f t="shared" si="108"/>
        <v>0</v>
      </c>
      <c r="H45" s="31">
        <f t="shared" si="109"/>
        <v>0</v>
      </c>
      <c r="I45" s="24">
        <f t="shared" si="110"/>
        <v>0</v>
      </c>
      <c r="J45" s="24">
        <f t="shared" si="117"/>
        <v>0</v>
      </c>
      <c r="K45" s="31">
        <f t="shared" si="111"/>
        <v>0</v>
      </c>
      <c r="L45" s="31">
        <f t="shared" si="112"/>
        <v>0</v>
      </c>
      <c r="M45" s="31">
        <f t="shared" si="113"/>
        <v>0</v>
      </c>
      <c r="N45" s="31">
        <f t="shared" si="114"/>
        <v>0</v>
      </c>
      <c r="O45" s="31">
        <f t="shared" si="115"/>
        <v>0</v>
      </c>
      <c r="P45" s="24">
        <f t="shared" si="116"/>
        <v>0</v>
      </c>
      <c r="Q45" s="24">
        <f t="shared" si="118"/>
        <v>0</v>
      </c>
      <c r="R45" s="27" t="s">
        <v>225</v>
      </c>
      <c r="S45" s="27" t="s">
        <v>225</v>
      </c>
      <c r="T45" s="27" t="s">
        <v>225</v>
      </c>
      <c r="U45" s="27" t="s">
        <v>225</v>
      </c>
      <c r="V45" s="27" t="s">
        <v>225</v>
      </c>
      <c r="W45" s="27" t="s">
        <v>225</v>
      </c>
      <c r="X45" s="27" t="s">
        <v>225</v>
      </c>
      <c r="Y45" s="27" t="s">
        <v>225</v>
      </c>
      <c r="Z45" s="27" t="s">
        <v>225</v>
      </c>
      <c r="AA45" s="27" t="s">
        <v>225</v>
      </c>
      <c r="AB45" s="27" t="s">
        <v>225</v>
      </c>
      <c r="AC45" s="27" t="s">
        <v>225</v>
      </c>
      <c r="AD45" s="27" t="s">
        <v>225</v>
      </c>
      <c r="AE45" s="27" t="s">
        <v>225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12">
        <v>0</v>
      </c>
      <c r="AL45" s="12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12">
        <v>0</v>
      </c>
      <c r="AS45" s="12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12">
        <v>0</v>
      </c>
      <c r="AZ45" s="12">
        <v>0</v>
      </c>
      <c r="BA45" s="9">
        <v>0</v>
      </c>
      <c r="BB45" s="9">
        <v>0</v>
      </c>
      <c r="BC45" s="9">
        <v>0</v>
      </c>
      <c r="BD45" s="9">
        <v>0</v>
      </c>
      <c r="BE45" s="9">
        <v>0</v>
      </c>
      <c r="BF45" s="12">
        <v>0</v>
      </c>
      <c r="BG45" s="12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12">
        <v>0</v>
      </c>
      <c r="BN45" s="12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12">
        <v>0</v>
      </c>
      <c r="BU45" s="12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12">
        <v>0</v>
      </c>
      <c r="CB45" s="12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12">
        <v>0</v>
      </c>
      <c r="CI45" s="12">
        <v>0</v>
      </c>
      <c r="CJ45" s="31">
        <f t="shared" si="23"/>
        <v>0</v>
      </c>
      <c r="CK45" s="31">
        <f t="shared" si="24"/>
        <v>0</v>
      </c>
      <c r="CL45" s="31">
        <f t="shared" si="25"/>
        <v>0</v>
      </c>
      <c r="CM45" s="31">
        <f t="shared" si="26"/>
        <v>0</v>
      </c>
      <c r="CN45" s="31">
        <f t="shared" si="27"/>
        <v>0</v>
      </c>
      <c r="CO45" s="24">
        <f t="shared" si="28"/>
        <v>0</v>
      </c>
      <c r="CP45" s="24">
        <f t="shared" si="29"/>
        <v>0</v>
      </c>
      <c r="CQ45" s="31">
        <f t="shared" si="30"/>
        <v>0</v>
      </c>
      <c r="CR45" s="31">
        <f t="shared" si="31"/>
        <v>0</v>
      </c>
      <c r="CS45" s="31">
        <f t="shared" si="32"/>
        <v>0</v>
      </c>
      <c r="CT45" s="31">
        <f t="shared" si="33"/>
        <v>0</v>
      </c>
      <c r="CU45" s="31">
        <f t="shared" si="34"/>
        <v>0</v>
      </c>
      <c r="CV45" s="24">
        <f t="shared" si="35"/>
        <v>0</v>
      </c>
      <c r="CW45" s="24">
        <f t="shared" si="36"/>
        <v>0</v>
      </c>
      <c r="CX45" s="24" t="s">
        <v>225</v>
      </c>
    </row>
    <row r="46" spans="1:102" ht="141.75" x14ac:dyDescent="0.25">
      <c r="A46" s="23" t="s">
        <v>149</v>
      </c>
      <c r="B46" s="23" t="s">
        <v>150</v>
      </c>
      <c r="C46" s="23" t="s">
        <v>108</v>
      </c>
      <c r="D46" s="7">
        <f t="shared" si="105"/>
        <v>0</v>
      </c>
      <c r="E46" s="7">
        <f t="shared" si="106"/>
        <v>0</v>
      </c>
      <c r="F46" s="7">
        <f t="shared" si="107"/>
        <v>0</v>
      </c>
      <c r="G46" s="7">
        <f t="shared" si="108"/>
        <v>0</v>
      </c>
      <c r="H46" s="7">
        <f t="shared" si="109"/>
        <v>0</v>
      </c>
      <c r="I46" s="3">
        <f t="shared" si="110"/>
        <v>0</v>
      </c>
      <c r="J46" s="3">
        <f t="shared" si="117"/>
        <v>0</v>
      </c>
      <c r="K46" s="7">
        <f t="shared" si="111"/>
        <v>0</v>
      </c>
      <c r="L46" s="7">
        <f t="shared" si="112"/>
        <v>0</v>
      </c>
      <c r="M46" s="7">
        <f t="shared" si="113"/>
        <v>0</v>
      </c>
      <c r="N46" s="7">
        <f t="shared" si="114"/>
        <v>0</v>
      </c>
      <c r="O46" s="7">
        <f t="shared" si="115"/>
        <v>0</v>
      </c>
      <c r="P46" s="3">
        <f t="shared" si="116"/>
        <v>0</v>
      </c>
      <c r="Q46" s="3">
        <f t="shared" si="118"/>
        <v>0</v>
      </c>
      <c r="R46" s="27" t="s">
        <v>225</v>
      </c>
      <c r="S46" s="27" t="s">
        <v>225</v>
      </c>
      <c r="T46" s="27" t="s">
        <v>225</v>
      </c>
      <c r="U46" s="27" t="s">
        <v>225</v>
      </c>
      <c r="V46" s="27" t="s">
        <v>225</v>
      </c>
      <c r="W46" s="27" t="s">
        <v>225</v>
      </c>
      <c r="X46" s="27" t="s">
        <v>225</v>
      </c>
      <c r="Y46" s="27" t="s">
        <v>225</v>
      </c>
      <c r="Z46" s="27" t="s">
        <v>225</v>
      </c>
      <c r="AA46" s="27" t="s">
        <v>225</v>
      </c>
      <c r="AB46" s="27" t="s">
        <v>225</v>
      </c>
      <c r="AC46" s="27" t="s">
        <v>225</v>
      </c>
      <c r="AD46" s="27" t="s">
        <v>225</v>
      </c>
      <c r="AE46" s="27" t="s">
        <v>225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12">
        <v>0</v>
      </c>
      <c r="AL46" s="12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12">
        <v>0</v>
      </c>
      <c r="AS46" s="12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12">
        <v>0</v>
      </c>
      <c r="AZ46" s="12">
        <v>0</v>
      </c>
      <c r="BA46" s="9">
        <v>0</v>
      </c>
      <c r="BB46" s="9">
        <v>0</v>
      </c>
      <c r="BC46" s="9">
        <v>0</v>
      </c>
      <c r="BD46" s="9">
        <v>0</v>
      </c>
      <c r="BE46" s="9">
        <v>0</v>
      </c>
      <c r="BF46" s="12">
        <v>0</v>
      </c>
      <c r="BG46" s="12">
        <v>0</v>
      </c>
      <c r="BH46" s="9">
        <v>0</v>
      </c>
      <c r="BI46" s="9">
        <v>0</v>
      </c>
      <c r="BJ46" s="9">
        <v>0</v>
      </c>
      <c r="BK46" s="9">
        <v>0</v>
      </c>
      <c r="BL46" s="9">
        <v>0</v>
      </c>
      <c r="BM46" s="12">
        <v>0</v>
      </c>
      <c r="BN46" s="12">
        <v>0</v>
      </c>
      <c r="BO46" s="9">
        <v>0</v>
      </c>
      <c r="BP46" s="9">
        <v>0</v>
      </c>
      <c r="BQ46" s="9">
        <v>0</v>
      </c>
      <c r="BR46" s="9">
        <v>0</v>
      </c>
      <c r="BS46" s="9">
        <v>0</v>
      </c>
      <c r="BT46" s="12">
        <v>0</v>
      </c>
      <c r="BU46" s="12">
        <v>0</v>
      </c>
      <c r="BV46" s="9">
        <v>0</v>
      </c>
      <c r="BW46" s="9">
        <v>0</v>
      </c>
      <c r="BX46" s="9">
        <v>0</v>
      </c>
      <c r="BY46" s="9">
        <v>0</v>
      </c>
      <c r="BZ46" s="9">
        <v>0</v>
      </c>
      <c r="CA46" s="12">
        <v>0</v>
      </c>
      <c r="CB46" s="12">
        <v>0</v>
      </c>
      <c r="CC46" s="9">
        <v>0</v>
      </c>
      <c r="CD46" s="9">
        <v>0</v>
      </c>
      <c r="CE46" s="9">
        <v>0</v>
      </c>
      <c r="CF46" s="9">
        <v>0</v>
      </c>
      <c r="CG46" s="9">
        <v>0</v>
      </c>
      <c r="CH46" s="12">
        <v>0</v>
      </c>
      <c r="CI46" s="12">
        <v>0</v>
      </c>
      <c r="CJ46" s="7">
        <f t="shared" si="23"/>
        <v>0</v>
      </c>
      <c r="CK46" s="7">
        <f t="shared" si="24"/>
        <v>0</v>
      </c>
      <c r="CL46" s="7">
        <f t="shared" si="25"/>
        <v>0</v>
      </c>
      <c r="CM46" s="7">
        <f t="shared" si="26"/>
        <v>0</v>
      </c>
      <c r="CN46" s="7">
        <f t="shared" si="27"/>
        <v>0</v>
      </c>
      <c r="CO46" s="3">
        <f t="shared" si="28"/>
        <v>0</v>
      </c>
      <c r="CP46" s="3">
        <f t="shared" si="29"/>
        <v>0</v>
      </c>
      <c r="CQ46" s="7">
        <f t="shared" si="30"/>
        <v>0</v>
      </c>
      <c r="CR46" s="7">
        <f t="shared" si="31"/>
        <v>0</v>
      </c>
      <c r="CS46" s="7">
        <f t="shared" si="32"/>
        <v>0</v>
      </c>
      <c r="CT46" s="7">
        <f t="shared" si="33"/>
        <v>0</v>
      </c>
      <c r="CU46" s="7">
        <f t="shared" si="34"/>
        <v>0</v>
      </c>
      <c r="CV46" s="3">
        <f t="shared" si="35"/>
        <v>0</v>
      </c>
      <c r="CW46" s="3">
        <f t="shared" si="36"/>
        <v>0</v>
      </c>
      <c r="CX46" s="24" t="s">
        <v>225</v>
      </c>
    </row>
    <row r="47" spans="1:102" ht="78.75" x14ac:dyDescent="0.25">
      <c r="A47" s="23" t="s">
        <v>151</v>
      </c>
      <c r="B47" s="23" t="s">
        <v>152</v>
      </c>
      <c r="C47" s="23" t="s">
        <v>108</v>
      </c>
      <c r="D47" s="7">
        <f t="shared" si="105"/>
        <v>26.030000000000005</v>
      </c>
      <c r="E47" s="7">
        <f t="shared" si="106"/>
        <v>0</v>
      </c>
      <c r="F47" s="7">
        <f t="shared" si="107"/>
        <v>6.4399999999999995</v>
      </c>
      <c r="G47" s="7">
        <f t="shared" si="108"/>
        <v>0</v>
      </c>
      <c r="H47" s="7">
        <f t="shared" si="109"/>
        <v>4.7699999999999996</v>
      </c>
      <c r="I47" s="3">
        <f t="shared" si="110"/>
        <v>0</v>
      </c>
      <c r="J47" s="3">
        <f t="shared" si="117"/>
        <v>47</v>
      </c>
      <c r="K47" s="7">
        <f t="shared" si="111"/>
        <v>60.77</v>
      </c>
      <c r="L47" s="7">
        <f t="shared" si="112"/>
        <v>0</v>
      </c>
      <c r="M47" s="7">
        <f t="shared" si="113"/>
        <v>37.67</v>
      </c>
      <c r="N47" s="7">
        <f t="shared" si="114"/>
        <v>0</v>
      </c>
      <c r="O47" s="7">
        <f t="shared" si="115"/>
        <v>18.66</v>
      </c>
      <c r="P47" s="3">
        <f t="shared" si="116"/>
        <v>0</v>
      </c>
      <c r="Q47" s="3">
        <f t="shared" si="118"/>
        <v>71</v>
      </c>
      <c r="R47" s="27" t="s">
        <v>225</v>
      </c>
      <c r="S47" s="27" t="s">
        <v>225</v>
      </c>
      <c r="T47" s="27" t="s">
        <v>225</v>
      </c>
      <c r="U47" s="27" t="s">
        <v>225</v>
      </c>
      <c r="V47" s="27" t="s">
        <v>225</v>
      </c>
      <c r="W47" s="27" t="s">
        <v>225</v>
      </c>
      <c r="X47" s="27" t="s">
        <v>225</v>
      </c>
      <c r="Y47" s="27" t="s">
        <v>225</v>
      </c>
      <c r="Z47" s="27" t="s">
        <v>225</v>
      </c>
      <c r="AA47" s="27" t="s">
        <v>225</v>
      </c>
      <c r="AB47" s="27" t="s">
        <v>225</v>
      </c>
      <c r="AC47" s="27" t="s">
        <v>225</v>
      </c>
      <c r="AD47" s="27" t="s">
        <v>225</v>
      </c>
      <c r="AE47" s="27" t="s">
        <v>225</v>
      </c>
      <c r="AF47" s="9">
        <f t="shared" ref="AF47:BK47" si="119">AF48+AF130+AF156</f>
        <v>12.950000000000003</v>
      </c>
      <c r="AG47" s="9">
        <f t="shared" si="119"/>
        <v>0</v>
      </c>
      <c r="AH47" s="9">
        <f t="shared" si="119"/>
        <v>2.6</v>
      </c>
      <c r="AI47" s="9">
        <f t="shared" si="119"/>
        <v>0</v>
      </c>
      <c r="AJ47" s="9">
        <f t="shared" si="119"/>
        <v>1.51</v>
      </c>
      <c r="AK47" s="12">
        <f t="shared" si="119"/>
        <v>0</v>
      </c>
      <c r="AL47" s="12">
        <f t="shared" si="119"/>
        <v>28</v>
      </c>
      <c r="AM47" s="9">
        <f t="shared" si="119"/>
        <v>12.950000000000003</v>
      </c>
      <c r="AN47" s="9">
        <f t="shared" si="119"/>
        <v>0</v>
      </c>
      <c r="AO47" s="9">
        <f t="shared" si="119"/>
        <v>2.6</v>
      </c>
      <c r="AP47" s="9">
        <f t="shared" si="119"/>
        <v>0</v>
      </c>
      <c r="AQ47" s="9">
        <f t="shared" si="119"/>
        <v>1.51</v>
      </c>
      <c r="AR47" s="12">
        <f t="shared" si="119"/>
        <v>0</v>
      </c>
      <c r="AS47" s="12">
        <f t="shared" si="119"/>
        <v>28</v>
      </c>
      <c r="AT47" s="9">
        <f t="shared" si="119"/>
        <v>13.080000000000002</v>
      </c>
      <c r="AU47" s="9">
        <f t="shared" si="119"/>
        <v>0</v>
      </c>
      <c r="AV47" s="9">
        <f t="shared" si="119"/>
        <v>3.84</v>
      </c>
      <c r="AW47" s="9">
        <f t="shared" si="119"/>
        <v>0</v>
      </c>
      <c r="AX47" s="9">
        <f t="shared" si="119"/>
        <v>3.26</v>
      </c>
      <c r="AY47" s="12">
        <f t="shared" si="119"/>
        <v>0</v>
      </c>
      <c r="AZ47" s="12">
        <f t="shared" si="119"/>
        <v>19</v>
      </c>
      <c r="BA47" s="9">
        <f t="shared" si="119"/>
        <v>32.57</v>
      </c>
      <c r="BB47" s="9">
        <f t="shared" si="119"/>
        <v>0</v>
      </c>
      <c r="BC47" s="9">
        <f t="shared" si="119"/>
        <v>3.84</v>
      </c>
      <c r="BD47" s="9">
        <f t="shared" si="119"/>
        <v>0</v>
      </c>
      <c r="BE47" s="9">
        <f t="shared" si="119"/>
        <v>3.26</v>
      </c>
      <c r="BF47" s="12">
        <f t="shared" si="119"/>
        <v>0</v>
      </c>
      <c r="BG47" s="12">
        <f t="shared" si="119"/>
        <v>14</v>
      </c>
      <c r="BH47" s="9">
        <f t="shared" si="119"/>
        <v>0</v>
      </c>
      <c r="BI47" s="9">
        <f t="shared" si="119"/>
        <v>0</v>
      </c>
      <c r="BJ47" s="9">
        <f t="shared" si="119"/>
        <v>0</v>
      </c>
      <c r="BK47" s="9">
        <f t="shared" si="119"/>
        <v>0</v>
      </c>
      <c r="BL47" s="9">
        <f t="shared" ref="BL47:CI47" si="120">BL48+BL130+BL156</f>
        <v>0</v>
      </c>
      <c r="BM47" s="12">
        <f t="shared" si="120"/>
        <v>0</v>
      </c>
      <c r="BN47" s="12">
        <f t="shared" si="120"/>
        <v>0</v>
      </c>
      <c r="BO47" s="9">
        <f t="shared" si="120"/>
        <v>9.3500000000000014</v>
      </c>
      <c r="BP47" s="9">
        <f t="shared" si="120"/>
        <v>0</v>
      </c>
      <c r="BQ47" s="9">
        <f t="shared" si="120"/>
        <v>13.030000000000001</v>
      </c>
      <c r="BR47" s="9">
        <f t="shared" si="120"/>
        <v>0</v>
      </c>
      <c r="BS47" s="9">
        <f t="shared" si="120"/>
        <v>9.5</v>
      </c>
      <c r="BT47" s="12">
        <f t="shared" si="120"/>
        <v>0</v>
      </c>
      <c r="BU47" s="12">
        <f t="shared" si="120"/>
        <v>14</v>
      </c>
      <c r="BV47" s="9">
        <f t="shared" si="120"/>
        <v>0</v>
      </c>
      <c r="BW47" s="9">
        <f t="shared" si="120"/>
        <v>0</v>
      </c>
      <c r="BX47" s="9">
        <f t="shared" si="120"/>
        <v>0</v>
      </c>
      <c r="BY47" s="9">
        <f t="shared" si="120"/>
        <v>0</v>
      </c>
      <c r="BZ47" s="9">
        <f t="shared" si="120"/>
        <v>0</v>
      </c>
      <c r="CA47" s="12">
        <f t="shared" si="120"/>
        <v>0</v>
      </c>
      <c r="CB47" s="12">
        <f t="shared" si="120"/>
        <v>0</v>
      </c>
      <c r="CC47" s="9">
        <f t="shared" si="120"/>
        <v>5.9</v>
      </c>
      <c r="CD47" s="9">
        <f t="shared" si="120"/>
        <v>0</v>
      </c>
      <c r="CE47" s="9">
        <f t="shared" si="120"/>
        <v>18.2</v>
      </c>
      <c r="CF47" s="9">
        <f t="shared" si="120"/>
        <v>0</v>
      </c>
      <c r="CG47" s="9">
        <f t="shared" si="120"/>
        <v>4.3900000000000006</v>
      </c>
      <c r="CH47" s="12">
        <f t="shared" si="120"/>
        <v>0</v>
      </c>
      <c r="CI47" s="12">
        <f t="shared" si="120"/>
        <v>15</v>
      </c>
      <c r="CJ47" s="7">
        <f t="shared" si="23"/>
        <v>26.030000000000005</v>
      </c>
      <c r="CK47" s="7">
        <f t="shared" si="24"/>
        <v>0</v>
      </c>
      <c r="CL47" s="7">
        <f t="shared" si="25"/>
        <v>6.4399999999999995</v>
      </c>
      <c r="CM47" s="7">
        <f t="shared" si="26"/>
        <v>0</v>
      </c>
      <c r="CN47" s="7">
        <f t="shared" si="27"/>
        <v>4.7699999999999996</v>
      </c>
      <c r="CO47" s="3">
        <f t="shared" si="28"/>
        <v>0</v>
      </c>
      <c r="CP47" s="3">
        <f t="shared" si="29"/>
        <v>47</v>
      </c>
      <c r="CQ47" s="7">
        <f t="shared" si="30"/>
        <v>60.77</v>
      </c>
      <c r="CR47" s="7">
        <f t="shared" si="31"/>
        <v>0</v>
      </c>
      <c r="CS47" s="7">
        <f t="shared" si="32"/>
        <v>37.67</v>
      </c>
      <c r="CT47" s="7">
        <f t="shared" si="33"/>
        <v>0</v>
      </c>
      <c r="CU47" s="7">
        <f t="shared" si="34"/>
        <v>18.66</v>
      </c>
      <c r="CV47" s="3">
        <f t="shared" si="35"/>
        <v>0</v>
      </c>
      <c r="CW47" s="3">
        <f t="shared" si="36"/>
        <v>71</v>
      </c>
      <c r="CX47" s="24" t="s">
        <v>225</v>
      </c>
    </row>
    <row r="48" spans="1:102" ht="141.75" x14ac:dyDescent="0.25">
      <c r="A48" s="23" t="s">
        <v>153</v>
      </c>
      <c r="B48" s="23" t="s">
        <v>154</v>
      </c>
      <c r="C48" s="23" t="s">
        <v>108</v>
      </c>
      <c r="D48" s="31">
        <f t="shared" si="105"/>
        <v>26.030000000000005</v>
      </c>
      <c r="E48" s="31">
        <f t="shared" si="106"/>
        <v>0</v>
      </c>
      <c r="F48" s="31">
        <f t="shared" si="107"/>
        <v>0</v>
      </c>
      <c r="G48" s="31">
        <f t="shared" si="108"/>
        <v>0</v>
      </c>
      <c r="H48" s="31">
        <f t="shared" si="109"/>
        <v>0</v>
      </c>
      <c r="I48" s="24">
        <f t="shared" si="110"/>
        <v>0</v>
      </c>
      <c r="J48" s="24">
        <f t="shared" si="117"/>
        <v>47</v>
      </c>
      <c r="K48" s="31">
        <f t="shared" si="111"/>
        <v>60.77</v>
      </c>
      <c r="L48" s="31">
        <f t="shared" si="112"/>
        <v>0</v>
      </c>
      <c r="M48" s="31">
        <f t="shared" si="113"/>
        <v>0</v>
      </c>
      <c r="N48" s="31">
        <f t="shared" si="114"/>
        <v>0</v>
      </c>
      <c r="O48" s="31">
        <f t="shared" si="115"/>
        <v>0</v>
      </c>
      <c r="P48" s="24">
        <f t="shared" si="116"/>
        <v>0</v>
      </c>
      <c r="Q48" s="24">
        <f t="shared" si="118"/>
        <v>71</v>
      </c>
      <c r="R48" s="27" t="s">
        <v>225</v>
      </c>
      <c r="S48" s="27" t="s">
        <v>225</v>
      </c>
      <c r="T48" s="27" t="s">
        <v>225</v>
      </c>
      <c r="U48" s="27" t="s">
        <v>225</v>
      </c>
      <c r="V48" s="27" t="s">
        <v>225</v>
      </c>
      <c r="W48" s="27" t="s">
        <v>225</v>
      </c>
      <c r="X48" s="27" t="s">
        <v>225</v>
      </c>
      <c r="Y48" s="27" t="s">
        <v>225</v>
      </c>
      <c r="Z48" s="27" t="s">
        <v>225</v>
      </c>
      <c r="AA48" s="27" t="s">
        <v>225</v>
      </c>
      <c r="AB48" s="27" t="s">
        <v>225</v>
      </c>
      <c r="AC48" s="27" t="s">
        <v>225</v>
      </c>
      <c r="AD48" s="27" t="s">
        <v>225</v>
      </c>
      <c r="AE48" s="27" t="s">
        <v>225</v>
      </c>
      <c r="AF48" s="9">
        <f t="shared" ref="AF48:AI48" si="121">AF51</f>
        <v>12.950000000000003</v>
      </c>
      <c r="AG48" s="9">
        <f t="shared" si="121"/>
        <v>0</v>
      </c>
      <c r="AH48" s="9">
        <f t="shared" si="121"/>
        <v>0</v>
      </c>
      <c r="AI48" s="9">
        <f t="shared" si="121"/>
        <v>0</v>
      </c>
      <c r="AJ48" s="9">
        <f t="shared" ref="AJ48:AO48" si="122">AJ51</f>
        <v>0</v>
      </c>
      <c r="AK48" s="12">
        <f t="shared" si="122"/>
        <v>0</v>
      </c>
      <c r="AL48" s="12">
        <f t="shared" si="122"/>
        <v>28</v>
      </c>
      <c r="AM48" s="9">
        <f t="shared" si="122"/>
        <v>12.950000000000003</v>
      </c>
      <c r="AN48" s="9">
        <f t="shared" si="122"/>
        <v>0</v>
      </c>
      <c r="AO48" s="9">
        <f t="shared" si="122"/>
        <v>0</v>
      </c>
      <c r="AP48" s="9">
        <f t="shared" ref="AP48:AV48" si="123">AP51</f>
        <v>0</v>
      </c>
      <c r="AQ48" s="9">
        <f t="shared" si="123"/>
        <v>0</v>
      </c>
      <c r="AR48" s="12">
        <f t="shared" si="123"/>
        <v>0</v>
      </c>
      <c r="AS48" s="12">
        <f t="shared" si="123"/>
        <v>28</v>
      </c>
      <c r="AT48" s="9">
        <f t="shared" si="123"/>
        <v>13.080000000000002</v>
      </c>
      <c r="AU48" s="9">
        <f t="shared" si="123"/>
        <v>0</v>
      </c>
      <c r="AV48" s="9">
        <f t="shared" si="123"/>
        <v>0</v>
      </c>
      <c r="AW48" s="9">
        <f t="shared" ref="AW48:BC48" si="124">AW51</f>
        <v>0</v>
      </c>
      <c r="AX48" s="9">
        <f t="shared" si="124"/>
        <v>0</v>
      </c>
      <c r="AY48" s="12">
        <f t="shared" si="124"/>
        <v>0</v>
      </c>
      <c r="AZ48" s="12">
        <f t="shared" si="124"/>
        <v>19</v>
      </c>
      <c r="BA48" s="9">
        <f t="shared" si="124"/>
        <v>32.57</v>
      </c>
      <c r="BB48" s="9">
        <f t="shared" si="124"/>
        <v>0</v>
      </c>
      <c r="BC48" s="9">
        <f t="shared" si="124"/>
        <v>0</v>
      </c>
      <c r="BD48" s="9">
        <f t="shared" ref="BD48:BI48" si="125">BD51</f>
        <v>0</v>
      </c>
      <c r="BE48" s="9">
        <f t="shared" si="125"/>
        <v>0</v>
      </c>
      <c r="BF48" s="12">
        <f t="shared" si="125"/>
        <v>0</v>
      </c>
      <c r="BG48" s="12">
        <f t="shared" si="125"/>
        <v>14</v>
      </c>
      <c r="BH48" s="9">
        <f t="shared" si="125"/>
        <v>0</v>
      </c>
      <c r="BI48" s="9">
        <f t="shared" si="125"/>
        <v>0</v>
      </c>
      <c r="BJ48" s="9">
        <f>BJ51</f>
        <v>0</v>
      </c>
      <c r="BK48" s="9">
        <f t="shared" ref="BK48" si="126">BK51</f>
        <v>0</v>
      </c>
      <c r="BL48" s="9">
        <f>BL51</f>
        <v>0</v>
      </c>
      <c r="BM48" s="12">
        <f t="shared" ref="BM48:BQ48" si="127">BM51</f>
        <v>0</v>
      </c>
      <c r="BN48" s="12">
        <f t="shared" si="127"/>
        <v>0</v>
      </c>
      <c r="BO48" s="9">
        <f t="shared" si="127"/>
        <v>9.3500000000000014</v>
      </c>
      <c r="BP48" s="9">
        <f t="shared" si="127"/>
        <v>0</v>
      </c>
      <c r="BQ48" s="9">
        <f t="shared" si="127"/>
        <v>0</v>
      </c>
      <c r="BR48" s="9">
        <f t="shared" ref="BR48:BU48" si="128">BR51</f>
        <v>0</v>
      </c>
      <c r="BS48" s="9">
        <f t="shared" si="128"/>
        <v>0</v>
      </c>
      <c r="BT48" s="12">
        <f t="shared" si="128"/>
        <v>0</v>
      </c>
      <c r="BU48" s="12">
        <f t="shared" si="128"/>
        <v>14</v>
      </c>
      <c r="BV48" s="9">
        <f t="shared" ref="BV48:BX48" si="129">BV51</f>
        <v>0</v>
      </c>
      <c r="BW48" s="9">
        <f t="shared" si="129"/>
        <v>0</v>
      </c>
      <c r="BX48" s="9">
        <f t="shared" si="129"/>
        <v>0</v>
      </c>
      <c r="BY48" s="9">
        <f t="shared" ref="BY48:CE48" si="130">BY51</f>
        <v>0</v>
      </c>
      <c r="BZ48" s="9">
        <f t="shared" si="130"/>
        <v>0</v>
      </c>
      <c r="CA48" s="12">
        <f t="shared" si="130"/>
        <v>0</v>
      </c>
      <c r="CB48" s="12">
        <f t="shared" si="130"/>
        <v>0</v>
      </c>
      <c r="CC48" s="9">
        <f t="shared" si="130"/>
        <v>5.9</v>
      </c>
      <c r="CD48" s="9">
        <f t="shared" si="130"/>
        <v>0</v>
      </c>
      <c r="CE48" s="9">
        <f t="shared" si="130"/>
        <v>0</v>
      </c>
      <c r="CF48" s="9">
        <f t="shared" ref="CF48:CI48" si="131">CF51</f>
        <v>0</v>
      </c>
      <c r="CG48" s="9">
        <f t="shared" si="131"/>
        <v>0</v>
      </c>
      <c r="CH48" s="12">
        <f t="shared" si="131"/>
        <v>0</v>
      </c>
      <c r="CI48" s="12">
        <f t="shared" si="131"/>
        <v>15</v>
      </c>
      <c r="CJ48" s="31">
        <f t="shared" si="23"/>
        <v>26.030000000000005</v>
      </c>
      <c r="CK48" s="31">
        <f t="shared" si="24"/>
        <v>0</v>
      </c>
      <c r="CL48" s="31">
        <f t="shared" si="25"/>
        <v>0</v>
      </c>
      <c r="CM48" s="31">
        <f t="shared" si="26"/>
        <v>0</v>
      </c>
      <c r="CN48" s="31">
        <f t="shared" si="27"/>
        <v>0</v>
      </c>
      <c r="CO48" s="24">
        <f t="shared" si="28"/>
        <v>0</v>
      </c>
      <c r="CP48" s="24">
        <f t="shared" si="29"/>
        <v>47</v>
      </c>
      <c r="CQ48" s="31">
        <f t="shared" si="30"/>
        <v>60.77</v>
      </c>
      <c r="CR48" s="31">
        <f t="shared" si="31"/>
        <v>0</v>
      </c>
      <c r="CS48" s="31">
        <f t="shared" si="32"/>
        <v>0</v>
      </c>
      <c r="CT48" s="31">
        <f t="shared" si="33"/>
        <v>0</v>
      </c>
      <c r="CU48" s="31">
        <f t="shared" si="34"/>
        <v>0</v>
      </c>
      <c r="CV48" s="24">
        <f t="shared" si="35"/>
        <v>0</v>
      </c>
      <c r="CW48" s="24">
        <f t="shared" si="36"/>
        <v>71</v>
      </c>
      <c r="CX48" s="24" t="s">
        <v>225</v>
      </c>
    </row>
    <row r="49" spans="1:102" ht="63" x14ac:dyDescent="0.25">
      <c r="A49" s="23" t="s">
        <v>155</v>
      </c>
      <c r="B49" s="23" t="s">
        <v>156</v>
      </c>
      <c r="C49" s="23" t="s">
        <v>108</v>
      </c>
      <c r="D49" s="31">
        <f t="shared" si="105"/>
        <v>0</v>
      </c>
      <c r="E49" s="31">
        <f t="shared" si="106"/>
        <v>0</v>
      </c>
      <c r="F49" s="31">
        <f t="shared" si="107"/>
        <v>0</v>
      </c>
      <c r="G49" s="31">
        <f t="shared" si="108"/>
        <v>0</v>
      </c>
      <c r="H49" s="31">
        <f t="shared" si="109"/>
        <v>0</v>
      </c>
      <c r="I49" s="24">
        <f t="shared" si="110"/>
        <v>0</v>
      </c>
      <c r="J49" s="24">
        <f t="shared" si="117"/>
        <v>0</v>
      </c>
      <c r="K49" s="31">
        <f t="shared" si="111"/>
        <v>0</v>
      </c>
      <c r="L49" s="31">
        <f t="shared" si="112"/>
        <v>0</v>
      </c>
      <c r="M49" s="31">
        <f t="shared" si="113"/>
        <v>0</v>
      </c>
      <c r="N49" s="31">
        <f t="shared" si="114"/>
        <v>0</v>
      </c>
      <c r="O49" s="31">
        <f t="shared" si="115"/>
        <v>0</v>
      </c>
      <c r="P49" s="24">
        <f t="shared" si="116"/>
        <v>0</v>
      </c>
      <c r="Q49" s="24">
        <f t="shared" si="118"/>
        <v>0</v>
      </c>
      <c r="R49" s="27" t="s">
        <v>225</v>
      </c>
      <c r="S49" s="27" t="s">
        <v>225</v>
      </c>
      <c r="T49" s="27" t="s">
        <v>225</v>
      </c>
      <c r="U49" s="27" t="s">
        <v>225</v>
      </c>
      <c r="V49" s="27" t="s">
        <v>225</v>
      </c>
      <c r="W49" s="27" t="s">
        <v>225</v>
      </c>
      <c r="X49" s="27" t="s">
        <v>225</v>
      </c>
      <c r="Y49" s="27" t="s">
        <v>225</v>
      </c>
      <c r="Z49" s="27" t="s">
        <v>225</v>
      </c>
      <c r="AA49" s="27" t="s">
        <v>225</v>
      </c>
      <c r="AB49" s="27" t="s">
        <v>225</v>
      </c>
      <c r="AC49" s="27" t="s">
        <v>225</v>
      </c>
      <c r="AD49" s="27" t="s">
        <v>225</v>
      </c>
      <c r="AE49" s="27" t="s">
        <v>225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12">
        <v>0</v>
      </c>
      <c r="AL49" s="12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12">
        <v>0</v>
      </c>
      <c r="AS49" s="12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12">
        <v>0</v>
      </c>
      <c r="AZ49" s="12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12">
        <v>0</v>
      </c>
      <c r="BG49" s="12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12">
        <v>0</v>
      </c>
      <c r="BN49" s="12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12">
        <v>0</v>
      </c>
      <c r="BU49" s="12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12">
        <v>0</v>
      </c>
      <c r="CB49" s="12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12">
        <v>0</v>
      </c>
      <c r="CI49" s="12">
        <v>0</v>
      </c>
      <c r="CJ49" s="31">
        <f t="shared" si="23"/>
        <v>0</v>
      </c>
      <c r="CK49" s="31">
        <f t="shared" si="24"/>
        <v>0</v>
      </c>
      <c r="CL49" s="31">
        <f t="shared" si="25"/>
        <v>0</v>
      </c>
      <c r="CM49" s="31">
        <f t="shared" si="26"/>
        <v>0</v>
      </c>
      <c r="CN49" s="31">
        <f t="shared" si="27"/>
        <v>0</v>
      </c>
      <c r="CO49" s="24">
        <f t="shared" si="28"/>
        <v>0</v>
      </c>
      <c r="CP49" s="24">
        <f t="shared" si="29"/>
        <v>0</v>
      </c>
      <c r="CQ49" s="31">
        <f t="shared" si="30"/>
        <v>0</v>
      </c>
      <c r="CR49" s="31">
        <f t="shared" si="31"/>
        <v>0</v>
      </c>
      <c r="CS49" s="31">
        <f t="shared" si="32"/>
        <v>0</v>
      </c>
      <c r="CT49" s="31">
        <f t="shared" si="33"/>
        <v>0</v>
      </c>
      <c r="CU49" s="31">
        <f t="shared" si="34"/>
        <v>0</v>
      </c>
      <c r="CV49" s="24">
        <f t="shared" si="35"/>
        <v>0</v>
      </c>
      <c r="CW49" s="24">
        <f t="shared" si="36"/>
        <v>0</v>
      </c>
      <c r="CX49" s="24" t="s">
        <v>225</v>
      </c>
    </row>
    <row r="50" spans="1:102" ht="126" x14ac:dyDescent="0.25">
      <c r="A50" s="23" t="s">
        <v>157</v>
      </c>
      <c r="B50" s="23" t="s">
        <v>158</v>
      </c>
      <c r="C50" s="23" t="s">
        <v>108</v>
      </c>
      <c r="D50" s="7">
        <f t="shared" si="105"/>
        <v>26.030000000000005</v>
      </c>
      <c r="E50" s="7">
        <f t="shared" si="106"/>
        <v>0</v>
      </c>
      <c r="F50" s="7">
        <f t="shared" si="107"/>
        <v>0</v>
      </c>
      <c r="G50" s="7">
        <f t="shared" si="108"/>
        <v>0</v>
      </c>
      <c r="H50" s="7">
        <f t="shared" si="109"/>
        <v>0</v>
      </c>
      <c r="I50" s="3">
        <f t="shared" si="110"/>
        <v>0</v>
      </c>
      <c r="J50" s="3">
        <f t="shared" si="117"/>
        <v>47</v>
      </c>
      <c r="K50" s="7">
        <f t="shared" si="111"/>
        <v>60.77</v>
      </c>
      <c r="L50" s="7">
        <f t="shared" si="112"/>
        <v>0</v>
      </c>
      <c r="M50" s="7">
        <f t="shared" si="113"/>
        <v>0</v>
      </c>
      <c r="N50" s="7">
        <f t="shared" si="114"/>
        <v>0</v>
      </c>
      <c r="O50" s="7">
        <f t="shared" si="115"/>
        <v>0</v>
      </c>
      <c r="P50" s="3">
        <f t="shared" si="116"/>
        <v>0</v>
      </c>
      <c r="Q50" s="3">
        <f t="shared" si="118"/>
        <v>71</v>
      </c>
      <c r="R50" s="27" t="s">
        <v>225</v>
      </c>
      <c r="S50" s="27" t="s">
        <v>225</v>
      </c>
      <c r="T50" s="27" t="s">
        <v>225</v>
      </c>
      <c r="U50" s="27" t="s">
        <v>225</v>
      </c>
      <c r="V50" s="27" t="s">
        <v>225</v>
      </c>
      <c r="W50" s="27" t="s">
        <v>225</v>
      </c>
      <c r="X50" s="27" t="s">
        <v>225</v>
      </c>
      <c r="Y50" s="27" t="s">
        <v>225</v>
      </c>
      <c r="Z50" s="27" t="s">
        <v>225</v>
      </c>
      <c r="AA50" s="27" t="s">
        <v>225</v>
      </c>
      <c r="AB50" s="27" t="s">
        <v>225</v>
      </c>
      <c r="AC50" s="27" t="s">
        <v>225</v>
      </c>
      <c r="AD50" s="27" t="s">
        <v>225</v>
      </c>
      <c r="AE50" s="27" t="s">
        <v>225</v>
      </c>
      <c r="AF50" s="9">
        <f t="shared" ref="AF50:AH50" si="132">AF51</f>
        <v>12.950000000000003</v>
      </c>
      <c r="AG50" s="9">
        <f t="shared" si="132"/>
        <v>0</v>
      </c>
      <c r="AH50" s="9">
        <f t="shared" si="132"/>
        <v>0</v>
      </c>
      <c r="AI50" s="9">
        <f t="shared" ref="AI50:AO50" si="133">AI51</f>
        <v>0</v>
      </c>
      <c r="AJ50" s="9">
        <f t="shared" si="133"/>
        <v>0</v>
      </c>
      <c r="AK50" s="12">
        <f t="shared" si="133"/>
        <v>0</v>
      </c>
      <c r="AL50" s="12">
        <f t="shared" si="133"/>
        <v>28</v>
      </c>
      <c r="AM50" s="9">
        <f t="shared" si="133"/>
        <v>12.950000000000003</v>
      </c>
      <c r="AN50" s="9">
        <f t="shared" si="133"/>
        <v>0</v>
      </c>
      <c r="AO50" s="9">
        <f t="shared" si="133"/>
        <v>0</v>
      </c>
      <c r="AP50" s="9">
        <f t="shared" ref="AP50:AV50" si="134">AP51</f>
        <v>0</v>
      </c>
      <c r="AQ50" s="9">
        <f t="shared" si="134"/>
        <v>0</v>
      </c>
      <c r="AR50" s="12">
        <f t="shared" si="134"/>
        <v>0</v>
      </c>
      <c r="AS50" s="12">
        <f t="shared" si="134"/>
        <v>28</v>
      </c>
      <c r="AT50" s="9">
        <f t="shared" si="134"/>
        <v>13.080000000000002</v>
      </c>
      <c r="AU50" s="9">
        <f t="shared" si="134"/>
        <v>0</v>
      </c>
      <c r="AV50" s="9">
        <f t="shared" si="134"/>
        <v>0</v>
      </c>
      <c r="AW50" s="9">
        <f t="shared" ref="AW50:BC50" si="135">AW51</f>
        <v>0</v>
      </c>
      <c r="AX50" s="9">
        <f t="shared" si="135"/>
        <v>0</v>
      </c>
      <c r="AY50" s="12">
        <f t="shared" si="135"/>
        <v>0</v>
      </c>
      <c r="AZ50" s="12">
        <f t="shared" si="135"/>
        <v>19</v>
      </c>
      <c r="BA50" s="9">
        <f t="shared" si="135"/>
        <v>32.57</v>
      </c>
      <c r="BB50" s="9">
        <f t="shared" si="135"/>
        <v>0</v>
      </c>
      <c r="BC50" s="9">
        <f t="shared" si="135"/>
        <v>0</v>
      </c>
      <c r="BD50" s="9">
        <f t="shared" ref="BD50:BJ50" si="136">BD51</f>
        <v>0</v>
      </c>
      <c r="BE50" s="9">
        <f t="shared" si="136"/>
        <v>0</v>
      </c>
      <c r="BF50" s="12">
        <f t="shared" si="136"/>
        <v>0</v>
      </c>
      <c r="BG50" s="12">
        <f t="shared" si="136"/>
        <v>14</v>
      </c>
      <c r="BH50" s="9">
        <f t="shared" si="136"/>
        <v>0</v>
      </c>
      <c r="BI50" s="9">
        <f t="shared" si="136"/>
        <v>0</v>
      </c>
      <c r="BJ50" s="9">
        <f t="shared" si="136"/>
        <v>0</v>
      </c>
      <c r="BK50" s="9">
        <f t="shared" ref="BK50:BQ50" si="137">BK51</f>
        <v>0</v>
      </c>
      <c r="BL50" s="9">
        <f t="shared" si="137"/>
        <v>0</v>
      </c>
      <c r="BM50" s="12">
        <f t="shared" si="137"/>
        <v>0</v>
      </c>
      <c r="BN50" s="12">
        <f t="shared" si="137"/>
        <v>0</v>
      </c>
      <c r="BO50" s="9">
        <f t="shared" si="137"/>
        <v>9.3500000000000014</v>
      </c>
      <c r="BP50" s="9">
        <f t="shared" si="137"/>
        <v>0</v>
      </c>
      <c r="BQ50" s="9">
        <f t="shared" si="137"/>
        <v>0</v>
      </c>
      <c r="BR50" s="9">
        <f t="shared" ref="BR50:BU50" si="138">BR51</f>
        <v>0</v>
      </c>
      <c r="BS50" s="9">
        <f t="shared" si="138"/>
        <v>0</v>
      </c>
      <c r="BT50" s="12">
        <f t="shared" si="138"/>
        <v>0</v>
      </c>
      <c r="BU50" s="12">
        <f t="shared" si="138"/>
        <v>14</v>
      </c>
      <c r="BV50" s="9">
        <f t="shared" ref="BV50:BX50" si="139">BV51</f>
        <v>0</v>
      </c>
      <c r="BW50" s="9">
        <f t="shared" si="139"/>
        <v>0</v>
      </c>
      <c r="BX50" s="9">
        <f t="shared" si="139"/>
        <v>0</v>
      </c>
      <c r="BY50" s="9">
        <f t="shared" ref="BY50:CE50" si="140">BY51</f>
        <v>0</v>
      </c>
      <c r="BZ50" s="9">
        <f t="shared" si="140"/>
        <v>0</v>
      </c>
      <c r="CA50" s="12">
        <f t="shared" si="140"/>
        <v>0</v>
      </c>
      <c r="CB50" s="12">
        <f t="shared" si="140"/>
        <v>0</v>
      </c>
      <c r="CC50" s="9">
        <f t="shared" si="140"/>
        <v>5.9</v>
      </c>
      <c r="CD50" s="9">
        <f t="shared" si="140"/>
        <v>0</v>
      </c>
      <c r="CE50" s="9">
        <f t="shared" si="140"/>
        <v>0</v>
      </c>
      <c r="CF50" s="9">
        <f t="shared" ref="CF50:CI50" si="141">CF51</f>
        <v>0</v>
      </c>
      <c r="CG50" s="9">
        <f t="shared" si="141"/>
        <v>0</v>
      </c>
      <c r="CH50" s="12">
        <f t="shared" si="141"/>
        <v>0</v>
      </c>
      <c r="CI50" s="12">
        <f t="shared" si="141"/>
        <v>15</v>
      </c>
      <c r="CJ50" s="7">
        <f t="shared" si="23"/>
        <v>26.030000000000005</v>
      </c>
      <c r="CK50" s="7">
        <f t="shared" si="24"/>
        <v>0</v>
      </c>
      <c r="CL50" s="7">
        <f t="shared" si="25"/>
        <v>0</v>
      </c>
      <c r="CM50" s="7">
        <f t="shared" si="26"/>
        <v>0</v>
      </c>
      <c r="CN50" s="7">
        <f t="shared" si="27"/>
        <v>0</v>
      </c>
      <c r="CO50" s="3">
        <f t="shared" si="28"/>
        <v>0</v>
      </c>
      <c r="CP50" s="3">
        <f t="shared" si="29"/>
        <v>47</v>
      </c>
      <c r="CQ50" s="7">
        <f t="shared" si="30"/>
        <v>60.77</v>
      </c>
      <c r="CR50" s="7">
        <f t="shared" si="31"/>
        <v>0</v>
      </c>
      <c r="CS50" s="7">
        <f t="shared" si="32"/>
        <v>0</v>
      </c>
      <c r="CT50" s="7">
        <f t="shared" si="33"/>
        <v>0</v>
      </c>
      <c r="CU50" s="7">
        <f t="shared" si="34"/>
        <v>0</v>
      </c>
      <c r="CV50" s="3">
        <f t="shared" si="35"/>
        <v>0</v>
      </c>
      <c r="CW50" s="3">
        <f t="shared" si="36"/>
        <v>71</v>
      </c>
      <c r="CX50" s="24" t="s">
        <v>225</v>
      </c>
    </row>
    <row r="51" spans="1:102" ht="78.75" x14ac:dyDescent="0.25">
      <c r="A51" s="23" t="s">
        <v>157</v>
      </c>
      <c r="B51" s="23" t="s">
        <v>216</v>
      </c>
      <c r="C51" s="23" t="s">
        <v>108</v>
      </c>
      <c r="D51" s="7">
        <f t="shared" si="105"/>
        <v>26.030000000000005</v>
      </c>
      <c r="E51" s="7">
        <f t="shared" si="106"/>
        <v>0</v>
      </c>
      <c r="F51" s="7">
        <f t="shared" si="107"/>
        <v>0</v>
      </c>
      <c r="G51" s="7">
        <f t="shared" si="108"/>
        <v>0</v>
      </c>
      <c r="H51" s="7">
        <f t="shared" si="109"/>
        <v>0</v>
      </c>
      <c r="I51" s="3">
        <f t="shared" si="110"/>
        <v>0</v>
      </c>
      <c r="J51" s="3">
        <f t="shared" si="117"/>
        <v>47</v>
      </c>
      <c r="K51" s="7">
        <f t="shared" si="111"/>
        <v>60.77</v>
      </c>
      <c r="L51" s="7">
        <f t="shared" si="112"/>
        <v>0</v>
      </c>
      <c r="M51" s="7">
        <f t="shared" si="113"/>
        <v>0</v>
      </c>
      <c r="N51" s="7">
        <f t="shared" si="114"/>
        <v>0</v>
      </c>
      <c r="O51" s="7">
        <f t="shared" si="115"/>
        <v>0</v>
      </c>
      <c r="P51" s="3">
        <f t="shared" si="116"/>
        <v>0</v>
      </c>
      <c r="Q51" s="3">
        <f t="shared" si="118"/>
        <v>71</v>
      </c>
      <c r="R51" s="27" t="s">
        <v>225</v>
      </c>
      <c r="S51" s="27" t="s">
        <v>225</v>
      </c>
      <c r="T51" s="27" t="s">
        <v>225</v>
      </c>
      <c r="U51" s="27" t="s">
        <v>225</v>
      </c>
      <c r="V51" s="27" t="s">
        <v>225</v>
      </c>
      <c r="W51" s="27" t="s">
        <v>225</v>
      </c>
      <c r="X51" s="27" t="s">
        <v>225</v>
      </c>
      <c r="Y51" s="27" t="s">
        <v>225</v>
      </c>
      <c r="Z51" s="27" t="s">
        <v>225</v>
      </c>
      <c r="AA51" s="27" t="s">
        <v>225</v>
      </c>
      <c r="AB51" s="27" t="s">
        <v>225</v>
      </c>
      <c r="AC51" s="27" t="s">
        <v>225</v>
      </c>
      <c r="AD51" s="27" t="s">
        <v>225</v>
      </c>
      <c r="AE51" s="27" t="s">
        <v>225</v>
      </c>
      <c r="AF51" s="9">
        <f t="shared" ref="AF51:BK51" si="142">SUM(AF52:AF129)</f>
        <v>12.950000000000003</v>
      </c>
      <c r="AG51" s="9">
        <f t="shared" si="142"/>
        <v>0</v>
      </c>
      <c r="AH51" s="9">
        <f t="shared" si="142"/>
        <v>0</v>
      </c>
      <c r="AI51" s="9">
        <f t="shared" si="142"/>
        <v>0</v>
      </c>
      <c r="AJ51" s="9">
        <f t="shared" si="142"/>
        <v>0</v>
      </c>
      <c r="AK51" s="12">
        <f t="shared" si="142"/>
        <v>0</v>
      </c>
      <c r="AL51" s="12">
        <f t="shared" si="142"/>
        <v>28</v>
      </c>
      <c r="AM51" s="9">
        <f t="shared" si="142"/>
        <v>12.950000000000003</v>
      </c>
      <c r="AN51" s="9">
        <f t="shared" si="142"/>
        <v>0</v>
      </c>
      <c r="AO51" s="9">
        <f t="shared" si="142"/>
        <v>0</v>
      </c>
      <c r="AP51" s="9">
        <f t="shared" si="142"/>
        <v>0</v>
      </c>
      <c r="AQ51" s="9">
        <f t="shared" si="142"/>
        <v>0</v>
      </c>
      <c r="AR51" s="12">
        <f t="shared" si="142"/>
        <v>0</v>
      </c>
      <c r="AS51" s="12">
        <f t="shared" si="142"/>
        <v>28</v>
      </c>
      <c r="AT51" s="9">
        <f t="shared" si="142"/>
        <v>13.080000000000002</v>
      </c>
      <c r="AU51" s="9">
        <f t="shared" si="142"/>
        <v>0</v>
      </c>
      <c r="AV51" s="9">
        <f t="shared" si="142"/>
        <v>0</v>
      </c>
      <c r="AW51" s="9">
        <f t="shared" si="142"/>
        <v>0</v>
      </c>
      <c r="AX51" s="9">
        <f t="shared" si="142"/>
        <v>0</v>
      </c>
      <c r="AY51" s="12">
        <f t="shared" si="142"/>
        <v>0</v>
      </c>
      <c r="AZ51" s="12">
        <f t="shared" si="142"/>
        <v>19</v>
      </c>
      <c r="BA51" s="9">
        <f t="shared" si="142"/>
        <v>32.57</v>
      </c>
      <c r="BB51" s="9">
        <f t="shared" si="142"/>
        <v>0</v>
      </c>
      <c r="BC51" s="9">
        <f t="shared" si="142"/>
        <v>0</v>
      </c>
      <c r="BD51" s="9">
        <f t="shared" si="142"/>
        <v>0</v>
      </c>
      <c r="BE51" s="9">
        <f t="shared" si="142"/>
        <v>0</v>
      </c>
      <c r="BF51" s="12">
        <f t="shared" si="142"/>
        <v>0</v>
      </c>
      <c r="BG51" s="12">
        <f t="shared" si="142"/>
        <v>14</v>
      </c>
      <c r="BH51" s="9">
        <f t="shared" si="142"/>
        <v>0</v>
      </c>
      <c r="BI51" s="9">
        <f t="shared" si="142"/>
        <v>0</v>
      </c>
      <c r="BJ51" s="9">
        <f t="shared" si="142"/>
        <v>0</v>
      </c>
      <c r="BK51" s="9">
        <f t="shared" si="142"/>
        <v>0</v>
      </c>
      <c r="BL51" s="9">
        <f t="shared" ref="BL51:CI51" si="143">SUM(BL52:BL129)</f>
        <v>0</v>
      </c>
      <c r="BM51" s="12">
        <f t="shared" si="143"/>
        <v>0</v>
      </c>
      <c r="BN51" s="12">
        <f t="shared" si="143"/>
        <v>0</v>
      </c>
      <c r="BO51" s="9">
        <f t="shared" si="143"/>
        <v>9.3500000000000014</v>
      </c>
      <c r="BP51" s="9">
        <f t="shared" si="143"/>
        <v>0</v>
      </c>
      <c r="BQ51" s="9">
        <f t="shared" si="143"/>
        <v>0</v>
      </c>
      <c r="BR51" s="9">
        <f t="shared" si="143"/>
        <v>0</v>
      </c>
      <c r="BS51" s="9">
        <f t="shared" si="143"/>
        <v>0</v>
      </c>
      <c r="BT51" s="12">
        <f t="shared" si="143"/>
        <v>0</v>
      </c>
      <c r="BU51" s="12">
        <f t="shared" si="143"/>
        <v>14</v>
      </c>
      <c r="BV51" s="9">
        <f t="shared" si="143"/>
        <v>0</v>
      </c>
      <c r="BW51" s="9">
        <f t="shared" si="143"/>
        <v>0</v>
      </c>
      <c r="BX51" s="9">
        <f t="shared" si="143"/>
        <v>0</v>
      </c>
      <c r="BY51" s="9">
        <f t="shared" si="143"/>
        <v>0</v>
      </c>
      <c r="BZ51" s="9">
        <f t="shared" si="143"/>
        <v>0</v>
      </c>
      <c r="CA51" s="12">
        <f t="shared" si="143"/>
        <v>0</v>
      </c>
      <c r="CB51" s="12">
        <f t="shared" si="143"/>
        <v>0</v>
      </c>
      <c r="CC51" s="9">
        <f t="shared" si="143"/>
        <v>5.9</v>
      </c>
      <c r="CD51" s="9">
        <f t="shared" si="143"/>
        <v>0</v>
      </c>
      <c r="CE51" s="9">
        <f t="shared" si="143"/>
        <v>0</v>
      </c>
      <c r="CF51" s="9">
        <f t="shared" si="143"/>
        <v>0</v>
      </c>
      <c r="CG51" s="9">
        <f t="shared" si="143"/>
        <v>0</v>
      </c>
      <c r="CH51" s="12">
        <f t="shared" si="143"/>
        <v>0</v>
      </c>
      <c r="CI51" s="12">
        <f t="shared" si="143"/>
        <v>15</v>
      </c>
      <c r="CJ51" s="7">
        <f t="shared" si="23"/>
        <v>26.030000000000005</v>
      </c>
      <c r="CK51" s="7">
        <f t="shared" si="24"/>
        <v>0</v>
      </c>
      <c r="CL51" s="7">
        <f t="shared" si="25"/>
        <v>0</v>
      </c>
      <c r="CM51" s="7">
        <f t="shared" si="26"/>
        <v>0</v>
      </c>
      <c r="CN51" s="7">
        <f t="shared" si="27"/>
        <v>0</v>
      </c>
      <c r="CO51" s="3">
        <f t="shared" si="28"/>
        <v>0</v>
      </c>
      <c r="CP51" s="3">
        <f t="shared" si="29"/>
        <v>47</v>
      </c>
      <c r="CQ51" s="7">
        <f t="shared" si="30"/>
        <v>60.77</v>
      </c>
      <c r="CR51" s="7">
        <f t="shared" si="31"/>
        <v>0</v>
      </c>
      <c r="CS51" s="7">
        <f t="shared" si="32"/>
        <v>0</v>
      </c>
      <c r="CT51" s="7">
        <f t="shared" si="33"/>
        <v>0</v>
      </c>
      <c r="CU51" s="7">
        <f t="shared" si="34"/>
        <v>0</v>
      </c>
      <c r="CV51" s="3">
        <f t="shared" si="35"/>
        <v>0</v>
      </c>
      <c r="CW51" s="3">
        <f t="shared" si="36"/>
        <v>71</v>
      </c>
      <c r="CX51" s="24" t="s">
        <v>225</v>
      </c>
    </row>
    <row r="52" spans="1:102" ht="47.25" x14ac:dyDescent="0.25">
      <c r="A52" s="23" t="s">
        <v>157</v>
      </c>
      <c r="B52" s="23" t="s">
        <v>382</v>
      </c>
      <c r="C52" s="23" t="s">
        <v>234</v>
      </c>
      <c r="D52" s="31">
        <f t="shared" si="105"/>
        <v>0.8</v>
      </c>
      <c r="E52" s="31">
        <f t="shared" si="106"/>
        <v>0</v>
      </c>
      <c r="F52" s="31">
        <f t="shared" si="107"/>
        <v>0</v>
      </c>
      <c r="G52" s="31">
        <f t="shared" si="108"/>
        <v>0</v>
      </c>
      <c r="H52" s="31">
        <f t="shared" si="109"/>
        <v>0</v>
      </c>
      <c r="I52" s="24">
        <f t="shared" si="110"/>
        <v>0</v>
      </c>
      <c r="J52" s="24">
        <f t="shared" si="117"/>
        <v>1</v>
      </c>
      <c r="K52" s="31">
        <f t="shared" si="111"/>
        <v>0.8</v>
      </c>
      <c r="L52" s="31">
        <f t="shared" si="112"/>
        <v>0</v>
      </c>
      <c r="M52" s="31">
        <f t="shared" si="113"/>
        <v>0</v>
      </c>
      <c r="N52" s="31">
        <f t="shared" si="114"/>
        <v>0</v>
      </c>
      <c r="O52" s="31">
        <f t="shared" si="115"/>
        <v>0</v>
      </c>
      <c r="P52" s="24">
        <f t="shared" si="116"/>
        <v>0</v>
      </c>
      <c r="Q52" s="24">
        <f t="shared" si="118"/>
        <v>1</v>
      </c>
      <c r="R52" s="27" t="s">
        <v>225</v>
      </c>
      <c r="S52" s="27" t="s">
        <v>225</v>
      </c>
      <c r="T52" s="27" t="s">
        <v>225</v>
      </c>
      <c r="U52" s="27" t="s">
        <v>225</v>
      </c>
      <c r="V52" s="27" t="s">
        <v>225</v>
      </c>
      <c r="W52" s="27" t="s">
        <v>225</v>
      </c>
      <c r="X52" s="27" t="s">
        <v>225</v>
      </c>
      <c r="Y52" s="27" t="s">
        <v>225</v>
      </c>
      <c r="Z52" s="27" t="s">
        <v>225</v>
      </c>
      <c r="AA52" s="27" t="s">
        <v>225</v>
      </c>
      <c r="AB52" s="27" t="s">
        <v>225</v>
      </c>
      <c r="AC52" s="27" t="s">
        <v>225</v>
      </c>
      <c r="AD52" s="27" t="s">
        <v>225</v>
      </c>
      <c r="AE52" s="27" t="s">
        <v>225</v>
      </c>
      <c r="AF52" s="9">
        <v>0.8</v>
      </c>
      <c r="AG52" s="9">
        <v>0</v>
      </c>
      <c r="AH52" s="9">
        <v>0</v>
      </c>
      <c r="AI52" s="9">
        <v>0</v>
      </c>
      <c r="AJ52" s="9">
        <v>0</v>
      </c>
      <c r="AK52" s="12">
        <v>0</v>
      </c>
      <c r="AL52" s="12">
        <v>1</v>
      </c>
      <c r="AM52" s="9">
        <v>0.8</v>
      </c>
      <c r="AN52" s="9">
        <v>0</v>
      </c>
      <c r="AO52" s="9">
        <v>0</v>
      </c>
      <c r="AP52" s="9">
        <v>0</v>
      </c>
      <c r="AQ52" s="9">
        <v>0</v>
      </c>
      <c r="AR52" s="12">
        <v>0</v>
      </c>
      <c r="AS52" s="12">
        <v>1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12">
        <v>0</v>
      </c>
      <c r="AZ52" s="12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12">
        <v>0</v>
      </c>
      <c r="BG52" s="12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12">
        <v>0</v>
      </c>
      <c r="BN52" s="12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12">
        <v>0</v>
      </c>
      <c r="BU52" s="12">
        <v>0</v>
      </c>
      <c r="BV52" s="9">
        <v>0</v>
      </c>
      <c r="BW52" s="9">
        <v>0</v>
      </c>
      <c r="BX52" s="9">
        <v>0</v>
      </c>
      <c r="BY52" s="9">
        <v>0</v>
      </c>
      <c r="BZ52" s="9">
        <v>0</v>
      </c>
      <c r="CA52" s="12">
        <v>0</v>
      </c>
      <c r="CB52" s="12">
        <v>0</v>
      </c>
      <c r="CC52" s="9">
        <v>0</v>
      </c>
      <c r="CD52" s="9">
        <v>0</v>
      </c>
      <c r="CE52" s="9">
        <v>0</v>
      </c>
      <c r="CF52" s="9">
        <v>0</v>
      </c>
      <c r="CG52" s="9">
        <v>0</v>
      </c>
      <c r="CH52" s="12">
        <v>0</v>
      </c>
      <c r="CI52" s="12">
        <v>0</v>
      </c>
      <c r="CJ52" s="31">
        <f t="shared" si="23"/>
        <v>0.8</v>
      </c>
      <c r="CK52" s="31">
        <f t="shared" si="24"/>
        <v>0</v>
      </c>
      <c r="CL52" s="31">
        <f t="shared" si="25"/>
        <v>0</v>
      </c>
      <c r="CM52" s="31">
        <f t="shared" si="26"/>
        <v>0</v>
      </c>
      <c r="CN52" s="31">
        <f t="shared" si="27"/>
        <v>0</v>
      </c>
      <c r="CO52" s="24">
        <f t="shared" si="28"/>
        <v>0</v>
      </c>
      <c r="CP52" s="24">
        <f t="shared" si="29"/>
        <v>1</v>
      </c>
      <c r="CQ52" s="31">
        <f t="shared" si="30"/>
        <v>0.8</v>
      </c>
      <c r="CR52" s="31">
        <f t="shared" si="31"/>
        <v>0</v>
      </c>
      <c r="CS52" s="31">
        <f t="shared" si="32"/>
        <v>0</v>
      </c>
      <c r="CT52" s="31">
        <f t="shared" si="33"/>
        <v>0</v>
      </c>
      <c r="CU52" s="31">
        <f t="shared" si="34"/>
        <v>0</v>
      </c>
      <c r="CV52" s="24">
        <f t="shared" si="35"/>
        <v>0</v>
      </c>
      <c r="CW52" s="24">
        <f t="shared" si="36"/>
        <v>1</v>
      </c>
      <c r="CX52" s="24" t="s">
        <v>225</v>
      </c>
    </row>
    <row r="53" spans="1:102" ht="47.25" x14ac:dyDescent="0.25">
      <c r="A53" s="23" t="s">
        <v>157</v>
      </c>
      <c r="B53" s="23" t="s">
        <v>383</v>
      </c>
      <c r="C53" s="23" t="s">
        <v>238</v>
      </c>
      <c r="D53" s="7">
        <f t="shared" si="105"/>
        <v>0.5</v>
      </c>
      <c r="E53" s="7">
        <f t="shared" si="106"/>
        <v>0</v>
      </c>
      <c r="F53" s="7">
        <f t="shared" si="107"/>
        <v>0</v>
      </c>
      <c r="G53" s="7">
        <f t="shared" si="108"/>
        <v>0</v>
      </c>
      <c r="H53" s="7">
        <f t="shared" si="109"/>
        <v>0</v>
      </c>
      <c r="I53" s="3">
        <f t="shared" si="110"/>
        <v>0</v>
      </c>
      <c r="J53" s="3">
        <f t="shared" si="117"/>
        <v>1</v>
      </c>
      <c r="K53" s="7">
        <f t="shared" si="111"/>
        <v>0.5</v>
      </c>
      <c r="L53" s="7">
        <f t="shared" si="112"/>
        <v>0</v>
      </c>
      <c r="M53" s="7">
        <f t="shared" si="113"/>
        <v>0</v>
      </c>
      <c r="N53" s="7">
        <f t="shared" si="114"/>
        <v>0</v>
      </c>
      <c r="O53" s="7">
        <f t="shared" si="115"/>
        <v>0</v>
      </c>
      <c r="P53" s="3">
        <f t="shared" si="116"/>
        <v>0</v>
      </c>
      <c r="Q53" s="3">
        <f t="shared" si="118"/>
        <v>1</v>
      </c>
      <c r="R53" s="27" t="s">
        <v>225</v>
      </c>
      <c r="S53" s="27" t="s">
        <v>225</v>
      </c>
      <c r="T53" s="27" t="s">
        <v>225</v>
      </c>
      <c r="U53" s="27" t="s">
        <v>225</v>
      </c>
      <c r="V53" s="27" t="s">
        <v>225</v>
      </c>
      <c r="W53" s="27" t="s">
        <v>225</v>
      </c>
      <c r="X53" s="27" t="s">
        <v>225</v>
      </c>
      <c r="Y53" s="27" t="s">
        <v>225</v>
      </c>
      <c r="Z53" s="27" t="s">
        <v>225</v>
      </c>
      <c r="AA53" s="27" t="s">
        <v>225</v>
      </c>
      <c r="AB53" s="27" t="s">
        <v>225</v>
      </c>
      <c r="AC53" s="27" t="s">
        <v>225</v>
      </c>
      <c r="AD53" s="27" t="s">
        <v>225</v>
      </c>
      <c r="AE53" s="27" t="s">
        <v>225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12">
        <v>0</v>
      </c>
      <c r="AL53" s="12">
        <v>0</v>
      </c>
      <c r="AM53" s="9">
        <v>0</v>
      </c>
      <c r="AN53" s="9">
        <v>0</v>
      </c>
      <c r="AO53" s="9">
        <v>0</v>
      </c>
      <c r="AP53" s="9">
        <v>0</v>
      </c>
      <c r="AQ53" s="9">
        <v>0</v>
      </c>
      <c r="AR53" s="12">
        <v>0</v>
      </c>
      <c r="AS53" s="12">
        <v>0</v>
      </c>
      <c r="AT53" s="9">
        <v>0.5</v>
      </c>
      <c r="AU53" s="9">
        <v>0</v>
      </c>
      <c r="AV53" s="9">
        <v>0</v>
      </c>
      <c r="AW53" s="9">
        <v>0</v>
      </c>
      <c r="AX53" s="9">
        <v>0</v>
      </c>
      <c r="AY53" s="12">
        <v>0</v>
      </c>
      <c r="AZ53" s="12">
        <v>1</v>
      </c>
      <c r="BA53" s="9">
        <v>0.5</v>
      </c>
      <c r="BB53" s="9">
        <v>0</v>
      </c>
      <c r="BC53" s="9">
        <v>0</v>
      </c>
      <c r="BD53" s="9">
        <v>0</v>
      </c>
      <c r="BE53" s="9">
        <v>0</v>
      </c>
      <c r="BF53" s="12">
        <v>0</v>
      </c>
      <c r="BG53" s="12">
        <v>1</v>
      </c>
      <c r="BH53" s="9">
        <v>0</v>
      </c>
      <c r="BI53" s="9">
        <v>0</v>
      </c>
      <c r="BJ53" s="9">
        <v>0</v>
      </c>
      <c r="BK53" s="9">
        <v>0</v>
      </c>
      <c r="BL53" s="9">
        <v>0</v>
      </c>
      <c r="BM53" s="12">
        <v>0</v>
      </c>
      <c r="BN53" s="12">
        <v>0</v>
      </c>
      <c r="BO53" s="9">
        <v>0</v>
      </c>
      <c r="BP53" s="9">
        <v>0</v>
      </c>
      <c r="BQ53" s="9">
        <v>0</v>
      </c>
      <c r="BR53" s="9">
        <v>0</v>
      </c>
      <c r="BS53" s="9">
        <v>0</v>
      </c>
      <c r="BT53" s="12">
        <v>0</v>
      </c>
      <c r="BU53" s="12">
        <v>0</v>
      </c>
      <c r="BV53" s="9">
        <v>0</v>
      </c>
      <c r="BW53" s="9">
        <v>0</v>
      </c>
      <c r="BX53" s="9">
        <v>0</v>
      </c>
      <c r="BY53" s="9">
        <v>0</v>
      </c>
      <c r="BZ53" s="9">
        <v>0</v>
      </c>
      <c r="CA53" s="12">
        <v>0</v>
      </c>
      <c r="CB53" s="12">
        <v>0</v>
      </c>
      <c r="CC53" s="9">
        <v>0</v>
      </c>
      <c r="CD53" s="9">
        <v>0</v>
      </c>
      <c r="CE53" s="9">
        <v>0</v>
      </c>
      <c r="CF53" s="9">
        <v>0</v>
      </c>
      <c r="CG53" s="9">
        <v>0</v>
      </c>
      <c r="CH53" s="12">
        <v>0</v>
      </c>
      <c r="CI53" s="12">
        <v>0</v>
      </c>
      <c r="CJ53" s="7">
        <f t="shared" si="23"/>
        <v>0.5</v>
      </c>
      <c r="CK53" s="7">
        <f t="shared" si="24"/>
        <v>0</v>
      </c>
      <c r="CL53" s="7">
        <f t="shared" si="25"/>
        <v>0</v>
      </c>
      <c r="CM53" s="7">
        <f t="shared" si="26"/>
        <v>0</v>
      </c>
      <c r="CN53" s="7">
        <f t="shared" si="27"/>
        <v>0</v>
      </c>
      <c r="CO53" s="3">
        <f t="shared" si="28"/>
        <v>0</v>
      </c>
      <c r="CP53" s="3">
        <f t="shared" si="29"/>
        <v>1</v>
      </c>
      <c r="CQ53" s="7">
        <f t="shared" si="30"/>
        <v>0.5</v>
      </c>
      <c r="CR53" s="7">
        <f t="shared" si="31"/>
        <v>0</v>
      </c>
      <c r="CS53" s="7">
        <f t="shared" si="32"/>
        <v>0</v>
      </c>
      <c r="CT53" s="7">
        <f t="shared" si="33"/>
        <v>0</v>
      </c>
      <c r="CU53" s="7">
        <f t="shared" si="34"/>
        <v>0</v>
      </c>
      <c r="CV53" s="3">
        <f t="shared" si="35"/>
        <v>0</v>
      </c>
      <c r="CW53" s="3">
        <f t="shared" si="36"/>
        <v>1</v>
      </c>
      <c r="CX53" s="24" t="s">
        <v>225</v>
      </c>
    </row>
    <row r="54" spans="1:102" ht="47.25" x14ac:dyDescent="0.25">
      <c r="A54" s="23" t="s">
        <v>157</v>
      </c>
      <c r="B54" s="23" t="s">
        <v>384</v>
      </c>
      <c r="C54" s="23" t="s">
        <v>349</v>
      </c>
      <c r="D54" s="7">
        <f t="shared" si="105"/>
        <v>0.4</v>
      </c>
      <c r="E54" s="7">
        <f t="shared" si="106"/>
        <v>0</v>
      </c>
      <c r="F54" s="7">
        <f t="shared" si="107"/>
        <v>0</v>
      </c>
      <c r="G54" s="7">
        <f t="shared" si="108"/>
        <v>0</v>
      </c>
      <c r="H54" s="7">
        <f t="shared" si="109"/>
        <v>0</v>
      </c>
      <c r="I54" s="3">
        <f t="shared" si="110"/>
        <v>0</v>
      </c>
      <c r="J54" s="3">
        <f t="shared" si="117"/>
        <v>1</v>
      </c>
      <c r="K54" s="7">
        <f t="shared" si="111"/>
        <v>0.4</v>
      </c>
      <c r="L54" s="7">
        <f t="shared" si="112"/>
        <v>0</v>
      </c>
      <c r="M54" s="7">
        <f t="shared" si="113"/>
        <v>0</v>
      </c>
      <c r="N54" s="7">
        <f t="shared" si="114"/>
        <v>0</v>
      </c>
      <c r="O54" s="7">
        <f t="shared" si="115"/>
        <v>0</v>
      </c>
      <c r="P54" s="3">
        <f t="shared" si="116"/>
        <v>0</v>
      </c>
      <c r="Q54" s="3">
        <f t="shared" si="118"/>
        <v>1</v>
      </c>
      <c r="R54" s="27" t="s">
        <v>225</v>
      </c>
      <c r="S54" s="27" t="s">
        <v>225</v>
      </c>
      <c r="T54" s="27" t="s">
        <v>225</v>
      </c>
      <c r="U54" s="27" t="s">
        <v>225</v>
      </c>
      <c r="V54" s="27" t="s">
        <v>225</v>
      </c>
      <c r="W54" s="27" t="s">
        <v>225</v>
      </c>
      <c r="X54" s="27" t="s">
        <v>225</v>
      </c>
      <c r="Y54" s="27" t="s">
        <v>225</v>
      </c>
      <c r="Z54" s="27" t="s">
        <v>225</v>
      </c>
      <c r="AA54" s="27" t="s">
        <v>225</v>
      </c>
      <c r="AB54" s="27" t="s">
        <v>225</v>
      </c>
      <c r="AC54" s="27" t="s">
        <v>225</v>
      </c>
      <c r="AD54" s="27" t="s">
        <v>225</v>
      </c>
      <c r="AE54" s="27" t="s">
        <v>225</v>
      </c>
      <c r="AF54" s="9">
        <v>0.4</v>
      </c>
      <c r="AG54" s="9">
        <v>0</v>
      </c>
      <c r="AH54" s="9">
        <v>0</v>
      </c>
      <c r="AI54" s="9">
        <v>0</v>
      </c>
      <c r="AJ54" s="9">
        <v>0</v>
      </c>
      <c r="AK54" s="12">
        <v>0</v>
      </c>
      <c r="AL54" s="12">
        <v>1</v>
      </c>
      <c r="AM54" s="9">
        <v>0.4</v>
      </c>
      <c r="AN54" s="9">
        <v>0</v>
      </c>
      <c r="AO54" s="9">
        <v>0</v>
      </c>
      <c r="AP54" s="9">
        <v>0</v>
      </c>
      <c r="AQ54" s="9">
        <v>0</v>
      </c>
      <c r="AR54" s="12">
        <v>0</v>
      </c>
      <c r="AS54" s="12">
        <v>1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12">
        <v>0</v>
      </c>
      <c r="AZ54" s="12">
        <v>0</v>
      </c>
      <c r="BA54" s="9">
        <v>0</v>
      </c>
      <c r="BB54" s="9">
        <v>0</v>
      </c>
      <c r="BC54" s="9">
        <v>0</v>
      </c>
      <c r="BD54" s="9">
        <v>0</v>
      </c>
      <c r="BE54" s="9">
        <v>0</v>
      </c>
      <c r="BF54" s="12">
        <v>0</v>
      </c>
      <c r="BG54" s="12">
        <v>0</v>
      </c>
      <c r="BH54" s="9">
        <v>0</v>
      </c>
      <c r="BI54" s="9">
        <v>0</v>
      </c>
      <c r="BJ54" s="9">
        <v>0</v>
      </c>
      <c r="BK54" s="9">
        <v>0</v>
      </c>
      <c r="BL54" s="9">
        <v>0</v>
      </c>
      <c r="BM54" s="12">
        <v>0</v>
      </c>
      <c r="BN54" s="12">
        <v>0</v>
      </c>
      <c r="BO54" s="9">
        <v>0</v>
      </c>
      <c r="BP54" s="9">
        <v>0</v>
      </c>
      <c r="BQ54" s="9">
        <v>0</v>
      </c>
      <c r="BR54" s="9">
        <v>0</v>
      </c>
      <c r="BS54" s="9">
        <v>0</v>
      </c>
      <c r="BT54" s="12">
        <v>0</v>
      </c>
      <c r="BU54" s="12">
        <v>0</v>
      </c>
      <c r="BV54" s="9">
        <v>0</v>
      </c>
      <c r="BW54" s="9">
        <v>0</v>
      </c>
      <c r="BX54" s="9">
        <v>0</v>
      </c>
      <c r="BY54" s="9">
        <v>0</v>
      </c>
      <c r="BZ54" s="9">
        <v>0</v>
      </c>
      <c r="CA54" s="12">
        <v>0</v>
      </c>
      <c r="CB54" s="12">
        <v>0</v>
      </c>
      <c r="CC54" s="9">
        <v>0</v>
      </c>
      <c r="CD54" s="9">
        <v>0</v>
      </c>
      <c r="CE54" s="9">
        <v>0</v>
      </c>
      <c r="CF54" s="9">
        <v>0</v>
      </c>
      <c r="CG54" s="9">
        <v>0</v>
      </c>
      <c r="CH54" s="12">
        <v>0</v>
      </c>
      <c r="CI54" s="12">
        <v>0</v>
      </c>
      <c r="CJ54" s="7">
        <f t="shared" si="23"/>
        <v>0.4</v>
      </c>
      <c r="CK54" s="7">
        <f t="shared" si="24"/>
        <v>0</v>
      </c>
      <c r="CL54" s="7">
        <f t="shared" si="25"/>
        <v>0</v>
      </c>
      <c r="CM54" s="7">
        <f t="shared" si="26"/>
        <v>0</v>
      </c>
      <c r="CN54" s="7">
        <f t="shared" si="27"/>
        <v>0</v>
      </c>
      <c r="CO54" s="3">
        <f t="shared" si="28"/>
        <v>0</v>
      </c>
      <c r="CP54" s="3">
        <f t="shared" si="29"/>
        <v>1</v>
      </c>
      <c r="CQ54" s="7">
        <f t="shared" si="30"/>
        <v>0.4</v>
      </c>
      <c r="CR54" s="7">
        <f t="shared" si="31"/>
        <v>0</v>
      </c>
      <c r="CS54" s="7">
        <f t="shared" si="32"/>
        <v>0</v>
      </c>
      <c r="CT54" s="7">
        <f t="shared" si="33"/>
        <v>0</v>
      </c>
      <c r="CU54" s="7">
        <f t="shared" si="34"/>
        <v>0</v>
      </c>
      <c r="CV54" s="3">
        <f t="shared" si="35"/>
        <v>0</v>
      </c>
      <c r="CW54" s="3">
        <f t="shared" si="36"/>
        <v>1</v>
      </c>
      <c r="CX54" s="24" t="s">
        <v>225</v>
      </c>
    </row>
    <row r="55" spans="1:102" ht="47.25" x14ac:dyDescent="0.25">
      <c r="A55" s="23" t="s">
        <v>157</v>
      </c>
      <c r="B55" s="23" t="s">
        <v>385</v>
      </c>
      <c r="C55" s="23" t="s">
        <v>350</v>
      </c>
      <c r="D55" s="7">
        <f t="shared" si="105"/>
        <v>0.4</v>
      </c>
      <c r="E55" s="7">
        <f t="shared" si="106"/>
        <v>0</v>
      </c>
      <c r="F55" s="7">
        <f t="shared" si="107"/>
        <v>0</v>
      </c>
      <c r="G55" s="7">
        <f t="shared" si="108"/>
        <v>0</v>
      </c>
      <c r="H55" s="7">
        <f t="shared" si="109"/>
        <v>0</v>
      </c>
      <c r="I55" s="3">
        <f t="shared" si="110"/>
        <v>0</v>
      </c>
      <c r="J55" s="3">
        <f t="shared" si="117"/>
        <v>1</v>
      </c>
      <c r="K55" s="7">
        <f t="shared" si="111"/>
        <v>0.4</v>
      </c>
      <c r="L55" s="7">
        <f t="shared" si="112"/>
        <v>0</v>
      </c>
      <c r="M55" s="7">
        <f t="shared" si="113"/>
        <v>0</v>
      </c>
      <c r="N55" s="7">
        <f t="shared" si="114"/>
        <v>0</v>
      </c>
      <c r="O55" s="7">
        <f t="shared" si="115"/>
        <v>0</v>
      </c>
      <c r="P55" s="3">
        <f t="shared" si="116"/>
        <v>0</v>
      </c>
      <c r="Q55" s="3">
        <f t="shared" si="118"/>
        <v>1</v>
      </c>
      <c r="R55" s="27" t="s">
        <v>225</v>
      </c>
      <c r="S55" s="27" t="s">
        <v>225</v>
      </c>
      <c r="T55" s="27" t="s">
        <v>225</v>
      </c>
      <c r="U55" s="27" t="s">
        <v>225</v>
      </c>
      <c r="V55" s="27" t="s">
        <v>225</v>
      </c>
      <c r="W55" s="27" t="s">
        <v>225</v>
      </c>
      <c r="X55" s="27" t="s">
        <v>225</v>
      </c>
      <c r="Y55" s="27" t="s">
        <v>225</v>
      </c>
      <c r="Z55" s="27" t="s">
        <v>225</v>
      </c>
      <c r="AA55" s="27" t="s">
        <v>225</v>
      </c>
      <c r="AB55" s="27" t="s">
        <v>225</v>
      </c>
      <c r="AC55" s="27" t="s">
        <v>225</v>
      </c>
      <c r="AD55" s="27" t="s">
        <v>225</v>
      </c>
      <c r="AE55" s="27" t="s">
        <v>225</v>
      </c>
      <c r="AF55" s="9">
        <v>0.4</v>
      </c>
      <c r="AG55" s="9">
        <v>0</v>
      </c>
      <c r="AH55" s="9">
        <v>0</v>
      </c>
      <c r="AI55" s="9">
        <v>0</v>
      </c>
      <c r="AJ55" s="9">
        <v>0</v>
      </c>
      <c r="AK55" s="12">
        <v>0</v>
      </c>
      <c r="AL55" s="12">
        <v>1</v>
      </c>
      <c r="AM55" s="9">
        <v>0.4</v>
      </c>
      <c r="AN55" s="9">
        <v>0</v>
      </c>
      <c r="AO55" s="9">
        <v>0</v>
      </c>
      <c r="AP55" s="9">
        <v>0</v>
      </c>
      <c r="AQ55" s="9">
        <v>0</v>
      </c>
      <c r="AR55" s="12">
        <v>0</v>
      </c>
      <c r="AS55" s="12">
        <v>1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12">
        <v>0</v>
      </c>
      <c r="AZ55" s="12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12">
        <v>0</v>
      </c>
      <c r="BG55" s="12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12">
        <v>0</v>
      </c>
      <c r="BN55" s="12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12">
        <v>0</v>
      </c>
      <c r="BU55" s="12">
        <v>0</v>
      </c>
      <c r="BV55" s="9">
        <v>0</v>
      </c>
      <c r="BW55" s="9">
        <v>0</v>
      </c>
      <c r="BX55" s="9">
        <v>0</v>
      </c>
      <c r="BY55" s="9">
        <v>0</v>
      </c>
      <c r="BZ55" s="9">
        <v>0</v>
      </c>
      <c r="CA55" s="12">
        <v>0</v>
      </c>
      <c r="CB55" s="12">
        <v>0</v>
      </c>
      <c r="CC55" s="9">
        <v>0</v>
      </c>
      <c r="CD55" s="9">
        <v>0</v>
      </c>
      <c r="CE55" s="9">
        <v>0</v>
      </c>
      <c r="CF55" s="9">
        <v>0</v>
      </c>
      <c r="CG55" s="9">
        <v>0</v>
      </c>
      <c r="CH55" s="12">
        <v>0</v>
      </c>
      <c r="CI55" s="12">
        <v>0</v>
      </c>
      <c r="CJ55" s="7">
        <f t="shared" si="23"/>
        <v>0.4</v>
      </c>
      <c r="CK55" s="7">
        <f t="shared" si="24"/>
        <v>0</v>
      </c>
      <c r="CL55" s="7">
        <f t="shared" si="25"/>
        <v>0</v>
      </c>
      <c r="CM55" s="7">
        <f t="shared" si="26"/>
        <v>0</v>
      </c>
      <c r="CN55" s="7">
        <f t="shared" si="27"/>
        <v>0</v>
      </c>
      <c r="CO55" s="3">
        <f t="shared" si="28"/>
        <v>0</v>
      </c>
      <c r="CP55" s="3">
        <f t="shared" si="29"/>
        <v>1</v>
      </c>
      <c r="CQ55" s="7">
        <f t="shared" si="30"/>
        <v>0.4</v>
      </c>
      <c r="CR55" s="7">
        <f t="shared" si="31"/>
        <v>0</v>
      </c>
      <c r="CS55" s="7">
        <f t="shared" si="32"/>
        <v>0</v>
      </c>
      <c r="CT55" s="7">
        <f t="shared" si="33"/>
        <v>0</v>
      </c>
      <c r="CU55" s="7">
        <f t="shared" si="34"/>
        <v>0</v>
      </c>
      <c r="CV55" s="3">
        <f t="shared" si="35"/>
        <v>0</v>
      </c>
      <c r="CW55" s="3">
        <f t="shared" si="36"/>
        <v>1</v>
      </c>
      <c r="CX55" s="24" t="s">
        <v>225</v>
      </c>
    </row>
    <row r="56" spans="1:102" ht="31.5" x14ac:dyDescent="0.25">
      <c r="A56" s="23" t="s">
        <v>157</v>
      </c>
      <c r="B56" s="23" t="s">
        <v>386</v>
      </c>
      <c r="C56" s="23" t="s">
        <v>351</v>
      </c>
      <c r="D56" s="7">
        <f t="shared" si="105"/>
        <v>0.25</v>
      </c>
      <c r="E56" s="7">
        <f t="shared" si="106"/>
        <v>0</v>
      </c>
      <c r="F56" s="7">
        <f t="shared" si="107"/>
        <v>0</v>
      </c>
      <c r="G56" s="7">
        <f t="shared" si="108"/>
        <v>0</v>
      </c>
      <c r="H56" s="7">
        <f t="shared" si="109"/>
        <v>0</v>
      </c>
      <c r="I56" s="3">
        <f t="shared" si="110"/>
        <v>0</v>
      </c>
      <c r="J56" s="3">
        <f t="shared" si="117"/>
        <v>1</v>
      </c>
      <c r="K56" s="7">
        <f t="shared" si="111"/>
        <v>0.25</v>
      </c>
      <c r="L56" s="7">
        <f t="shared" si="112"/>
        <v>0</v>
      </c>
      <c r="M56" s="7">
        <f t="shared" si="113"/>
        <v>0</v>
      </c>
      <c r="N56" s="7">
        <f t="shared" si="114"/>
        <v>0</v>
      </c>
      <c r="O56" s="7">
        <f t="shared" si="115"/>
        <v>0</v>
      </c>
      <c r="P56" s="3">
        <f t="shared" si="116"/>
        <v>0</v>
      </c>
      <c r="Q56" s="3">
        <f t="shared" si="118"/>
        <v>1</v>
      </c>
      <c r="R56" s="27" t="s">
        <v>225</v>
      </c>
      <c r="S56" s="27" t="s">
        <v>225</v>
      </c>
      <c r="T56" s="27" t="s">
        <v>225</v>
      </c>
      <c r="U56" s="27" t="s">
        <v>225</v>
      </c>
      <c r="V56" s="27" t="s">
        <v>225</v>
      </c>
      <c r="W56" s="27" t="s">
        <v>225</v>
      </c>
      <c r="X56" s="27" t="s">
        <v>225</v>
      </c>
      <c r="Y56" s="27" t="s">
        <v>225</v>
      </c>
      <c r="Z56" s="27" t="s">
        <v>225</v>
      </c>
      <c r="AA56" s="27" t="s">
        <v>225</v>
      </c>
      <c r="AB56" s="27" t="s">
        <v>225</v>
      </c>
      <c r="AC56" s="27" t="s">
        <v>225</v>
      </c>
      <c r="AD56" s="27" t="s">
        <v>225</v>
      </c>
      <c r="AE56" s="27" t="s">
        <v>225</v>
      </c>
      <c r="AF56" s="9">
        <v>0.25</v>
      </c>
      <c r="AG56" s="9">
        <v>0</v>
      </c>
      <c r="AH56" s="9">
        <v>0</v>
      </c>
      <c r="AI56" s="9">
        <v>0</v>
      </c>
      <c r="AJ56" s="9">
        <v>0</v>
      </c>
      <c r="AK56" s="12">
        <v>0</v>
      </c>
      <c r="AL56" s="12">
        <v>1</v>
      </c>
      <c r="AM56" s="9">
        <v>0.25</v>
      </c>
      <c r="AN56" s="9">
        <v>0</v>
      </c>
      <c r="AO56" s="9">
        <v>0</v>
      </c>
      <c r="AP56" s="9">
        <v>0</v>
      </c>
      <c r="AQ56" s="9">
        <v>0</v>
      </c>
      <c r="AR56" s="12">
        <v>0</v>
      </c>
      <c r="AS56" s="12">
        <v>1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12">
        <v>0</v>
      </c>
      <c r="AZ56" s="12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12">
        <v>0</v>
      </c>
      <c r="BG56" s="12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12">
        <v>0</v>
      </c>
      <c r="BN56" s="12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12">
        <v>0</v>
      </c>
      <c r="BU56" s="12">
        <v>0</v>
      </c>
      <c r="BV56" s="9">
        <v>0</v>
      </c>
      <c r="BW56" s="9">
        <v>0</v>
      </c>
      <c r="BX56" s="9">
        <v>0</v>
      </c>
      <c r="BY56" s="9">
        <v>0</v>
      </c>
      <c r="BZ56" s="9">
        <v>0</v>
      </c>
      <c r="CA56" s="12">
        <v>0</v>
      </c>
      <c r="CB56" s="12">
        <v>0</v>
      </c>
      <c r="CC56" s="9">
        <v>0</v>
      </c>
      <c r="CD56" s="9">
        <v>0</v>
      </c>
      <c r="CE56" s="9">
        <v>0</v>
      </c>
      <c r="CF56" s="9">
        <v>0</v>
      </c>
      <c r="CG56" s="9">
        <v>0</v>
      </c>
      <c r="CH56" s="12">
        <v>0</v>
      </c>
      <c r="CI56" s="12">
        <v>0</v>
      </c>
      <c r="CJ56" s="7">
        <f t="shared" si="23"/>
        <v>0.25</v>
      </c>
      <c r="CK56" s="7">
        <f t="shared" si="24"/>
        <v>0</v>
      </c>
      <c r="CL56" s="7">
        <f t="shared" si="25"/>
        <v>0</v>
      </c>
      <c r="CM56" s="7">
        <f t="shared" si="26"/>
        <v>0</v>
      </c>
      <c r="CN56" s="7">
        <f t="shared" si="27"/>
        <v>0</v>
      </c>
      <c r="CO56" s="3">
        <f t="shared" si="28"/>
        <v>0</v>
      </c>
      <c r="CP56" s="3">
        <f t="shared" si="29"/>
        <v>1</v>
      </c>
      <c r="CQ56" s="7">
        <f t="shared" si="30"/>
        <v>0.25</v>
      </c>
      <c r="CR56" s="7">
        <f t="shared" si="31"/>
        <v>0</v>
      </c>
      <c r="CS56" s="7">
        <f t="shared" si="32"/>
        <v>0</v>
      </c>
      <c r="CT56" s="7">
        <f t="shared" si="33"/>
        <v>0</v>
      </c>
      <c r="CU56" s="7">
        <f t="shared" si="34"/>
        <v>0</v>
      </c>
      <c r="CV56" s="3">
        <f t="shared" si="35"/>
        <v>0</v>
      </c>
      <c r="CW56" s="3">
        <f t="shared" si="36"/>
        <v>1</v>
      </c>
      <c r="CX56" s="24" t="s">
        <v>225</v>
      </c>
    </row>
    <row r="57" spans="1:102" ht="47.25" x14ac:dyDescent="0.25">
      <c r="A57" s="23" t="s">
        <v>157</v>
      </c>
      <c r="B57" s="23" t="s">
        <v>387</v>
      </c>
      <c r="C57" s="23" t="s">
        <v>352</v>
      </c>
      <c r="D57" s="31">
        <f t="shared" si="105"/>
        <v>0.4</v>
      </c>
      <c r="E57" s="31">
        <f t="shared" si="106"/>
        <v>0</v>
      </c>
      <c r="F57" s="31">
        <f t="shared" si="107"/>
        <v>0</v>
      </c>
      <c r="G57" s="31">
        <f t="shared" si="108"/>
        <v>0</v>
      </c>
      <c r="H57" s="31">
        <f t="shared" si="109"/>
        <v>0</v>
      </c>
      <c r="I57" s="24">
        <f t="shared" si="110"/>
        <v>0</v>
      </c>
      <c r="J57" s="24">
        <f t="shared" si="117"/>
        <v>1</v>
      </c>
      <c r="K57" s="31">
        <f t="shared" si="111"/>
        <v>0.4</v>
      </c>
      <c r="L57" s="31">
        <f t="shared" si="112"/>
        <v>0</v>
      </c>
      <c r="M57" s="31">
        <f t="shared" si="113"/>
        <v>0</v>
      </c>
      <c r="N57" s="31">
        <f t="shared" si="114"/>
        <v>0</v>
      </c>
      <c r="O57" s="31">
        <f t="shared" si="115"/>
        <v>0</v>
      </c>
      <c r="P57" s="24">
        <f t="shared" si="116"/>
        <v>0</v>
      </c>
      <c r="Q57" s="24">
        <f t="shared" si="118"/>
        <v>1</v>
      </c>
      <c r="R57" s="27" t="s">
        <v>225</v>
      </c>
      <c r="S57" s="27" t="s">
        <v>225</v>
      </c>
      <c r="T57" s="27" t="s">
        <v>225</v>
      </c>
      <c r="U57" s="27" t="s">
        <v>225</v>
      </c>
      <c r="V57" s="27" t="s">
        <v>225</v>
      </c>
      <c r="W57" s="27" t="s">
        <v>225</v>
      </c>
      <c r="X57" s="27" t="s">
        <v>225</v>
      </c>
      <c r="Y57" s="27" t="s">
        <v>225</v>
      </c>
      <c r="Z57" s="27" t="s">
        <v>225</v>
      </c>
      <c r="AA57" s="27" t="s">
        <v>225</v>
      </c>
      <c r="AB57" s="27" t="s">
        <v>225</v>
      </c>
      <c r="AC57" s="27" t="s">
        <v>225</v>
      </c>
      <c r="AD57" s="27" t="s">
        <v>225</v>
      </c>
      <c r="AE57" s="27" t="s">
        <v>225</v>
      </c>
      <c r="AF57" s="9">
        <v>0.4</v>
      </c>
      <c r="AG57" s="9">
        <v>0</v>
      </c>
      <c r="AH57" s="9">
        <v>0</v>
      </c>
      <c r="AI57" s="9">
        <v>0</v>
      </c>
      <c r="AJ57" s="9">
        <v>0</v>
      </c>
      <c r="AK57" s="12">
        <v>0</v>
      </c>
      <c r="AL57" s="12">
        <v>1</v>
      </c>
      <c r="AM57" s="9">
        <v>0.4</v>
      </c>
      <c r="AN57" s="9">
        <v>0</v>
      </c>
      <c r="AO57" s="9">
        <v>0</v>
      </c>
      <c r="AP57" s="9">
        <v>0</v>
      </c>
      <c r="AQ57" s="9">
        <v>0</v>
      </c>
      <c r="AR57" s="12">
        <v>0</v>
      </c>
      <c r="AS57" s="12">
        <v>1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12">
        <v>0</v>
      </c>
      <c r="AZ57" s="12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12">
        <v>0</v>
      </c>
      <c r="BG57" s="12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12">
        <v>0</v>
      </c>
      <c r="BN57" s="12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12">
        <v>0</v>
      </c>
      <c r="BU57" s="12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12">
        <v>0</v>
      </c>
      <c r="CB57" s="12">
        <v>0</v>
      </c>
      <c r="CC57" s="9">
        <v>0</v>
      </c>
      <c r="CD57" s="9">
        <v>0</v>
      </c>
      <c r="CE57" s="9">
        <v>0</v>
      </c>
      <c r="CF57" s="9">
        <v>0</v>
      </c>
      <c r="CG57" s="9">
        <v>0</v>
      </c>
      <c r="CH57" s="12">
        <v>0</v>
      </c>
      <c r="CI57" s="12">
        <v>0</v>
      </c>
      <c r="CJ57" s="31">
        <f t="shared" si="23"/>
        <v>0.4</v>
      </c>
      <c r="CK57" s="31">
        <f t="shared" si="24"/>
        <v>0</v>
      </c>
      <c r="CL57" s="31">
        <f t="shared" si="25"/>
        <v>0</v>
      </c>
      <c r="CM57" s="31">
        <f t="shared" si="26"/>
        <v>0</v>
      </c>
      <c r="CN57" s="31">
        <f t="shared" si="27"/>
        <v>0</v>
      </c>
      <c r="CO57" s="24">
        <f t="shared" si="28"/>
        <v>0</v>
      </c>
      <c r="CP57" s="24">
        <f t="shared" si="29"/>
        <v>1</v>
      </c>
      <c r="CQ57" s="31">
        <f t="shared" si="30"/>
        <v>0.4</v>
      </c>
      <c r="CR57" s="31">
        <f t="shared" si="31"/>
        <v>0</v>
      </c>
      <c r="CS57" s="31">
        <f t="shared" si="32"/>
        <v>0</v>
      </c>
      <c r="CT57" s="31">
        <f t="shared" si="33"/>
        <v>0</v>
      </c>
      <c r="CU57" s="31">
        <f t="shared" si="34"/>
        <v>0</v>
      </c>
      <c r="CV57" s="24">
        <f t="shared" si="35"/>
        <v>0</v>
      </c>
      <c r="CW57" s="24">
        <f t="shared" si="36"/>
        <v>1</v>
      </c>
      <c r="CX57" s="24" t="s">
        <v>225</v>
      </c>
    </row>
    <row r="58" spans="1:102" ht="47.25" x14ac:dyDescent="0.25">
      <c r="A58" s="23" t="s">
        <v>157</v>
      </c>
      <c r="B58" s="23" t="s">
        <v>430</v>
      </c>
      <c r="C58" s="23" t="s">
        <v>353</v>
      </c>
      <c r="D58" s="31">
        <f t="shared" si="105"/>
        <v>0.4</v>
      </c>
      <c r="E58" s="31">
        <f t="shared" si="106"/>
        <v>0</v>
      </c>
      <c r="F58" s="31">
        <f t="shared" si="107"/>
        <v>0</v>
      </c>
      <c r="G58" s="31">
        <f t="shared" si="108"/>
        <v>0</v>
      </c>
      <c r="H58" s="31">
        <f t="shared" si="109"/>
        <v>0</v>
      </c>
      <c r="I58" s="24">
        <f t="shared" si="110"/>
        <v>0</v>
      </c>
      <c r="J58" s="24">
        <f t="shared" si="117"/>
        <v>1</v>
      </c>
      <c r="K58" s="31">
        <f t="shared" si="111"/>
        <v>0.4</v>
      </c>
      <c r="L58" s="31">
        <f t="shared" si="112"/>
        <v>0</v>
      </c>
      <c r="M58" s="31">
        <f t="shared" si="113"/>
        <v>0</v>
      </c>
      <c r="N58" s="31">
        <f t="shared" si="114"/>
        <v>0</v>
      </c>
      <c r="O58" s="31">
        <f t="shared" si="115"/>
        <v>0</v>
      </c>
      <c r="P58" s="24">
        <f t="shared" si="116"/>
        <v>0</v>
      </c>
      <c r="Q58" s="24">
        <f t="shared" si="118"/>
        <v>1</v>
      </c>
      <c r="R58" s="27" t="s">
        <v>225</v>
      </c>
      <c r="S58" s="27" t="s">
        <v>225</v>
      </c>
      <c r="T58" s="27" t="s">
        <v>225</v>
      </c>
      <c r="U58" s="27" t="s">
        <v>225</v>
      </c>
      <c r="V58" s="27" t="s">
        <v>225</v>
      </c>
      <c r="W58" s="27" t="s">
        <v>225</v>
      </c>
      <c r="X58" s="27" t="s">
        <v>225</v>
      </c>
      <c r="Y58" s="27" t="s">
        <v>225</v>
      </c>
      <c r="Z58" s="27" t="s">
        <v>225</v>
      </c>
      <c r="AA58" s="27" t="s">
        <v>225</v>
      </c>
      <c r="AB58" s="27" t="s">
        <v>225</v>
      </c>
      <c r="AC58" s="27" t="s">
        <v>225</v>
      </c>
      <c r="AD58" s="27" t="s">
        <v>225</v>
      </c>
      <c r="AE58" s="27" t="s">
        <v>225</v>
      </c>
      <c r="AF58" s="9">
        <v>0.4</v>
      </c>
      <c r="AG58" s="9">
        <v>0</v>
      </c>
      <c r="AH58" s="9">
        <v>0</v>
      </c>
      <c r="AI58" s="9">
        <v>0</v>
      </c>
      <c r="AJ58" s="9">
        <v>0</v>
      </c>
      <c r="AK58" s="12">
        <v>0</v>
      </c>
      <c r="AL58" s="12">
        <v>1</v>
      </c>
      <c r="AM58" s="9">
        <v>0.4</v>
      </c>
      <c r="AN58" s="9">
        <v>0</v>
      </c>
      <c r="AO58" s="9">
        <v>0</v>
      </c>
      <c r="AP58" s="9">
        <v>0</v>
      </c>
      <c r="AQ58" s="9">
        <v>0</v>
      </c>
      <c r="AR58" s="12">
        <v>0</v>
      </c>
      <c r="AS58" s="12">
        <v>1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12">
        <v>0</v>
      </c>
      <c r="AZ58" s="12">
        <v>0</v>
      </c>
      <c r="BA58" s="9">
        <v>0</v>
      </c>
      <c r="BB58" s="9">
        <v>0</v>
      </c>
      <c r="BC58" s="9">
        <v>0</v>
      </c>
      <c r="BD58" s="9">
        <v>0</v>
      </c>
      <c r="BE58" s="9">
        <v>0</v>
      </c>
      <c r="BF58" s="12">
        <v>0</v>
      </c>
      <c r="BG58" s="12">
        <v>0</v>
      </c>
      <c r="BH58" s="9">
        <v>0</v>
      </c>
      <c r="BI58" s="9">
        <v>0</v>
      </c>
      <c r="BJ58" s="9">
        <v>0</v>
      </c>
      <c r="BK58" s="9">
        <v>0</v>
      </c>
      <c r="BL58" s="9">
        <v>0</v>
      </c>
      <c r="BM58" s="12">
        <v>0</v>
      </c>
      <c r="BN58" s="12">
        <v>0</v>
      </c>
      <c r="BO58" s="9">
        <v>0</v>
      </c>
      <c r="BP58" s="9">
        <v>0</v>
      </c>
      <c r="BQ58" s="9">
        <v>0</v>
      </c>
      <c r="BR58" s="9">
        <v>0</v>
      </c>
      <c r="BS58" s="9">
        <v>0</v>
      </c>
      <c r="BT58" s="12">
        <v>0</v>
      </c>
      <c r="BU58" s="12">
        <v>0</v>
      </c>
      <c r="BV58" s="9">
        <v>0</v>
      </c>
      <c r="BW58" s="9">
        <v>0</v>
      </c>
      <c r="BX58" s="9">
        <v>0</v>
      </c>
      <c r="BY58" s="9">
        <v>0</v>
      </c>
      <c r="BZ58" s="9">
        <v>0</v>
      </c>
      <c r="CA58" s="12">
        <v>0</v>
      </c>
      <c r="CB58" s="12">
        <v>0</v>
      </c>
      <c r="CC58" s="9">
        <v>0</v>
      </c>
      <c r="CD58" s="9">
        <v>0</v>
      </c>
      <c r="CE58" s="9">
        <v>0</v>
      </c>
      <c r="CF58" s="9">
        <v>0</v>
      </c>
      <c r="CG58" s="9">
        <v>0</v>
      </c>
      <c r="CH58" s="12">
        <v>0</v>
      </c>
      <c r="CI58" s="12">
        <v>0</v>
      </c>
      <c r="CJ58" s="31">
        <f t="shared" si="23"/>
        <v>0.4</v>
      </c>
      <c r="CK58" s="31">
        <f t="shared" si="24"/>
        <v>0</v>
      </c>
      <c r="CL58" s="31">
        <f t="shared" si="25"/>
        <v>0</v>
      </c>
      <c r="CM58" s="31">
        <f t="shared" si="26"/>
        <v>0</v>
      </c>
      <c r="CN58" s="31">
        <f t="shared" si="27"/>
        <v>0</v>
      </c>
      <c r="CO58" s="24">
        <f t="shared" si="28"/>
        <v>0</v>
      </c>
      <c r="CP58" s="24">
        <f t="shared" si="29"/>
        <v>1</v>
      </c>
      <c r="CQ58" s="31">
        <f t="shared" si="30"/>
        <v>0.4</v>
      </c>
      <c r="CR58" s="31">
        <f t="shared" si="31"/>
        <v>0</v>
      </c>
      <c r="CS58" s="31">
        <f t="shared" si="32"/>
        <v>0</v>
      </c>
      <c r="CT58" s="31">
        <f t="shared" si="33"/>
        <v>0</v>
      </c>
      <c r="CU58" s="31">
        <f t="shared" si="34"/>
        <v>0</v>
      </c>
      <c r="CV58" s="24">
        <f t="shared" si="35"/>
        <v>0</v>
      </c>
      <c r="CW58" s="24">
        <f t="shared" si="36"/>
        <v>1</v>
      </c>
      <c r="CX58" s="24" t="s">
        <v>225</v>
      </c>
    </row>
    <row r="59" spans="1:102" ht="47.25" x14ac:dyDescent="0.25">
      <c r="A59" s="23" t="s">
        <v>157</v>
      </c>
      <c r="B59" s="23" t="s">
        <v>388</v>
      </c>
      <c r="C59" s="23" t="s">
        <v>354</v>
      </c>
      <c r="D59" s="31">
        <f t="shared" si="105"/>
        <v>0.25</v>
      </c>
      <c r="E59" s="31">
        <f t="shared" si="106"/>
        <v>0</v>
      </c>
      <c r="F59" s="31">
        <f t="shared" si="107"/>
        <v>0</v>
      </c>
      <c r="G59" s="31">
        <f t="shared" si="108"/>
        <v>0</v>
      </c>
      <c r="H59" s="31">
        <f t="shared" si="109"/>
        <v>0</v>
      </c>
      <c r="I59" s="24">
        <f t="shared" si="110"/>
        <v>0</v>
      </c>
      <c r="J59" s="24">
        <f t="shared" si="117"/>
        <v>1</v>
      </c>
      <c r="K59" s="31">
        <f t="shared" si="111"/>
        <v>0.25</v>
      </c>
      <c r="L59" s="31">
        <f t="shared" si="112"/>
        <v>0</v>
      </c>
      <c r="M59" s="31">
        <f t="shared" si="113"/>
        <v>0</v>
      </c>
      <c r="N59" s="31">
        <f t="shared" si="114"/>
        <v>0</v>
      </c>
      <c r="O59" s="31">
        <f t="shared" si="115"/>
        <v>0</v>
      </c>
      <c r="P59" s="24">
        <f t="shared" si="116"/>
        <v>0</v>
      </c>
      <c r="Q59" s="24">
        <f t="shared" si="118"/>
        <v>1</v>
      </c>
      <c r="R59" s="27" t="s">
        <v>225</v>
      </c>
      <c r="S59" s="27" t="s">
        <v>225</v>
      </c>
      <c r="T59" s="27" t="s">
        <v>225</v>
      </c>
      <c r="U59" s="27" t="s">
        <v>225</v>
      </c>
      <c r="V59" s="27" t="s">
        <v>225</v>
      </c>
      <c r="W59" s="27" t="s">
        <v>225</v>
      </c>
      <c r="X59" s="27" t="s">
        <v>225</v>
      </c>
      <c r="Y59" s="27" t="s">
        <v>225</v>
      </c>
      <c r="Z59" s="27" t="s">
        <v>225</v>
      </c>
      <c r="AA59" s="27" t="s">
        <v>225</v>
      </c>
      <c r="AB59" s="27" t="s">
        <v>225</v>
      </c>
      <c r="AC59" s="27" t="s">
        <v>225</v>
      </c>
      <c r="AD59" s="27" t="s">
        <v>225</v>
      </c>
      <c r="AE59" s="27" t="s">
        <v>225</v>
      </c>
      <c r="AF59" s="9">
        <v>0.25</v>
      </c>
      <c r="AG59" s="9">
        <v>0</v>
      </c>
      <c r="AH59" s="9">
        <v>0</v>
      </c>
      <c r="AI59" s="9">
        <v>0</v>
      </c>
      <c r="AJ59" s="9">
        <v>0</v>
      </c>
      <c r="AK59" s="12">
        <v>0</v>
      </c>
      <c r="AL59" s="12">
        <v>1</v>
      </c>
      <c r="AM59" s="9">
        <v>0.25</v>
      </c>
      <c r="AN59" s="9">
        <v>0</v>
      </c>
      <c r="AO59" s="9">
        <v>0</v>
      </c>
      <c r="AP59" s="9">
        <v>0</v>
      </c>
      <c r="AQ59" s="9">
        <v>0</v>
      </c>
      <c r="AR59" s="12">
        <v>0</v>
      </c>
      <c r="AS59" s="12">
        <v>1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12">
        <v>0</v>
      </c>
      <c r="AZ59" s="12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12">
        <v>0</v>
      </c>
      <c r="BG59" s="12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12">
        <v>0</v>
      </c>
      <c r="BN59" s="12">
        <v>0</v>
      </c>
      <c r="BO59" s="9">
        <v>0</v>
      </c>
      <c r="BP59" s="9">
        <v>0</v>
      </c>
      <c r="BQ59" s="9">
        <v>0</v>
      </c>
      <c r="BR59" s="9">
        <v>0</v>
      </c>
      <c r="BS59" s="9">
        <v>0</v>
      </c>
      <c r="BT59" s="12">
        <v>0</v>
      </c>
      <c r="BU59" s="12">
        <v>0</v>
      </c>
      <c r="BV59" s="9">
        <v>0</v>
      </c>
      <c r="BW59" s="9">
        <v>0</v>
      </c>
      <c r="BX59" s="9">
        <v>0</v>
      </c>
      <c r="BY59" s="9">
        <v>0</v>
      </c>
      <c r="BZ59" s="9">
        <v>0</v>
      </c>
      <c r="CA59" s="12">
        <v>0</v>
      </c>
      <c r="CB59" s="12">
        <v>0</v>
      </c>
      <c r="CC59" s="9">
        <v>0</v>
      </c>
      <c r="CD59" s="9">
        <v>0</v>
      </c>
      <c r="CE59" s="9">
        <v>0</v>
      </c>
      <c r="CF59" s="9">
        <v>0</v>
      </c>
      <c r="CG59" s="9">
        <v>0</v>
      </c>
      <c r="CH59" s="12">
        <v>0</v>
      </c>
      <c r="CI59" s="12">
        <v>0</v>
      </c>
      <c r="CJ59" s="31">
        <f t="shared" si="23"/>
        <v>0.25</v>
      </c>
      <c r="CK59" s="31">
        <f t="shared" si="24"/>
        <v>0</v>
      </c>
      <c r="CL59" s="31">
        <f t="shared" si="25"/>
        <v>0</v>
      </c>
      <c r="CM59" s="31">
        <f t="shared" si="26"/>
        <v>0</v>
      </c>
      <c r="CN59" s="31">
        <f t="shared" si="27"/>
        <v>0</v>
      </c>
      <c r="CO59" s="24">
        <f t="shared" si="28"/>
        <v>0</v>
      </c>
      <c r="CP59" s="24">
        <f t="shared" si="29"/>
        <v>1</v>
      </c>
      <c r="CQ59" s="31">
        <f t="shared" si="30"/>
        <v>0.25</v>
      </c>
      <c r="CR59" s="31">
        <f t="shared" si="31"/>
        <v>0</v>
      </c>
      <c r="CS59" s="31">
        <f t="shared" si="32"/>
        <v>0</v>
      </c>
      <c r="CT59" s="31">
        <f t="shared" si="33"/>
        <v>0</v>
      </c>
      <c r="CU59" s="31">
        <f t="shared" si="34"/>
        <v>0</v>
      </c>
      <c r="CV59" s="24">
        <f t="shared" si="35"/>
        <v>0</v>
      </c>
      <c r="CW59" s="24">
        <f t="shared" si="36"/>
        <v>1</v>
      </c>
      <c r="CX59" s="24" t="s">
        <v>225</v>
      </c>
    </row>
    <row r="60" spans="1:102" ht="47.25" x14ac:dyDescent="0.25">
      <c r="A60" s="23" t="s">
        <v>157</v>
      </c>
      <c r="B60" s="23" t="s">
        <v>389</v>
      </c>
      <c r="C60" s="23" t="s">
        <v>355</v>
      </c>
      <c r="D60" s="31">
        <f t="shared" si="105"/>
        <v>0.8</v>
      </c>
      <c r="E60" s="31">
        <f t="shared" si="106"/>
        <v>0</v>
      </c>
      <c r="F60" s="31">
        <f t="shared" si="107"/>
        <v>0</v>
      </c>
      <c r="G60" s="31">
        <f t="shared" si="108"/>
        <v>0</v>
      </c>
      <c r="H60" s="31">
        <f t="shared" si="109"/>
        <v>0</v>
      </c>
      <c r="I60" s="24">
        <f t="shared" si="110"/>
        <v>0</v>
      </c>
      <c r="J60" s="24">
        <f t="shared" si="117"/>
        <v>1</v>
      </c>
      <c r="K60" s="31">
        <f t="shared" si="111"/>
        <v>0.8</v>
      </c>
      <c r="L60" s="31">
        <f t="shared" si="112"/>
        <v>0</v>
      </c>
      <c r="M60" s="31">
        <f t="shared" si="113"/>
        <v>0</v>
      </c>
      <c r="N60" s="31">
        <f t="shared" si="114"/>
        <v>0</v>
      </c>
      <c r="O60" s="31">
        <f t="shared" si="115"/>
        <v>0</v>
      </c>
      <c r="P60" s="24">
        <f t="shared" si="116"/>
        <v>0</v>
      </c>
      <c r="Q60" s="24">
        <f t="shared" si="118"/>
        <v>1</v>
      </c>
      <c r="R60" s="27" t="s">
        <v>225</v>
      </c>
      <c r="S60" s="27" t="s">
        <v>225</v>
      </c>
      <c r="T60" s="27" t="s">
        <v>225</v>
      </c>
      <c r="U60" s="27" t="s">
        <v>225</v>
      </c>
      <c r="V60" s="27" t="s">
        <v>225</v>
      </c>
      <c r="W60" s="27" t="s">
        <v>225</v>
      </c>
      <c r="X60" s="27" t="s">
        <v>225</v>
      </c>
      <c r="Y60" s="27" t="s">
        <v>225</v>
      </c>
      <c r="Z60" s="27" t="s">
        <v>225</v>
      </c>
      <c r="AA60" s="27" t="s">
        <v>225</v>
      </c>
      <c r="AB60" s="27" t="s">
        <v>225</v>
      </c>
      <c r="AC60" s="27" t="s">
        <v>225</v>
      </c>
      <c r="AD60" s="27" t="s">
        <v>225</v>
      </c>
      <c r="AE60" s="27" t="s">
        <v>225</v>
      </c>
      <c r="AF60" s="9">
        <v>0.8</v>
      </c>
      <c r="AG60" s="9">
        <v>0</v>
      </c>
      <c r="AH60" s="9">
        <v>0</v>
      </c>
      <c r="AI60" s="9">
        <v>0</v>
      </c>
      <c r="AJ60" s="9">
        <v>0</v>
      </c>
      <c r="AK60" s="12">
        <v>0</v>
      </c>
      <c r="AL60" s="12">
        <v>1</v>
      </c>
      <c r="AM60" s="9">
        <v>0.8</v>
      </c>
      <c r="AN60" s="9">
        <v>0</v>
      </c>
      <c r="AO60" s="9">
        <v>0</v>
      </c>
      <c r="AP60" s="9">
        <v>0</v>
      </c>
      <c r="AQ60" s="9">
        <v>0</v>
      </c>
      <c r="AR60" s="12">
        <v>0</v>
      </c>
      <c r="AS60" s="12">
        <v>1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12">
        <v>0</v>
      </c>
      <c r="AZ60" s="12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12">
        <v>0</v>
      </c>
      <c r="BG60" s="12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12">
        <v>0</v>
      </c>
      <c r="BN60" s="12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12">
        <v>0</v>
      </c>
      <c r="BU60" s="12">
        <v>0</v>
      </c>
      <c r="BV60" s="9">
        <v>0</v>
      </c>
      <c r="BW60" s="9">
        <v>0</v>
      </c>
      <c r="BX60" s="9">
        <v>0</v>
      </c>
      <c r="BY60" s="9">
        <v>0</v>
      </c>
      <c r="BZ60" s="9">
        <v>0</v>
      </c>
      <c r="CA60" s="12">
        <v>0</v>
      </c>
      <c r="CB60" s="12">
        <v>0</v>
      </c>
      <c r="CC60" s="9">
        <v>0</v>
      </c>
      <c r="CD60" s="9">
        <v>0</v>
      </c>
      <c r="CE60" s="9">
        <v>0</v>
      </c>
      <c r="CF60" s="9">
        <v>0</v>
      </c>
      <c r="CG60" s="9">
        <v>0</v>
      </c>
      <c r="CH60" s="12">
        <v>0</v>
      </c>
      <c r="CI60" s="12">
        <v>0</v>
      </c>
      <c r="CJ60" s="31">
        <f>AF60+AT60+BH60+BV60</f>
        <v>0.8</v>
      </c>
      <c r="CK60" s="31">
        <f t="shared" ref="CK60:CW60" si="144">AG60+AU60+BI60+BW60</f>
        <v>0</v>
      </c>
      <c r="CL60" s="31">
        <f t="shared" si="144"/>
        <v>0</v>
      </c>
      <c r="CM60" s="31">
        <f t="shared" si="144"/>
        <v>0</v>
      </c>
      <c r="CN60" s="31">
        <f t="shared" si="144"/>
        <v>0</v>
      </c>
      <c r="CO60" s="24">
        <f t="shared" si="144"/>
        <v>0</v>
      </c>
      <c r="CP60" s="24">
        <f t="shared" si="144"/>
        <v>1</v>
      </c>
      <c r="CQ60" s="31">
        <f t="shared" si="144"/>
        <v>0.8</v>
      </c>
      <c r="CR60" s="31">
        <f t="shared" si="144"/>
        <v>0</v>
      </c>
      <c r="CS60" s="31">
        <f t="shared" si="144"/>
        <v>0</v>
      </c>
      <c r="CT60" s="31">
        <f t="shared" si="144"/>
        <v>0</v>
      </c>
      <c r="CU60" s="31">
        <f t="shared" si="144"/>
        <v>0</v>
      </c>
      <c r="CV60" s="24">
        <f t="shared" si="144"/>
        <v>0</v>
      </c>
      <c r="CW60" s="24">
        <f t="shared" si="144"/>
        <v>1</v>
      </c>
      <c r="CX60" s="24" t="s">
        <v>225</v>
      </c>
    </row>
    <row r="61" spans="1:102" ht="47.25" x14ac:dyDescent="0.25">
      <c r="A61" s="23" t="s">
        <v>157</v>
      </c>
      <c r="B61" s="23" t="s">
        <v>390</v>
      </c>
      <c r="C61" s="23" t="s">
        <v>344</v>
      </c>
      <c r="D61" s="7">
        <f t="shared" si="105"/>
        <v>0.8</v>
      </c>
      <c r="E61" s="7">
        <f t="shared" si="106"/>
        <v>0</v>
      </c>
      <c r="F61" s="7">
        <f t="shared" si="107"/>
        <v>0</v>
      </c>
      <c r="G61" s="7">
        <f t="shared" si="108"/>
        <v>0</v>
      </c>
      <c r="H61" s="7">
        <f t="shared" si="109"/>
        <v>0</v>
      </c>
      <c r="I61" s="3">
        <f t="shared" si="110"/>
        <v>0</v>
      </c>
      <c r="J61" s="3">
        <f t="shared" si="117"/>
        <v>1</v>
      </c>
      <c r="K61" s="7">
        <f t="shared" si="111"/>
        <v>0.8</v>
      </c>
      <c r="L61" s="7">
        <f t="shared" si="112"/>
        <v>0</v>
      </c>
      <c r="M61" s="7">
        <f t="shared" si="113"/>
        <v>0</v>
      </c>
      <c r="N61" s="7">
        <f t="shared" si="114"/>
        <v>0</v>
      </c>
      <c r="O61" s="7">
        <f t="shared" si="115"/>
        <v>0</v>
      </c>
      <c r="P61" s="3">
        <f t="shared" si="116"/>
        <v>0</v>
      </c>
      <c r="Q61" s="3">
        <f t="shared" si="118"/>
        <v>1</v>
      </c>
      <c r="R61" s="27" t="s">
        <v>225</v>
      </c>
      <c r="S61" s="27" t="s">
        <v>225</v>
      </c>
      <c r="T61" s="27" t="s">
        <v>225</v>
      </c>
      <c r="U61" s="27" t="s">
        <v>225</v>
      </c>
      <c r="V61" s="27" t="s">
        <v>225</v>
      </c>
      <c r="W61" s="27" t="s">
        <v>225</v>
      </c>
      <c r="X61" s="27" t="s">
        <v>225</v>
      </c>
      <c r="Y61" s="27" t="s">
        <v>225</v>
      </c>
      <c r="Z61" s="27" t="s">
        <v>225</v>
      </c>
      <c r="AA61" s="27" t="s">
        <v>225</v>
      </c>
      <c r="AB61" s="27" t="s">
        <v>225</v>
      </c>
      <c r="AC61" s="27" t="s">
        <v>225</v>
      </c>
      <c r="AD61" s="27" t="s">
        <v>225</v>
      </c>
      <c r="AE61" s="27" t="s">
        <v>225</v>
      </c>
      <c r="AF61" s="10">
        <v>0.8</v>
      </c>
      <c r="AG61" s="10">
        <v>0</v>
      </c>
      <c r="AH61" s="10">
        <v>0</v>
      </c>
      <c r="AI61" s="10">
        <v>0</v>
      </c>
      <c r="AJ61" s="10">
        <v>0</v>
      </c>
      <c r="AK61" s="13">
        <v>0</v>
      </c>
      <c r="AL61" s="13">
        <v>1</v>
      </c>
      <c r="AM61" s="10">
        <v>0.8</v>
      </c>
      <c r="AN61" s="10">
        <v>0</v>
      </c>
      <c r="AO61" s="10">
        <v>0</v>
      </c>
      <c r="AP61" s="10">
        <v>0</v>
      </c>
      <c r="AQ61" s="10">
        <v>0</v>
      </c>
      <c r="AR61" s="13">
        <v>0</v>
      </c>
      <c r="AS61" s="13">
        <v>1</v>
      </c>
      <c r="AT61" s="10">
        <v>0</v>
      </c>
      <c r="AU61" s="10">
        <v>0</v>
      </c>
      <c r="AV61" s="10">
        <v>0</v>
      </c>
      <c r="AW61" s="10">
        <v>0</v>
      </c>
      <c r="AX61" s="10">
        <v>0</v>
      </c>
      <c r="AY61" s="13">
        <v>0</v>
      </c>
      <c r="AZ61" s="13">
        <v>0</v>
      </c>
      <c r="BA61" s="9">
        <v>0</v>
      </c>
      <c r="BB61" s="10">
        <v>0</v>
      </c>
      <c r="BC61" s="10">
        <v>0</v>
      </c>
      <c r="BD61" s="10">
        <v>0</v>
      </c>
      <c r="BE61" s="10">
        <v>0</v>
      </c>
      <c r="BF61" s="13">
        <v>0</v>
      </c>
      <c r="BG61" s="13">
        <v>0</v>
      </c>
      <c r="BH61" s="10">
        <v>0</v>
      </c>
      <c r="BI61" s="10">
        <v>0</v>
      </c>
      <c r="BJ61" s="10">
        <v>0</v>
      </c>
      <c r="BK61" s="10">
        <v>0</v>
      </c>
      <c r="BL61" s="10">
        <v>0</v>
      </c>
      <c r="BM61" s="13">
        <v>0</v>
      </c>
      <c r="BN61" s="13">
        <v>0</v>
      </c>
      <c r="BO61" s="9">
        <v>0</v>
      </c>
      <c r="BP61" s="10">
        <v>0</v>
      </c>
      <c r="BQ61" s="10">
        <v>0</v>
      </c>
      <c r="BR61" s="10">
        <v>0</v>
      </c>
      <c r="BS61" s="10">
        <v>0</v>
      </c>
      <c r="BT61" s="13">
        <v>0</v>
      </c>
      <c r="BU61" s="13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3">
        <v>0</v>
      </c>
      <c r="CB61" s="13">
        <v>0</v>
      </c>
      <c r="CC61" s="9">
        <v>0</v>
      </c>
      <c r="CD61" s="10">
        <v>0</v>
      </c>
      <c r="CE61" s="10">
        <v>0</v>
      </c>
      <c r="CF61" s="10">
        <v>0</v>
      </c>
      <c r="CG61" s="10">
        <v>0</v>
      </c>
      <c r="CH61" s="13">
        <v>0</v>
      </c>
      <c r="CI61" s="13">
        <v>0</v>
      </c>
      <c r="CJ61" s="31">
        <f t="shared" ref="CJ61:CJ124" si="145">AF61+AT61+BH61+BV61</f>
        <v>0.8</v>
      </c>
      <c r="CK61" s="31">
        <f t="shared" ref="CK61:CK124" si="146">AG61+AU61+BI61+BW61</f>
        <v>0</v>
      </c>
      <c r="CL61" s="31">
        <f t="shared" ref="CL61:CL124" si="147">AH61+AV61+BJ61+BX61</f>
        <v>0</v>
      </c>
      <c r="CM61" s="31">
        <f t="shared" ref="CM61:CM124" si="148">AI61+AW61+BK61+BY61</f>
        <v>0</v>
      </c>
      <c r="CN61" s="31">
        <f t="shared" ref="CN61:CN124" si="149">AJ61+AX61+BL61+BZ61</f>
        <v>0</v>
      </c>
      <c r="CO61" s="24">
        <f t="shared" ref="CO61:CO124" si="150">AK61+AY61+BM61+CA61</f>
        <v>0</v>
      </c>
      <c r="CP61" s="24">
        <f t="shared" ref="CP61:CP124" si="151">AL61+AZ61+BN61+CB61</f>
        <v>1</v>
      </c>
      <c r="CQ61" s="31">
        <f t="shared" ref="CQ61:CQ124" si="152">AM61+BA61+BO61+CC61</f>
        <v>0.8</v>
      </c>
      <c r="CR61" s="31">
        <f t="shared" ref="CR61:CR124" si="153">AN61+BB61+BP61+CD61</f>
        <v>0</v>
      </c>
      <c r="CS61" s="31">
        <f t="shared" ref="CS61:CS124" si="154">AO61+BC61+BQ61+CE61</f>
        <v>0</v>
      </c>
      <c r="CT61" s="31">
        <f t="shared" ref="CT61:CT124" si="155">AP61+BD61+BR61+CF61</f>
        <v>0</v>
      </c>
      <c r="CU61" s="31">
        <f t="shared" ref="CU61:CU124" si="156">AQ61+BE61+BS61+CG61</f>
        <v>0</v>
      </c>
      <c r="CV61" s="24">
        <f t="shared" ref="CV61:CV124" si="157">AR61+BF61+BT61+CH61</f>
        <v>0</v>
      </c>
      <c r="CW61" s="24">
        <f t="shared" ref="CW61:CW124" si="158">AS61+BG61+BU61+CI61</f>
        <v>1</v>
      </c>
      <c r="CX61" s="24" t="s">
        <v>225</v>
      </c>
    </row>
    <row r="62" spans="1:102" ht="47.25" x14ac:dyDescent="0.25">
      <c r="A62" s="23" t="s">
        <v>157</v>
      </c>
      <c r="B62" s="23" t="s">
        <v>391</v>
      </c>
      <c r="C62" s="23" t="s">
        <v>356</v>
      </c>
      <c r="D62" s="31">
        <f t="shared" si="105"/>
        <v>0.8</v>
      </c>
      <c r="E62" s="31">
        <f t="shared" si="106"/>
        <v>0</v>
      </c>
      <c r="F62" s="31">
        <f t="shared" si="107"/>
        <v>0</v>
      </c>
      <c r="G62" s="31">
        <f t="shared" si="108"/>
        <v>0</v>
      </c>
      <c r="H62" s="31">
        <f t="shared" si="109"/>
        <v>0</v>
      </c>
      <c r="I62" s="24">
        <f t="shared" si="110"/>
        <v>0</v>
      </c>
      <c r="J62" s="24">
        <f t="shared" si="117"/>
        <v>1</v>
      </c>
      <c r="K62" s="31">
        <f t="shared" si="111"/>
        <v>0.8</v>
      </c>
      <c r="L62" s="31">
        <f t="shared" si="112"/>
        <v>0</v>
      </c>
      <c r="M62" s="31">
        <f t="shared" si="113"/>
        <v>0</v>
      </c>
      <c r="N62" s="31">
        <f t="shared" si="114"/>
        <v>0</v>
      </c>
      <c r="O62" s="31">
        <f t="shared" si="115"/>
        <v>0</v>
      </c>
      <c r="P62" s="24">
        <f t="shared" si="116"/>
        <v>0</v>
      </c>
      <c r="Q62" s="24">
        <f t="shared" si="118"/>
        <v>1</v>
      </c>
      <c r="R62" s="27" t="s">
        <v>225</v>
      </c>
      <c r="S62" s="27" t="s">
        <v>225</v>
      </c>
      <c r="T62" s="27" t="s">
        <v>225</v>
      </c>
      <c r="U62" s="27" t="s">
        <v>225</v>
      </c>
      <c r="V62" s="27" t="s">
        <v>225</v>
      </c>
      <c r="W62" s="27" t="s">
        <v>225</v>
      </c>
      <c r="X62" s="27" t="s">
        <v>225</v>
      </c>
      <c r="Y62" s="27" t="s">
        <v>225</v>
      </c>
      <c r="Z62" s="27" t="s">
        <v>225</v>
      </c>
      <c r="AA62" s="27" t="s">
        <v>225</v>
      </c>
      <c r="AB62" s="27" t="s">
        <v>225</v>
      </c>
      <c r="AC62" s="27" t="s">
        <v>225</v>
      </c>
      <c r="AD62" s="27" t="s">
        <v>225</v>
      </c>
      <c r="AE62" s="27" t="s">
        <v>225</v>
      </c>
      <c r="AF62" s="9">
        <v>0.8</v>
      </c>
      <c r="AG62" s="9">
        <v>0</v>
      </c>
      <c r="AH62" s="9">
        <v>0</v>
      </c>
      <c r="AI62" s="9">
        <v>0</v>
      </c>
      <c r="AJ62" s="9">
        <v>0</v>
      </c>
      <c r="AK62" s="12">
        <v>0</v>
      </c>
      <c r="AL62" s="12">
        <v>1</v>
      </c>
      <c r="AM62" s="9">
        <v>0.8</v>
      </c>
      <c r="AN62" s="9">
        <v>0</v>
      </c>
      <c r="AO62" s="9">
        <v>0</v>
      </c>
      <c r="AP62" s="9">
        <v>0</v>
      </c>
      <c r="AQ62" s="9">
        <v>0</v>
      </c>
      <c r="AR62" s="12">
        <v>0</v>
      </c>
      <c r="AS62" s="12">
        <v>1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12">
        <v>0</v>
      </c>
      <c r="AZ62" s="12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12">
        <v>0</v>
      </c>
      <c r="BG62" s="12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12">
        <v>0</v>
      </c>
      <c r="BN62" s="12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12">
        <v>0</v>
      </c>
      <c r="BU62" s="12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12">
        <v>0</v>
      </c>
      <c r="CB62" s="12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12">
        <v>0</v>
      </c>
      <c r="CI62" s="12">
        <v>0</v>
      </c>
      <c r="CJ62" s="31">
        <f t="shared" si="145"/>
        <v>0.8</v>
      </c>
      <c r="CK62" s="31">
        <f t="shared" si="146"/>
        <v>0</v>
      </c>
      <c r="CL62" s="31">
        <f t="shared" si="147"/>
        <v>0</v>
      </c>
      <c r="CM62" s="31">
        <f t="shared" si="148"/>
        <v>0</v>
      </c>
      <c r="CN62" s="31">
        <f t="shared" si="149"/>
        <v>0</v>
      </c>
      <c r="CO62" s="24">
        <f t="shared" si="150"/>
        <v>0</v>
      </c>
      <c r="CP62" s="24">
        <f t="shared" si="151"/>
        <v>1</v>
      </c>
      <c r="CQ62" s="31">
        <f t="shared" si="152"/>
        <v>0.8</v>
      </c>
      <c r="CR62" s="31">
        <f t="shared" si="153"/>
        <v>0</v>
      </c>
      <c r="CS62" s="31">
        <f t="shared" si="154"/>
        <v>0</v>
      </c>
      <c r="CT62" s="31">
        <f t="shared" si="155"/>
        <v>0</v>
      </c>
      <c r="CU62" s="31">
        <f t="shared" si="156"/>
        <v>0</v>
      </c>
      <c r="CV62" s="24">
        <f t="shared" si="157"/>
        <v>0</v>
      </c>
      <c r="CW62" s="24">
        <f t="shared" si="158"/>
        <v>1</v>
      </c>
      <c r="CX62" s="24" t="s">
        <v>225</v>
      </c>
    </row>
    <row r="63" spans="1:102" ht="47.25" x14ac:dyDescent="0.25">
      <c r="A63" s="23" t="s">
        <v>157</v>
      </c>
      <c r="B63" s="23" t="s">
        <v>392</v>
      </c>
      <c r="C63" s="23" t="s">
        <v>244</v>
      </c>
      <c r="D63" s="31">
        <f t="shared" si="105"/>
        <v>0.8</v>
      </c>
      <c r="E63" s="31">
        <f t="shared" si="106"/>
        <v>0</v>
      </c>
      <c r="F63" s="31">
        <f t="shared" si="107"/>
        <v>0</v>
      </c>
      <c r="G63" s="31">
        <f t="shared" si="108"/>
        <v>0</v>
      </c>
      <c r="H63" s="31">
        <f t="shared" si="109"/>
        <v>0</v>
      </c>
      <c r="I63" s="24">
        <f t="shared" si="110"/>
        <v>0</v>
      </c>
      <c r="J63" s="24">
        <f t="shared" si="117"/>
        <v>1</v>
      </c>
      <c r="K63" s="31">
        <f t="shared" si="111"/>
        <v>0.8</v>
      </c>
      <c r="L63" s="31">
        <f t="shared" si="112"/>
        <v>0</v>
      </c>
      <c r="M63" s="31">
        <f t="shared" si="113"/>
        <v>0</v>
      </c>
      <c r="N63" s="31">
        <f t="shared" si="114"/>
        <v>0</v>
      </c>
      <c r="O63" s="31">
        <f t="shared" si="115"/>
        <v>0</v>
      </c>
      <c r="P63" s="24">
        <f t="shared" si="116"/>
        <v>0</v>
      </c>
      <c r="Q63" s="24">
        <f t="shared" si="118"/>
        <v>1</v>
      </c>
      <c r="R63" s="27" t="s">
        <v>225</v>
      </c>
      <c r="S63" s="27" t="s">
        <v>225</v>
      </c>
      <c r="T63" s="27" t="s">
        <v>225</v>
      </c>
      <c r="U63" s="27" t="s">
        <v>225</v>
      </c>
      <c r="V63" s="27" t="s">
        <v>225</v>
      </c>
      <c r="W63" s="27" t="s">
        <v>225</v>
      </c>
      <c r="X63" s="27" t="s">
        <v>225</v>
      </c>
      <c r="Y63" s="27" t="s">
        <v>225</v>
      </c>
      <c r="Z63" s="27" t="s">
        <v>225</v>
      </c>
      <c r="AA63" s="27" t="s">
        <v>225</v>
      </c>
      <c r="AB63" s="27" t="s">
        <v>225</v>
      </c>
      <c r="AC63" s="27" t="s">
        <v>225</v>
      </c>
      <c r="AD63" s="27" t="s">
        <v>225</v>
      </c>
      <c r="AE63" s="27" t="s">
        <v>225</v>
      </c>
      <c r="AF63" s="9">
        <v>0.8</v>
      </c>
      <c r="AG63" s="9">
        <v>0</v>
      </c>
      <c r="AH63" s="9">
        <v>0</v>
      </c>
      <c r="AI63" s="9">
        <v>0</v>
      </c>
      <c r="AJ63" s="9">
        <v>0</v>
      </c>
      <c r="AK63" s="12">
        <v>0</v>
      </c>
      <c r="AL63" s="12">
        <v>1</v>
      </c>
      <c r="AM63" s="9">
        <v>0.8</v>
      </c>
      <c r="AN63" s="9">
        <v>0</v>
      </c>
      <c r="AO63" s="9">
        <v>0</v>
      </c>
      <c r="AP63" s="9">
        <v>0</v>
      </c>
      <c r="AQ63" s="9">
        <v>0</v>
      </c>
      <c r="AR63" s="12">
        <v>0</v>
      </c>
      <c r="AS63" s="12">
        <v>1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12">
        <v>0</v>
      </c>
      <c r="AZ63" s="12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12">
        <v>0</v>
      </c>
      <c r="BG63" s="12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12">
        <v>0</v>
      </c>
      <c r="BN63" s="12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12">
        <v>0</v>
      </c>
      <c r="BU63" s="12">
        <v>0</v>
      </c>
      <c r="BV63" s="9">
        <v>0</v>
      </c>
      <c r="BW63" s="9">
        <v>0</v>
      </c>
      <c r="BX63" s="9">
        <v>0</v>
      </c>
      <c r="BY63" s="9">
        <v>0</v>
      </c>
      <c r="BZ63" s="9">
        <v>0</v>
      </c>
      <c r="CA63" s="12">
        <v>0</v>
      </c>
      <c r="CB63" s="12">
        <v>0</v>
      </c>
      <c r="CC63" s="9">
        <v>0</v>
      </c>
      <c r="CD63" s="9">
        <v>0</v>
      </c>
      <c r="CE63" s="9">
        <v>0</v>
      </c>
      <c r="CF63" s="9">
        <v>0</v>
      </c>
      <c r="CG63" s="9">
        <v>0</v>
      </c>
      <c r="CH63" s="12">
        <v>0</v>
      </c>
      <c r="CI63" s="12">
        <v>0</v>
      </c>
      <c r="CJ63" s="31">
        <f t="shared" si="145"/>
        <v>0.8</v>
      </c>
      <c r="CK63" s="31">
        <f t="shared" si="146"/>
        <v>0</v>
      </c>
      <c r="CL63" s="31">
        <f t="shared" si="147"/>
        <v>0</v>
      </c>
      <c r="CM63" s="31">
        <f t="shared" si="148"/>
        <v>0</v>
      </c>
      <c r="CN63" s="31">
        <f t="shared" si="149"/>
        <v>0</v>
      </c>
      <c r="CO63" s="24">
        <f t="shared" si="150"/>
        <v>0</v>
      </c>
      <c r="CP63" s="24">
        <f t="shared" si="151"/>
        <v>1</v>
      </c>
      <c r="CQ63" s="31">
        <f t="shared" si="152"/>
        <v>0.8</v>
      </c>
      <c r="CR63" s="31">
        <f t="shared" si="153"/>
        <v>0</v>
      </c>
      <c r="CS63" s="31">
        <f t="shared" si="154"/>
        <v>0</v>
      </c>
      <c r="CT63" s="31">
        <f t="shared" si="155"/>
        <v>0</v>
      </c>
      <c r="CU63" s="31">
        <f t="shared" si="156"/>
        <v>0</v>
      </c>
      <c r="CV63" s="24">
        <f t="shared" si="157"/>
        <v>0</v>
      </c>
      <c r="CW63" s="24">
        <f t="shared" si="158"/>
        <v>1</v>
      </c>
      <c r="CX63" s="24" t="s">
        <v>225</v>
      </c>
    </row>
    <row r="64" spans="1:102" ht="47.25" x14ac:dyDescent="0.25">
      <c r="A64" s="23" t="s">
        <v>157</v>
      </c>
      <c r="B64" s="23" t="s">
        <v>393</v>
      </c>
      <c r="C64" s="23" t="s">
        <v>245</v>
      </c>
      <c r="D64" s="31">
        <f t="shared" si="105"/>
        <v>0.8</v>
      </c>
      <c r="E64" s="31">
        <f t="shared" si="106"/>
        <v>0</v>
      </c>
      <c r="F64" s="31">
        <f t="shared" si="107"/>
        <v>0</v>
      </c>
      <c r="G64" s="31">
        <f t="shared" si="108"/>
        <v>0</v>
      </c>
      <c r="H64" s="31">
        <f t="shared" si="109"/>
        <v>0</v>
      </c>
      <c r="I64" s="24">
        <f t="shared" si="110"/>
        <v>0</v>
      </c>
      <c r="J64" s="24">
        <f t="shared" si="117"/>
        <v>1</v>
      </c>
      <c r="K64" s="31">
        <f t="shared" si="111"/>
        <v>0.8</v>
      </c>
      <c r="L64" s="31">
        <f t="shared" si="112"/>
        <v>0</v>
      </c>
      <c r="M64" s="31">
        <f t="shared" si="113"/>
        <v>0</v>
      </c>
      <c r="N64" s="31">
        <f t="shared" si="114"/>
        <v>0</v>
      </c>
      <c r="O64" s="31">
        <f t="shared" si="115"/>
        <v>0</v>
      </c>
      <c r="P64" s="24">
        <f t="shared" si="116"/>
        <v>0</v>
      </c>
      <c r="Q64" s="24">
        <f t="shared" si="118"/>
        <v>1</v>
      </c>
      <c r="R64" s="27" t="s">
        <v>225</v>
      </c>
      <c r="S64" s="27" t="s">
        <v>225</v>
      </c>
      <c r="T64" s="27" t="s">
        <v>225</v>
      </c>
      <c r="U64" s="27" t="s">
        <v>225</v>
      </c>
      <c r="V64" s="27" t="s">
        <v>225</v>
      </c>
      <c r="W64" s="27" t="s">
        <v>225</v>
      </c>
      <c r="X64" s="27" t="s">
        <v>225</v>
      </c>
      <c r="Y64" s="27" t="s">
        <v>225</v>
      </c>
      <c r="Z64" s="27" t="s">
        <v>225</v>
      </c>
      <c r="AA64" s="27" t="s">
        <v>225</v>
      </c>
      <c r="AB64" s="27" t="s">
        <v>225</v>
      </c>
      <c r="AC64" s="27" t="s">
        <v>225</v>
      </c>
      <c r="AD64" s="27" t="s">
        <v>225</v>
      </c>
      <c r="AE64" s="27" t="s">
        <v>225</v>
      </c>
      <c r="AF64" s="9">
        <v>0.8</v>
      </c>
      <c r="AG64" s="9">
        <v>0</v>
      </c>
      <c r="AH64" s="9">
        <v>0</v>
      </c>
      <c r="AI64" s="9">
        <v>0</v>
      </c>
      <c r="AJ64" s="9">
        <v>0</v>
      </c>
      <c r="AK64" s="12">
        <v>0</v>
      </c>
      <c r="AL64" s="12">
        <v>1</v>
      </c>
      <c r="AM64" s="9">
        <v>0.8</v>
      </c>
      <c r="AN64" s="9">
        <v>0</v>
      </c>
      <c r="AO64" s="9">
        <v>0</v>
      </c>
      <c r="AP64" s="9">
        <v>0</v>
      </c>
      <c r="AQ64" s="9">
        <v>0</v>
      </c>
      <c r="AR64" s="12">
        <v>0</v>
      </c>
      <c r="AS64" s="12">
        <v>1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12">
        <v>0</v>
      </c>
      <c r="AZ64" s="12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12">
        <v>0</v>
      </c>
      <c r="BG64" s="12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12">
        <v>0</v>
      </c>
      <c r="BN64" s="12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12">
        <v>0</v>
      </c>
      <c r="BU64" s="12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12">
        <v>0</v>
      </c>
      <c r="CB64" s="12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12">
        <v>0</v>
      </c>
      <c r="CI64" s="12">
        <v>0</v>
      </c>
      <c r="CJ64" s="31">
        <f t="shared" si="145"/>
        <v>0.8</v>
      </c>
      <c r="CK64" s="31">
        <f t="shared" si="146"/>
        <v>0</v>
      </c>
      <c r="CL64" s="31">
        <f t="shared" si="147"/>
        <v>0</v>
      </c>
      <c r="CM64" s="31">
        <f t="shared" si="148"/>
        <v>0</v>
      </c>
      <c r="CN64" s="31">
        <f t="shared" si="149"/>
        <v>0</v>
      </c>
      <c r="CO64" s="24">
        <f t="shared" si="150"/>
        <v>0</v>
      </c>
      <c r="CP64" s="24">
        <f t="shared" si="151"/>
        <v>1</v>
      </c>
      <c r="CQ64" s="31">
        <f t="shared" si="152"/>
        <v>0.8</v>
      </c>
      <c r="CR64" s="31">
        <f t="shared" si="153"/>
        <v>0</v>
      </c>
      <c r="CS64" s="31">
        <f t="shared" si="154"/>
        <v>0</v>
      </c>
      <c r="CT64" s="31">
        <f t="shared" si="155"/>
        <v>0</v>
      </c>
      <c r="CU64" s="31">
        <f t="shared" si="156"/>
        <v>0</v>
      </c>
      <c r="CV64" s="24">
        <f t="shared" si="157"/>
        <v>0</v>
      </c>
      <c r="CW64" s="24">
        <f t="shared" si="158"/>
        <v>1</v>
      </c>
      <c r="CX64" s="24" t="s">
        <v>225</v>
      </c>
    </row>
    <row r="65" spans="1:102" ht="47.25" x14ac:dyDescent="0.25">
      <c r="A65" s="23" t="s">
        <v>157</v>
      </c>
      <c r="B65" s="23" t="s">
        <v>394</v>
      </c>
      <c r="C65" s="23" t="s">
        <v>246</v>
      </c>
      <c r="D65" s="31">
        <f t="shared" ref="D65" si="159">CJ65</f>
        <v>0.8</v>
      </c>
      <c r="E65" s="31">
        <f t="shared" ref="E65" si="160">CK65</f>
        <v>0</v>
      </c>
      <c r="F65" s="31">
        <f t="shared" ref="F65" si="161">CL65</f>
        <v>0</v>
      </c>
      <c r="G65" s="31">
        <f t="shared" ref="G65" si="162">CM65</f>
        <v>0</v>
      </c>
      <c r="H65" s="31">
        <f t="shared" ref="H65" si="163">CN65</f>
        <v>0</v>
      </c>
      <c r="I65" s="24">
        <f t="shared" ref="I65" si="164">CO65</f>
        <v>0</v>
      </c>
      <c r="J65" s="24">
        <f t="shared" ref="J65" si="165">CP65</f>
        <v>1</v>
      </c>
      <c r="K65" s="31">
        <f t="shared" ref="K65" si="166">CQ65</f>
        <v>0.8</v>
      </c>
      <c r="L65" s="31">
        <f t="shared" ref="L65" si="167">CR65</f>
        <v>0</v>
      </c>
      <c r="M65" s="31">
        <f t="shared" ref="M65" si="168">CS65</f>
        <v>0</v>
      </c>
      <c r="N65" s="31">
        <f t="shared" ref="N65" si="169">CT65</f>
        <v>0</v>
      </c>
      <c r="O65" s="31">
        <f t="shared" ref="O65" si="170">CU65</f>
        <v>0</v>
      </c>
      <c r="P65" s="24">
        <f t="shared" ref="P65" si="171">CV65</f>
        <v>0</v>
      </c>
      <c r="Q65" s="24">
        <f t="shared" ref="Q65" si="172">CW65</f>
        <v>1</v>
      </c>
      <c r="R65" s="27" t="s">
        <v>225</v>
      </c>
      <c r="S65" s="27" t="s">
        <v>225</v>
      </c>
      <c r="T65" s="27" t="s">
        <v>225</v>
      </c>
      <c r="U65" s="27" t="s">
        <v>225</v>
      </c>
      <c r="V65" s="27" t="s">
        <v>225</v>
      </c>
      <c r="W65" s="27" t="s">
        <v>225</v>
      </c>
      <c r="X65" s="27" t="s">
        <v>225</v>
      </c>
      <c r="Y65" s="27" t="s">
        <v>225</v>
      </c>
      <c r="Z65" s="27" t="s">
        <v>225</v>
      </c>
      <c r="AA65" s="27" t="s">
        <v>225</v>
      </c>
      <c r="AB65" s="27" t="s">
        <v>225</v>
      </c>
      <c r="AC65" s="27" t="s">
        <v>225</v>
      </c>
      <c r="AD65" s="27" t="s">
        <v>225</v>
      </c>
      <c r="AE65" s="27" t="s">
        <v>225</v>
      </c>
      <c r="AF65" s="9">
        <v>0.8</v>
      </c>
      <c r="AG65" s="9">
        <v>0</v>
      </c>
      <c r="AH65" s="9">
        <v>0</v>
      </c>
      <c r="AI65" s="9">
        <v>0</v>
      </c>
      <c r="AJ65" s="9">
        <v>0</v>
      </c>
      <c r="AK65" s="12">
        <v>0</v>
      </c>
      <c r="AL65" s="12">
        <v>1</v>
      </c>
      <c r="AM65" s="9">
        <v>0.8</v>
      </c>
      <c r="AN65" s="9">
        <v>0</v>
      </c>
      <c r="AO65" s="9">
        <v>0</v>
      </c>
      <c r="AP65" s="9">
        <v>0</v>
      </c>
      <c r="AQ65" s="9">
        <v>0</v>
      </c>
      <c r="AR65" s="12">
        <v>0</v>
      </c>
      <c r="AS65" s="12">
        <v>1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12">
        <v>0</v>
      </c>
      <c r="AZ65" s="12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12">
        <v>0</v>
      </c>
      <c r="BG65" s="12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12">
        <v>0</v>
      </c>
      <c r="BN65" s="12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12">
        <v>0</v>
      </c>
      <c r="BU65" s="12">
        <v>0</v>
      </c>
      <c r="BV65" s="9">
        <v>0</v>
      </c>
      <c r="BW65" s="9">
        <v>0</v>
      </c>
      <c r="BX65" s="9">
        <v>0</v>
      </c>
      <c r="BY65" s="9">
        <v>0</v>
      </c>
      <c r="BZ65" s="9">
        <v>0</v>
      </c>
      <c r="CA65" s="12">
        <v>0</v>
      </c>
      <c r="CB65" s="12">
        <v>0</v>
      </c>
      <c r="CC65" s="9">
        <v>0</v>
      </c>
      <c r="CD65" s="9">
        <v>0</v>
      </c>
      <c r="CE65" s="9">
        <v>0</v>
      </c>
      <c r="CF65" s="9">
        <v>0</v>
      </c>
      <c r="CG65" s="9">
        <v>0</v>
      </c>
      <c r="CH65" s="12">
        <v>0</v>
      </c>
      <c r="CI65" s="12">
        <v>0</v>
      </c>
      <c r="CJ65" s="31">
        <f t="shared" si="145"/>
        <v>0.8</v>
      </c>
      <c r="CK65" s="31">
        <f t="shared" si="146"/>
        <v>0</v>
      </c>
      <c r="CL65" s="31">
        <f t="shared" si="147"/>
        <v>0</v>
      </c>
      <c r="CM65" s="31">
        <f t="shared" si="148"/>
        <v>0</v>
      </c>
      <c r="CN65" s="31">
        <f t="shared" si="149"/>
        <v>0</v>
      </c>
      <c r="CO65" s="24">
        <f t="shared" si="150"/>
        <v>0</v>
      </c>
      <c r="CP65" s="24">
        <f t="shared" si="151"/>
        <v>1</v>
      </c>
      <c r="CQ65" s="31">
        <f t="shared" si="152"/>
        <v>0.8</v>
      </c>
      <c r="CR65" s="31">
        <f t="shared" si="153"/>
        <v>0</v>
      </c>
      <c r="CS65" s="31">
        <f t="shared" si="154"/>
        <v>0</v>
      </c>
      <c r="CT65" s="31">
        <f t="shared" si="155"/>
        <v>0</v>
      </c>
      <c r="CU65" s="31">
        <f t="shared" si="156"/>
        <v>0</v>
      </c>
      <c r="CV65" s="24">
        <f t="shared" si="157"/>
        <v>0</v>
      </c>
      <c r="CW65" s="24">
        <f t="shared" si="158"/>
        <v>1</v>
      </c>
      <c r="CX65" s="24" t="s">
        <v>225</v>
      </c>
    </row>
    <row r="66" spans="1:102" ht="47.25" x14ac:dyDescent="0.25">
      <c r="A66" s="23" t="s">
        <v>157</v>
      </c>
      <c r="B66" s="23" t="s">
        <v>395</v>
      </c>
      <c r="C66" s="23" t="s">
        <v>247</v>
      </c>
      <c r="D66" s="31">
        <f t="shared" si="105"/>
        <v>0.4</v>
      </c>
      <c r="E66" s="31">
        <f t="shared" si="106"/>
        <v>0</v>
      </c>
      <c r="F66" s="31">
        <f t="shared" si="107"/>
        <v>0</v>
      </c>
      <c r="G66" s="31">
        <f t="shared" si="108"/>
        <v>0</v>
      </c>
      <c r="H66" s="31">
        <f t="shared" si="109"/>
        <v>0</v>
      </c>
      <c r="I66" s="24">
        <f t="shared" si="110"/>
        <v>0</v>
      </c>
      <c r="J66" s="24">
        <f t="shared" si="117"/>
        <v>1</v>
      </c>
      <c r="K66" s="31">
        <f t="shared" si="111"/>
        <v>0.4</v>
      </c>
      <c r="L66" s="31">
        <f t="shared" si="112"/>
        <v>0</v>
      </c>
      <c r="M66" s="31">
        <f t="shared" si="113"/>
        <v>0</v>
      </c>
      <c r="N66" s="31">
        <f t="shared" si="114"/>
        <v>0</v>
      </c>
      <c r="O66" s="31">
        <f t="shared" si="115"/>
        <v>0</v>
      </c>
      <c r="P66" s="24">
        <f t="shared" si="116"/>
        <v>0</v>
      </c>
      <c r="Q66" s="24">
        <f t="shared" si="118"/>
        <v>1</v>
      </c>
      <c r="R66" s="27" t="s">
        <v>225</v>
      </c>
      <c r="S66" s="27" t="s">
        <v>225</v>
      </c>
      <c r="T66" s="27" t="s">
        <v>225</v>
      </c>
      <c r="U66" s="27" t="s">
        <v>225</v>
      </c>
      <c r="V66" s="27" t="s">
        <v>225</v>
      </c>
      <c r="W66" s="27" t="s">
        <v>225</v>
      </c>
      <c r="X66" s="27" t="s">
        <v>225</v>
      </c>
      <c r="Y66" s="27" t="s">
        <v>225</v>
      </c>
      <c r="Z66" s="27" t="s">
        <v>225</v>
      </c>
      <c r="AA66" s="27" t="s">
        <v>225</v>
      </c>
      <c r="AB66" s="27" t="s">
        <v>225</v>
      </c>
      <c r="AC66" s="27" t="s">
        <v>225</v>
      </c>
      <c r="AD66" s="27" t="s">
        <v>225</v>
      </c>
      <c r="AE66" s="27" t="s">
        <v>225</v>
      </c>
      <c r="AF66" s="9">
        <v>0.4</v>
      </c>
      <c r="AG66" s="9">
        <v>0</v>
      </c>
      <c r="AH66" s="9">
        <v>0</v>
      </c>
      <c r="AI66" s="9">
        <v>0</v>
      </c>
      <c r="AJ66" s="9">
        <v>0</v>
      </c>
      <c r="AK66" s="12">
        <v>0</v>
      </c>
      <c r="AL66" s="12">
        <v>1</v>
      </c>
      <c r="AM66" s="9">
        <v>0.4</v>
      </c>
      <c r="AN66" s="9">
        <v>0</v>
      </c>
      <c r="AO66" s="9">
        <v>0</v>
      </c>
      <c r="AP66" s="9">
        <v>0</v>
      </c>
      <c r="AQ66" s="9">
        <v>0</v>
      </c>
      <c r="AR66" s="12">
        <v>0</v>
      </c>
      <c r="AS66" s="12">
        <v>1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12">
        <v>0</v>
      </c>
      <c r="AZ66" s="12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12">
        <v>0</v>
      </c>
      <c r="BG66" s="12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12">
        <v>0</v>
      </c>
      <c r="BN66" s="12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12">
        <v>0</v>
      </c>
      <c r="BU66" s="12">
        <v>0</v>
      </c>
      <c r="BV66" s="9">
        <v>0</v>
      </c>
      <c r="BW66" s="9">
        <v>0</v>
      </c>
      <c r="BX66" s="9">
        <v>0</v>
      </c>
      <c r="BY66" s="9">
        <v>0</v>
      </c>
      <c r="BZ66" s="9">
        <v>0</v>
      </c>
      <c r="CA66" s="12">
        <v>0</v>
      </c>
      <c r="CB66" s="12">
        <v>0</v>
      </c>
      <c r="CC66" s="9">
        <v>0</v>
      </c>
      <c r="CD66" s="9">
        <v>0</v>
      </c>
      <c r="CE66" s="9">
        <v>0</v>
      </c>
      <c r="CF66" s="9">
        <v>0</v>
      </c>
      <c r="CG66" s="9">
        <v>0</v>
      </c>
      <c r="CH66" s="12">
        <v>0</v>
      </c>
      <c r="CI66" s="12">
        <v>0</v>
      </c>
      <c r="CJ66" s="31">
        <f t="shared" si="145"/>
        <v>0.4</v>
      </c>
      <c r="CK66" s="31">
        <f t="shared" si="146"/>
        <v>0</v>
      </c>
      <c r="CL66" s="31">
        <f t="shared" si="147"/>
        <v>0</v>
      </c>
      <c r="CM66" s="31">
        <f t="shared" si="148"/>
        <v>0</v>
      </c>
      <c r="CN66" s="31">
        <f t="shared" si="149"/>
        <v>0</v>
      </c>
      <c r="CO66" s="24">
        <f t="shared" si="150"/>
        <v>0</v>
      </c>
      <c r="CP66" s="24">
        <f t="shared" si="151"/>
        <v>1</v>
      </c>
      <c r="CQ66" s="31">
        <f t="shared" si="152"/>
        <v>0.4</v>
      </c>
      <c r="CR66" s="31">
        <f t="shared" si="153"/>
        <v>0</v>
      </c>
      <c r="CS66" s="31">
        <f t="shared" si="154"/>
        <v>0</v>
      </c>
      <c r="CT66" s="31">
        <f t="shared" si="155"/>
        <v>0</v>
      </c>
      <c r="CU66" s="31">
        <f t="shared" si="156"/>
        <v>0</v>
      </c>
      <c r="CV66" s="24">
        <f t="shared" si="157"/>
        <v>0</v>
      </c>
      <c r="CW66" s="24">
        <f t="shared" si="158"/>
        <v>1</v>
      </c>
      <c r="CX66" s="24" t="s">
        <v>225</v>
      </c>
    </row>
    <row r="67" spans="1:102" ht="47.25" x14ac:dyDescent="0.25">
      <c r="A67" s="23" t="s">
        <v>157</v>
      </c>
      <c r="B67" s="23" t="s">
        <v>431</v>
      </c>
      <c r="C67" s="23" t="s">
        <v>248</v>
      </c>
      <c r="D67" s="31">
        <f t="shared" si="105"/>
        <v>0.25</v>
      </c>
      <c r="E67" s="31">
        <f t="shared" si="106"/>
        <v>0</v>
      </c>
      <c r="F67" s="31">
        <f t="shared" si="107"/>
        <v>0</v>
      </c>
      <c r="G67" s="31">
        <f t="shared" si="108"/>
        <v>0</v>
      </c>
      <c r="H67" s="31">
        <f t="shared" si="109"/>
        <v>0</v>
      </c>
      <c r="I67" s="24">
        <f t="shared" si="110"/>
        <v>0</v>
      </c>
      <c r="J67" s="24">
        <f t="shared" si="117"/>
        <v>1</v>
      </c>
      <c r="K67" s="31">
        <f t="shared" si="111"/>
        <v>0.25</v>
      </c>
      <c r="L67" s="31">
        <f t="shared" si="112"/>
        <v>0</v>
      </c>
      <c r="M67" s="31">
        <f t="shared" si="113"/>
        <v>0</v>
      </c>
      <c r="N67" s="31">
        <f t="shared" si="114"/>
        <v>0</v>
      </c>
      <c r="O67" s="31">
        <f t="shared" si="115"/>
        <v>0</v>
      </c>
      <c r="P67" s="24">
        <f t="shared" si="116"/>
        <v>0</v>
      </c>
      <c r="Q67" s="24">
        <f t="shared" si="118"/>
        <v>1</v>
      </c>
      <c r="R67" s="27" t="s">
        <v>225</v>
      </c>
      <c r="S67" s="27" t="s">
        <v>225</v>
      </c>
      <c r="T67" s="27" t="s">
        <v>225</v>
      </c>
      <c r="U67" s="27" t="s">
        <v>225</v>
      </c>
      <c r="V67" s="27" t="s">
        <v>225</v>
      </c>
      <c r="W67" s="27" t="s">
        <v>225</v>
      </c>
      <c r="X67" s="27" t="s">
        <v>225</v>
      </c>
      <c r="Y67" s="27" t="s">
        <v>225</v>
      </c>
      <c r="Z67" s="27" t="s">
        <v>225</v>
      </c>
      <c r="AA67" s="27" t="s">
        <v>225</v>
      </c>
      <c r="AB67" s="27" t="s">
        <v>225</v>
      </c>
      <c r="AC67" s="27" t="s">
        <v>225</v>
      </c>
      <c r="AD67" s="27" t="s">
        <v>225</v>
      </c>
      <c r="AE67" s="27" t="s">
        <v>225</v>
      </c>
      <c r="AF67" s="9">
        <v>0.25</v>
      </c>
      <c r="AG67" s="9">
        <v>0</v>
      </c>
      <c r="AH67" s="9">
        <v>0</v>
      </c>
      <c r="AI67" s="9">
        <v>0</v>
      </c>
      <c r="AJ67" s="9">
        <v>0</v>
      </c>
      <c r="AK67" s="12">
        <v>0</v>
      </c>
      <c r="AL67" s="12">
        <v>1</v>
      </c>
      <c r="AM67" s="9">
        <v>0.25</v>
      </c>
      <c r="AN67" s="9">
        <v>0</v>
      </c>
      <c r="AO67" s="9">
        <v>0</v>
      </c>
      <c r="AP67" s="9">
        <v>0</v>
      </c>
      <c r="AQ67" s="9">
        <v>0</v>
      </c>
      <c r="AR67" s="12">
        <v>0</v>
      </c>
      <c r="AS67" s="12">
        <v>1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12">
        <v>0</v>
      </c>
      <c r="AZ67" s="12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12">
        <v>0</v>
      </c>
      <c r="BG67" s="12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12">
        <v>0</v>
      </c>
      <c r="BN67" s="12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12">
        <v>0</v>
      </c>
      <c r="BU67" s="12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12">
        <v>0</v>
      </c>
      <c r="CB67" s="12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12">
        <v>0</v>
      </c>
      <c r="CI67" s="12">
        <v>0</v>
      </c>
      <c r="CJ67" s="31">
        <f t="shared" si="145"/>
        <v>0.25</v>
      </c>
      <c r="CK67" s="31">
        <f t="shared" si="146"/>
        <v>0</v>
      </c>
      <c r="CL67" s="31">
        <f t="shared" si="147"/>
        <v>0</v>
      </c>
      <c r="CM67" s="31">
        <f t="shared" si="148"/>
        <v>0</v>
      </c>
      <c r="CN67" s="31">
        <f t="shared" si="149"/>
        <v>0</v>
      </c>
      <c r="CO67" s="24">
        <f t="shared" si="150"/>
        <v>0</v>
      </c>
      <c r="CP67" s="24">
        <f t="shared" si="151"/>
        <v>1</v>
      </c>
      <c r="CQ67" s="31">
        <f t="shared" si="152"/>
        <v>0.25</v>
      </c>
      <c r="CR67" s="31">
        <f t="shared" si="153"/>
        <v>0</v>
      </c>
      <c r="CS67" s="31">
        <f t="shared" si="154"/>
        <v>0</v>
      </c>
      <c r="CT67" s="31">
        <f t="shared" si="155"/>
        <v>0</v>
      </c>
      <c r="CU67" s="31">
        <f t="shared" si="156"/>
        <v>0</v>
      </c>
      <c r="CV67" s="24">
        <f t="shared" si="157"/>
        <v>0</v>
      </c>
      <c r="CW67" s="24">
        <f t="shared" si="158"/>
        <v>1</v>
      </c>
      <c r="CX67" s="24" t="s">
        <v>225</v>
      </c>
    </row>
    <row r="68" spans="1:102" ht="47.25" x14ac:dyDescent="0.25">
      <c r="A68" s="23" t="s">
        <v>157</v>
      </c>
      <c r="B68" s="23" t="s">
        <v>396</v>
      </c>
      <c r="C68" s="23" t="s">
        <v>249</v>
      </c>
      <c r="D68" s="31">
        <f t="shared" si="105"/>
        <v>0.4</v>
      </c>
      <c r="E68" s="31">
        <f t="shared" si="106"/>
        <v>0</v>
      </c>
      <c r="F68" s="31">
        <f t="shared" si="107"/>
        <v>0</v>
      </c>
      <c r="G68" s="31">
        <f t="shared" si="108"/>
        <v>0</v>
      </c>
      <c r="H68" s="31">
        <f t="shared" si="109"/>
        <v>0</v>
      </c>
      <c r="I68" s="24">
        <f t="shared" si="110"/>
        <v>0</v>
      </c>
      <c r="J68" s="24">
        <f t="shared" si="117"/>
        <v>1</v>
      </c>
      <c r="K68" s="31">
        <f t="shared" si="111"/>
        <v>0.4</v>
      </c>
      <c r="L68" s="31">
        <f t="shared" si="112"/>
        <v>0</v>
      </c>
      <c r="M68" s="31">
        <f t="shared" si="113"/>
        <v>0</v>
      </c>
      <c r="N68" s="31">
        <f t="shared" si="114"/>
        <v>0</v>
      </c>
      <c r="O68" s="31">
        <f t="shared" si="115"/>
        <v>0</v>
      </c>
      <c r="P68" s="24">
        <f t="shared" si="116"/>
        <v>0</v>
      </c>
      <c r="Q68" s="24">
        <f t="shared" si="118"/>
        <v>1</v>
      </c>
      <c r="R68" s="27" t="s">
        <v>225</v>
      </c>
      <c r="S68" s="27" t="s">
        <v>225</v>
      </c>
      <c r="T68" s="27" t="s">
        <v>225</v>
      </c>
      <c r="U68" s="27" t="s">
        <v>225</v>
      </c>
      <c r="V68" s="27" t="s">
        <v>225</v>
      </c>
      <c r="W68" s="27" t="s">
        <v>225</v>
      </c>
      <c r="X68" s="27" t="s">
        <v>225</v>
      </c>
      <c r="Y68" s="27" t="s">
        <v>225</v>
      </c>
      <c r="Z68" s="27" t="s">
        <v>225</v>
      </c>
      <c r="AA68" s="27" t="s">
        <v>225</v>
      </c>
      <c r="AB68" s="27" t="s">
        <v>225</v>
      </c>
      <c r="AC68" s="27" t="s">
        <v>225</v>
      </c>
      <c r="AD68" s="27" t="s">
        <v>225</v>
      </c>
      <c r="AE68" s="27" t="s">
        <v>225</v>
      </c>
      <c r="AF68" s="9">
        <v>0.4</v>
      </c>
      <c r="AG68" s="9">
        <v>0</v>
      </c>
      <c r="AH68" s="9">
        <v>0</v>
      </c>
      <c r="AI68" s="9">
        <v>0</v>
      </c>
      <c r="AJ68" s="9">
        <v>0</v>
      </c>
      <c r="AK68" s="12">
        <v>0</v>
      </c>
      <c r="AL68" s="12">
        <v>1</v>
      </c>
      <c r="AM68" s="9">
        <v>0.4</v>
      </c>
      <c r="AN68" s="9">
        <v>0</v>
      </c>
      <c r="AO68" s="9">
        <v>0</v>
      </c>
      <c r="AP68" s="9">
        <v>0</v>
      </c>
      <c r="AQ68" s="9">
        <v>0</v>
      </c>
      <c r="AR68" s="12">
        <v>0</v>
      </c>
      <c r="AS68" s="12">
        <v>1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12">
        <v>0</v>
      </c>
      <c r="AZ68" s="12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12">
        <v>0</v>
      </c>
      <c r="BG68" s="12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12">
        <v>0</v>
      </c>
      <c r="BN68" s="12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12">
        <v>0</v>
      </c>
      <c r="BU68" s="12">
        <v>0</v>
      </c>
      <c r="BV68" s="9">
        <v>0</v>
      </c>
      <c r="BW68" s="9">
        <v>0</v>
      </c>
      <c r="BX68" s="9">
        <v>0</v>
      </c>
      <c r="BY68" s="9">
        <v>0</v>
      </c>
      <c r="BZ68" s="9">
        <v>0</v>
      </c>
      <c r="CA68" s="12">
        <v>0</v>
      </c>
      <c r="CB68" s="12">
        <v>0</v>
      </c>
      <c r="CC68" s="9">
        <v>0</v>
      </c>
      <c r="CD68" s="9">
        <v>0</v>
      </c>
      <c r="CE68" s="9">
        <v>0</v>
      </c>
      <c r="CF68" s="9">
        <v>0</v>
      </c>
      <c r="CG68" s="9">
        <v>0</v>
      </c>
      <c r="CH68" s="12">
        <v>0</v>
      </c>
      <c r="CI68" s="12">
        <v>0</v>
      </c>
      <c r="CJ68" s="31">
        <f t="shared" si="145"/>
        <v>0.4</v>
      </c>
      <c r="CK68" s="31">
        <f t="shared" si="146"/>
        <v>0</v>
      </c>
      <c r="CL68" s="31">
        <f t="shared" si="147"/>
        <v>0</v>
      </c>
      <c r="CM68" s="31">
        <f t="shared" si="148"/>
        <v>0</v>
      </c>
      <c r="CN68" s="31">
        <f t="shared" si="149"/>
        <v>0</v>
      </c>
      <c r="CO68" s="24">
        <f t="shared" si="150"/>
        <v>0</v>
      </c>
      <c r="CP68" s="24">
        <f t="shared" si="151"/>
        <v>1</v>
      </c>
      <c r="CQ68" s="31">
        <f t="shared" si="152"/>
        <v>0.4</v>
      </c>
      <c r="CR68" s="31">
        <f t="shared" si="153"/>
        <v>0</v>
      </c>
      <c r="CS68" s="31">
        <f t="shared" si="154"/>
        <v>0</v>
      </c>
      <c r="CT68" s="31">
        <f t="shared" si="155"/>
        <v>0</v>
      </c>
      <c r="CU68" s="31">
        <f t="shared" si="156"/>
        <v>0</v>
      </c>
      <c r="CV68" s="24">
        <f t="shared" si="157"/>
        <v>0</v>
      </c>
      <c r="CW68" s="24">
        <f t="shared" si="158"/>
        <v>1</v>
      </c>
      <c r="CX68" s="24" t="s">
        <v>225</v>
      </c>
    </row>
    <row r="69" spans="1:102" ht="47.25" x14ac:dyDescent="0.25">
      <c r="A69" s="23" t="s">
        <v>157</v>
      </c>
      <c r="B69" s="23" t="s">
        <v>397</v>
      </c>
      <c r="C69" s="23" t="s">
        <v>250</v>
      </c>
      <c r="D69" s="31">
        <f t="shared" si="105"/>
        <v>0.25</v>
      </c>
      <c r="E69" s="31">
        <f t="shared" si="106"/>
        <v>0</v>
      </c>
      <c r="F69" s="31">
        <f t="shared" si="107"/>
        <v>0</v>
      </c>
      <c r="G69" s="31">
        <f t="shared" si="108"/>
        <v>0</v>
      </c>
      <c r="H69" s="31">
        <f t="shared" si="109"/>
        <v>0</v>
      </c>
      <c r="I69" s="24">
        <f t="shared" si="110"/>
        <v>0</v>
      </c>
      <c r="J69" s="24">
        <f t="shared" si="117"/>
        <v>1</v>
      </c>
      <c r="K69" s="31">
        <f t="shared" si="111"/>
        <v>0.25</v>
      </c>
      <c r="L69" s="31">
        <f t="shared" si="112"/>
        <v>0</v>
      </c>
      <c r="M69" s="31">
        <f t="shared" si="113"/>
        <v>0</v>
      </c>
      <c r="N69" s="31">
        <f t="shared" si="114"/>
        <v>0</v>
      </c>
      <c r="O69" s="31">
        <f t="shared" si="115"/>
        <v>0</v>
      </c>
      <c r="P69" s="24">
        <f t="shared" si="116"/>
        <v>0</v>
      </c>
      <c r="Q69" s="24">
        <f t="shared" si="118"/>
        <v>1</v>
      </c>
      <c r="R69" s="27" t="s">
        <v>225</v>
      </c>
      <c r="S69" s="27" t="s">
        <v>225</v>
      </c>
      <c r="T69" s="27" t="s">
        <v>225</v>
      </c>
      <c r="U69" s="27" t="s">
        <v>225</v>
      </c>
      <c r="V69" s="27" t="s">
        <v>225</v>
      </c>
      <c r="W69" s="27" t="s">
        <v>225</v>
      </c>
      <c r="X69" s="27" t="s">
        <v>225</v>
      </c>
      <c r="Y69" s="27" t="s">
        <v>225</v>
      </c>
      <c r="Z69" s="27" t="s">
        <v>225</v>
      </c>
      <c r="AA69" s="27" t="s">
        <v>225</v>
      </c>
      <c r="AB69" s="27" t="s">
        <v>225</v>
      </c>
      <c r="AC69" s="27" t="s">
        <v>225</v>
      </c>
      <c r="AD69" s="27" t="s">
        <v>225</v>
      </c>
      <c r="AE69" s="27" t="s">
        <v>225</v>
      </c>
      <c r="AF69" s="9">
        <v>0.25</v>
      </c>
      <c r="AG69" s="9">
        <v>0</v>
      </c>
      <c r="AH69" s="9">
        <v>0</v>
      </c>
      <c r="AI69" s="9">
        <v>0</v>
      </c>
      <c r="AJ69" s="9">
        <v>0</v>
      </c>
      <c r="AK69" s="12">
        <v>0</v>
      </c>
      <c r="AL69" s="12">
        <v>1</v>
      </c>
      <c r="AM69" s="9">
        <v>0.25</v>
      </c>
      <c r="AN69" s="9">
        <v>0</v>
      </c>
      <c r="AO69" s="9">
        <v>0</v>
      </c>
      <c r="AP69" s="9">
        <v>0</v>
      </c>
      <c r="AQ69" s="9">
        <v>0</v>
      </c>
      <c r="AR69" s="12">
        <v>0</v>
      </c>
      <c r="AS69" s="12">
        <v>1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12">
        <v>0</v>
      </c>
      <c r="AZ69" s="12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12">
        <v>0</v>
      </c>
      <c r="BG69" s="12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12">
        <v>0</v>
      </c>
      <c r="BN69" s="12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12">
        <v>0</v>
      </c>
      <c r="BU69" s="12">
        <v>0</v>
      </c>
      <c r="BV69" s="9">
        <v>0</v>
      </c>
      <c r="BW69" s="9">
        <v>0</v>
      </c>
      <c r="BX69" s="9">
        <v>0</v>
      </c>
      <c r="BY69" s="9">
        <v>0</v>
      </c>
      <c r="BZ69" s="9">
        <v>0</v>
      </c>
      <c r="CA69" s="12">
        <v>0</v>
      </c>
      <c r="CB69" s="12">
        <v>0</v>
      </c>
      <c r="CC69" s="9">
        <v>0</v>
      </c>
      <c r="CD69" s="9">
        <v>0</v>
      </c>
      <c r="CE69" s="9">
        <v>0</v>
      </c>
      <c r="CF69" s="9">
        <v>0</v>
      </c>
      <c r="CG69" s="9">
        <v>0</v>
      </c>
      <c r="CH69" s="12">
        <v>0</v>
      </c>
      <c r="CI69" s="12">
        <v>0</v>
      </c>
      <c r="CJ69" s="31">
        <f t="shared" si="145"/>
        <v>0.25</v>
      </c>
      <c r="CK69" s="31">
        <f t="shared" si="146"/>
        <v>0</v>
      </c>
      <c r="CL69" s="31">
        <f t="shared" si="147"/>
        <v>0</v>
      </c>
      <c r="CM69" s="31">
        <f t="shared" si="148"/>
        <v>0</v>
      </c>
      <c r="CN69" s="31">
        <f t="shared" si="149"/>
        <v>0</v>
      </c>
      <c r="CO69" s="24">
        <f t="shared" si="150"/>
        <v>0</v>
      </c>
      <c r="CP69" s="24">
        <f t="shared" si="151"/>
        <v>1</v>
      </c>
      <c r="CQ69" s="31">
        <f t="shared" si="152"/>
        <v>0.25</v>
      </c>
      <c r="CR69" s="31">
        <f t="shared" si="153"/>
        <v>0</v>
      </c>
      <c r="CS69" s="31">
        <f t="shared" si="154"/>
        <v>0</v>
      </c>
      <c r="CT69" s="31">
        <f t="shared" si="155"/>
        <v>0</v>
      </c>
      <c r="CU69" s="31">
        <f t="shared" si="156"/>
        <v>0</v>
      </c>
      <c r="CV69" s="24">
        <f t="shared" si="157"/>
        <v>0</v>
      </c>
      <c r="CW69" s="24">
        <f t="shared" si="158"/>
        <v>1</v>
      </c>
      <c r="CX69" s="24" t="s">
        <v>225</v>
      </c>
    </row>
    <row r="70" spans="1:102" ht="47.25" x14ac:dyDescent="0.25">
      <c r="A70" s="23" t="s">
        <v>157</v>
      </c>
      <c r="B70" s="23" t="s">
        <v>432</v>
      </c>
      <c r="C70" s="23" t="s">
        <v>251</v>
      </c>
      <c r="D70" s="7">
        <f t="shared" si="105"/>
        <v>0.8</v>
      </c>
      <c r="E70" s="7">
        <f t="shared" si="106"/>
        <v>0</v>
      </c>
      <c r="F70" s="7">
        <f t="shared" si="107"/>
        <v>0</v>
      </c>
      <c r="G70" s="7">
        <f t="shared" si="108"/>
        <v>0</v>
      </c>
      <c r="H70" s="7">
        <f t="shared" si="109"/>
        <v>0</v>
      </c>
      <c r="I70" s="3">
        <f t="shared" si="110"/>
        <v>0</v>
      </c>
      <c r="J70" s="3">
        <f t="shared" si="117"/>
        <v>1</v>
      </c>
      <c r="K70" s="7">
        <f t="shared" si="111"/>
        <v>0.8</v>
      </c>
      <c r="L70" s="7">
        <f t="shared" si="112"/>
        <v>0</v>
      </c>
      <c r="M70" s="7">
        <f t="shared" si="113"/>
        <v>0</v>
      </c>
      <c r="N70" s="7">
        <f t="shared" si="114"/>
        <v>0</v>
      </c>
      <c r="O70" s="7">
        <f t="shared" si="115"/>
        <v>0</v>
      </c>
      <c r="P70" s="3">
        <f t="shared" si="116"/>
        <v>0</v>
      </c>
      <c r="Q70" s="3">
        <f t="shared" si="118"/>
        <v>1</v>
      </c>
      <c r="R70" s="27" t="s">
        <v>225</v>
      </c>
      <c r="S70" s="27" t="s">
        <v>225</v>
      </c>
      <c r="T70" s="27" t="s">
        <v>225</v>
      </c>
      <c r="U70" s="27" t="s">
        <v>225</v>
      </c>
      <c r="V70" s="27" t="s">
        <v>225</v>
      </c>
      <c r="W70" s="27" t="s">
        <v>225</v>
      </c>
      <c r="X70" s="27" t="s">
        <v>225</v>
      </c>
      <c r="Y70" s="27" t="s">
        <v>225</v>
      </c>
      <c r="Z70" s="27" t="s">
        <v>225</v>
      </c>
      <c r="AA70" s="27" t="s">
        <v>225</v>
      </c>
      <c r="AB70" s="27" t="s">
        <v>225</v>
      </c>
      <c r="AC70" s="27" t="s">
        <v>225</v>
      </c>
      <c r="AD70" s="27" t="s">
        <v>225</v>
      </c>
      <c r="AE70" s="27" t="s">
        <v>225</v>
      </c>
      <c r="AF70" s="9">
        <v>0.8</v>
      </c>
      <c r="AG70" s="9">
        <v>0</v>
      </c>
      <c r="AH70" s="9">
        <v>0</v>
      </c>
      <c r="AI70" s="9">
        <v>0</v>
      </c>
      <c r="AJ70" s="9">
        <v>0</v>
      </c>
      <c r="AK70" s="12">
        <v>0</v>
      </c>
      <c r="AL70" s="12">
        <v>1</v>
      </c>
      <c r="AM70" s="9">
        <v>0.8</v>
      </c>
      <c r="AN70" s="9">
        <v>0</v>
      </c>
      <c r="AO70" s="9">
        <v>0</v>
      </c>
      <c r="AP70" s="9">
        <v>0</v>
      </c>
      <c r="AQ70" s="9">
        <v>0</v>
      </c>
      <c r="AR70" s="12">
        <v>0</v>
      </c>
      <c r="AS70" s="12">
        <v>1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12">
        <v>0</v>
      </c>
      <c r="AZ70" s="12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12">
        <v>0</v>
      </c>
      <c r="BG70" s="12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12">
        <v>0</v>
      </c>
      <c r="BN70" s="12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12">
        <v>0</v>
      </c>
      <c r="BU70" s="12">
        <v>0</v>
      </c>
      <c r="BV70" s="9">
        <v>0</v>
      </c>
      <c r="BW70" s="9">
        <v>0</v>
      </c>
      <c r="BX70" s="9">
        <v>0</v>
      </c>
      <c r="BY70" s="9">
        <v>0</v>
      </c>
      <c r="BZ70" s="9">
        <v>0</v>
      </c>
      <c r="CA70" s="12">
        <v>0</v>
      </c>
      <c r="CB70" s="12">
        <v>0</v>
      </c>
      <c r="CC70" s="9">
        <v>0</v>
      </c>
      <c r="CD70" s="9">
        <v>0</v>
      </c>
      <c r="CE70" s="9">
        <v>0</v>
      </c>
      <c r="CF70" s="9">
        <v>0</v>
      </c>
      <c r="CG70" s="9">
        <v>0</v>
      </c>
      <c r="CH70" s="12">
        <v>0</v>
      </c>
      <c r="CI70" s="12">
        <v>0</v>
      </c>
      <c r="CJ70" s="7">
        <f t="shared" si="145"/>
        <v>0.8</v>
      </c>
      <c r="CK70" s="7">
        <f t="shared" si="146"/>
        <v>0</v>
      </c>
      <c r="CL70" s="7">
        <f t="shared" si="147"/>
        <v>0</v>
      </c>
      <c r="CM70" s="7">
        <f t="shared" si="148"/>
        <v>0</v>
      </c>
      <c r="CN70" s="7">
        <f t="shared" si="149"/>
        <v>0</v>
      </c>
      <c r="CO70" s="3">
        <f t="shared" si="150"/>
        <v>0</v>
      </c>
      <c r="CP70" s="3">
        <f t="shared" si="151"/>
        <v>1</v>
      </c>
      <c r="CQ70" s="7">
        <f t="shared" si="152"/>
        <v>0.8</v>
      </c>
      <c r="CR70" s="7">
        <f t="shared" si="153"/>
        <v>0</v>
      </c>
      <c r="CS70" s="7">
        <f t="shared" si="154"/>
        <v>0</v>
      </c>
      <c r="CT70" s="7">
        <f t="shared" si="155"/>
        <v>0</v>
      </c>
      <c r="CU70" s="7">
        <f t="shared" si="156"/>
        <v>0</v>
      </c>
      <c r="CV70" s="3">
        <f t="shared" si="157"/>
        <v>0</v>
      </c>
      <c r="CW70" s="3">
        <f t="shared" si="158"/>
        <v>1</v>
      </c>
      <c r="CX70" s="24" t="s">
        <v>225</v>
      </c>
    </row>
    <row r="71" spans="1:102" ht="47.25" x14ac:dyDescent="0.25">
      <c r="A71" s="23" t="s">
        <v>157</v>
      </c>
      <c r="B71" s="23" t="s">
        <v>433</v>
      </c>
      <c r="C71" s="23" t="s">
        <v>252</v>
      </c>
      <c r="D71" s="7">
        <f t="shared" si="105"/>
        <v>0.4</v>
      </c>
      <c r="E71" s="7">
        <f t="shared" si="106"/>
        <v>0</v>
      </c>
      <c r="F71" s="7">
        <f t="shared" si="107"/>
        <v>0</v>
      </c>
      <c r="G71" s="7">
        <f t="shared" si="108"/>
        <v>0</v>
      </c>
      <c r="H71" s="7">
        <f t="shared" si="109"/>
        <v>0</v>
      </c>
      <c r="I71" s="3">
        <f t="shared" si="110"/>
        <v>0</v>
      </c>
      <c r="J71" s="3">
        <f t="shared" si="117"/>
        <v>1</v>
      </c>
      <c r="K71" s="7">
        <f t="shared" si="111"/>
        <v>0.4</v>
      </c>
      <c r="L71" s="7">
        <f t="shared" si="112"/>
        <v>0</v>
      </c>
      <c r="M71" s="7">
        <f t="shared" si="113"/>
        <v>0</v>
      </c>
      <c r="N71" s="7">
        <f t="shared" si="114"/>
        <v>0</v>
      </c>
      <c r="O71" s="7">
        <f t="shared" si="115"/>
        <v>0</v>
      </c>
      <c r="P71" s="3">
        <f t="shared" si="116"/>
        <v>0</v>
      </c>
      <c r="Q71" s="3">
        <f t="shared" si="118"/>
        <v>1</v>
      </c>
      <c r="R71" s="27" t="s">
        <v>225</v>
      </c>
      <c r="S71" s="27" t="s">
        <v>225</v>
      </c>
      <c r="T71" s="27" t="s">
        <v>225</v>
      </c>
      <c r="U71" s="27" t="s">
        <v>225</v>
      </c>
      <c r="V71" s="27" t="s">
        <v>225</v>
      </c>
      <c r="W71" s="27" t="s">
        <v>225</v>
      </c>
      <c r="X71" s="27" t="s">
        <v>225</v>
      </c>
      <c r="Y71" s="27" t="s">
        <v>225</v>
      </c>
      <c r="Z71" s="27" t="s">
        <v>225</v>
      </c>
      <c r="AA71" s="27" t="s">
        <v>225</v>
      </c>
      <c r="AB71" s="27" t="s">
        <v>225</v>
      </c>
      <c r="AC71" s="27" t="s">
        <v>225</v>
      </c>
      <c r="AD71" s="27" t="s">
        <v>225</v>
      </c>
      <c r="AE71" s="27" t="s">
        <v>225</v>
      </c>
      <c r="AF71" s="9">
        <v>0.4</v>
      </c>
      <c r="AG71" s="9">
        <v>0</v>
      </c>
      <c r="AH71" s="9">
        <v>0</v>
      </c>
      <c r="AI71" s="9">
        <v>0</v>
      </c>
      <c r="AJ71" s="9">
        <v>0</v>
      </c>
      <c r="AK71" s="12">
        <v>0</v>
      </c>
      <c r="AL71" s="12">
        <v>1</v>
      </c>
      <c r="AM71" s="9">
        <v>0.4</v>
      </c>
      <c r="AN71" s="9">
        <v>0</v>
      </c>
      <c r="AO71" s="9">
        <v>0</v>
      </c>
      <c r="AP71" s="9">
        <v>0</v>
      </c>
      <c r="AQ71" s="9">
        <v>0</v>
      </c>
      <c r="AR71" s="12">
        <v>0</v>
      </c>
      <c r="AS71" s="12">
        <v>1</v>
      </c>
      <c r="AT71" s="9">
        <v>0</v>
      </c>
      <c r="AU71" s="9">
        <v>0</v>
      </c>
      <c r="AV71" s="9">
        <v>0</v>
      </c>
      <c r="AW71" s="9">
        <v>0</v>
      </c>
      <c r="AX71" s="9">
        <v>0</v>
      </c>
      <c r="AY71" s="12">
        <v>0</v>
      </c>
      <c r="AZ71" s="12">
        <v>0</v>
      </c>
      <c r="BA71" s="9">
        <v>0</v>
      </c>
      <c r="BB71" s="9">
        <v>0</v>
      </c>
      <c r="BC71" s="9">
        <v>0</v>
      </c>
      <c r="BD71" s="9">
        <v>0</v>
      </c>
      <c r="BE71" s="9">
        <v>0</v>
      </c>
      <c r="BF71" s="12">
        <v>0</v>
      </c>
      <c r="BG71" s="12">
        <v>0</v>
      </c>
      <c r="BH71" s="9">
        <v>0</v>
      </c>
      <c r="BI71" s="9">
        <v>0</v>
      </c>
      <c r="BJ71" s="9">
        <v>0</v>
      </c>
      <c r="BK71" s="9">
        <v>0</v>
      </c>
      <c r="BL71" s="9">
        <v>0</v>
      </c>
      <c r="BM71" s="12">
        <v>0</v>
      </c>
      <c r="BN71" s="12">
        <v>0</v>
      </c>
      <c r="BO71" s="9">
        <v>0</v>
      </c>
      <c r="BP71" s="9">
        <v>0</v>
      </c>
      <c r="BQ71" s="9">
        <v>0</v>
      </c>
      <c r="BR71" s="9">
        <v>0</v>
      </c>
      <c r="BS71" s="9">
        <v>0</v>
      </c>
      <c r="BT71" s="12">
        <v>0</v>
      </c>
      <c r="BU71" s="12">
        <v>0</v>
      </c>
      <c r="BV71" s="9">
        <v>0</v>
      </c>
      <c r="BW71" s="9">
        <v>0</v>
      </c>
      <c r="BX71" s="9">
        <v>0</v>
      </c>
      <c r="BY71" s="9">
        <v>0</v>
      </c>
      <c r="BZ71" s="9">
        <v>0</v>
      </c>
      <c r="CA71" s="12">
        <v>0</v>
      </c>
      <c r="CB71" s="12">
        <v>0</v>
      </c>
      <c r="CC71" s="9">
        <v>0</v>
      </c>
      <c r="CD71" s="9">
        <v>0</v>
      </c>
      <c r="CE71" s="9">
        <v>0</v>
      </c>
      <c r="CF71" s="9">
        <v>0</v>
      </c>
      <c r="CG71" s="9">
        <v>0</v>
      </c>
      <c r="CH71" s="12">
        <v>0</v>
      </c>
      <c r="CI71" s="12">
        <v>0</v>
      </c>
      <c r="CJ71" s="7">
        <f t="shared" si="145"/>
        <v>0.4</v>
      </c>
      <c r="CK71" s="7">
        <f t="shared" si="146"/>
        <v>0</v>
      </c>
      <c r="CL71" s="7">
        <f t="shared" si="147"/>
        <v>0</v>
      </c>
      <c r="CM71" s="7">
        <f t="shared" si="148"/>
        <v>0</v>
      </c>
      <c r="CN71" s="7">
        <f t="shared" si="149"/>
        <v>0</v>
      </c>
      <c r="CO71" s="3">
        <f t="shared" si="150"/>
        <v>0</v>
      </c>
      <c r="CP71" s="3">
        <f t="shared" si="151"/>
        <v>1</v>
      </c>
      <c r="CQ71" s="7">
        <f t="shared" si="152"/>
        <v>0.4</v>
      </c>
      <c r="CR71" s="7">
        <f t="shared" si="153"/>
        <v>0</v>
      </c>
      <c r="CS71" s="7">
        <f t="shared" si="154"/>
        <v>0</v>
      </c>
      <c r="CT71" s="7">
        <f t="shared" si="155"/>
        <v>0</v>
      </c>
      <c r="CU71" s="7">
        <f t="shared" si="156"/>
        <v>0</v>
      </c>
      <c r="CV71" s="3">
        <f t="shared" si="157"/>
        <v>0</v>
      </c>
      <c r="CW71" s="3">
        <f t="shared" si="158"/>
        <v>1</v>
      </c>
      <c r="CX71" s="24" t="s">
        <v>225</v>
      </c>
    </row>
    <row r="72" spans="1:102" ht="47.25" x14ac:dyDescent="0.25">
      <c r="A72" s="23" t="s">
        <v>157</v>
      </c>
      <c r="B72" s="23" t="s">
        <v>398</v>
      </c>
      <c r="C72" s="23" t="s">
        <v>362</v>
      </c>
      <c r="D72" s="31">
        <f t="shared" si="105"/>
        <v>0.5</v>
      </c>
      <c r="E72" s="31">
        <f t="shared" si="106"/>
        <v>0</v>
      </c>
      <c r="F72" s="31">
        <f t="shared" si="107"/>
        <v>0</v>
      </c>
      <c r="G72" s="31">
        <f t="shared" si="108"/>
        <v>0</v>
      </c>
      <c r="H72" s="31">
        <f t="shared" si="109"/>
        <v>0</v>
      </c>
      <c r="I72" s="24">
        <f t="shared" si="110"/>
        <v>0</v>
      </c>
      <c r="J72" s="24">
        <f t="shared" si="117"/>
        <v>1</v>
      </c>
      <c r="K72" s="31">
        <f t="shared" si="111"/>
        <v>0.5</v>
      </c>
      <c r="L72" s="31">
        <f t="shared" si="112"/>
        <v>0</v>
      </c>
      <c r="M72" s="31">
        <f t="shared" si="113"/>
        <v>0</v>
      </c>
      <c r="N72" s="31">
        <f t="shared" si="114"/>
        <v>0</v>
      </c>
      <c r="O72" s="31">
        <f t="shared" si="115"/>
        <v>0</v>
      </c>
      <c r="P72" s="24">
        <f t="shared" si="116"/>
        <v>0</v>
      </c>
      <c r="Q72" s="24">
        <f t="shared" si="118"/>
        <v>1</v>
      </c>
      <c r="R72" s="27" t="s">
        <v>225</v>
      </c>
      <c r="S72" s="27" t="s">
        <v>225</v>
      </c>
      <c r="T72" s="27" t="s">
        <v>225</v>
      </c>
      <c r="U72" s="27" t="s">
        <v>225</v>
      </c>
      <c r="V72" s="27" t="s">
        <v>225</v>
      </c>
      <c r="W72" s="27" t="s">
        <v>225</v>
      </c>
      <c r="X72" s="27" t="s">
        <v>225</v>
      </c>
      <c r="Y72" s="27" t="s">
        <v>225</v>
      </c>
      <c r="Z72" s="27" t="s">
        <v>225</v>
      </c>
      <c r="AA72" s="27" t="s">
        <v>225</v>
      </c>
      <c r="AB72" s="27" t="s">
        <v>225</v>
      </c>
      <c r="AC72" s="27" t="s">
        <v>225</v>
      </c>
      <c r="AD72" s="27" t="s">
        <v>225</v>
      </c>
      <c r="AE72" s="27" t="s">
        <v>225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12">
        <v>0</v>
      </c>
      <c r="AL72" s="12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12">
        <v>0</v>
      </c>
      <c r="AS72" s="12">
        <v>0</v>
      </c>
      <c r="AT72" s="9">
        <v>0.5</v>
      </c>
      <c r="AU72" s="9">
        <v>0</v>
      </c>
      <c r="AV72" s="9">
        <v>0</v>
      </c>
      <c r="AW72" s="9">
        <v>0</v>
      </c>
      <c r="AX72" s="9">
        <v>0</v>
      </c>
      <c r="AY72" s="12">
        <v>0</v>
      </c>
      <c r="AZ72" s="12">
        <v>1</v>
      </c>
      <c r="BA72" s="9">
        <v>0.5</v>
      </c>
      <c r="BB72" s="9">
        <v>0</v>
      </c>
      <c r="BC72" s="9">
        <v>0</v>
      </c>
      <c r="BD72" s="9">
        <v>0</v>
      </c>
      <c r="BE72" s="9">
        <v>0</v>
      </c>
      <c r="BF72" s="12">
        <v>0</v>
      </c>
      <c r="BG72" s="12">
        <v>1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12">
        <v>0</v>
      </c>
      <c r="BN72" s="12">
        <v>0</v>
      </c>
      <c r="BO72" s="9">
        <v>0</v>
      </c>
      <c r="BP72" s="9">
        <v>0</v>
      </c>
      <c r="BQ72" s="9">
        <v>0</v>
      </c>
      <c r="BR72" s="9">
        <v>0</v>
      </c>
      <c r="BS72" s="9">
        <v>0</v>
      </c>
      <c r="BT72" s="12">
        <v>0</v>
      </c>
      <c r="BU72" s="12">
        <v>0</v>
      </c>
      <c r="BV72" s="9">
        <v>0</v>
      </c>
      <c r="BW72" s="9">
        <v>0</v>
      </c>
      <c r="BX72" s="9">
        <v>0</v>
      </c>
      <c r="BY72" s="9">
        <v>0</v>
      </c>
      <c r="BZ72" s="9">
        <v>0</v>
      </c>
      <c r="CA72" s="12">
        <v>0</v>
      </c>
      <c r="CB72" s="12">
        <v>0</v>
      </c>
      <c r="CC72" s="9">
        <v>0</v>
      </c>
      <c r="CD72" s="9">
        <v>0</v>
      </c>
      <c r="CE72" s="9">
        <v>0</v>
      </c>
      <c r="CF72" s="9">
        <v>0</v>
      </c>
      <c r="CG72" s="9">
        <v>0</v>
      </c>
      <c r="CH72" s="12">
        <v>0</v>
      </c>
      <c r="CI72" s="12">
        <v>0</v>
      </c>
      <c r="CJ72" s="31">
        <f t="shared" si="145"/>
        <v>0.5</v>
      </c>
      <c r="CK72" s="31">
        <f t="shared" si="146"/>
        <v>0</v>
      </c>
      <c r="CL72" s="31">
        <f t="shared" si="147"/>
        <v>0</v>
      </c>
      <c r="CM72" s="31">
        <f t="shared" si="148"/>
        <v>0</v>
      </c>
      <c r="CN72" s="31">
        <f t="shared" si="149"/>
        <v>0</v>
      </c>
      <c r="CO72" s="24">
        <f t="shared" si="150"/>
        <v>0</v>
      </c>
      <c r="CP72" s="24">
        <f t="shared" si="151"/>
        <v>1</v>
      </c>
      <c r="CQ72" s="31">
        <f t="shared" si="152"/>
        <v>0.5</v>
      </c>
      <c r="CR72" s="31">
        <f t="shared" si="153"/>
        <v>0</v>
      </c>
      <c r="CS72" s="31">
        <f t="shared" si="154"/>
        <v>0</v>
      </c>
      <c r="CT72" s="31">
        <f t="shared" si="155"/>
        <v>0</v>
      </c>
      <c r="CU72" s="31">
        <f t="shared" si="156"/>
        <v>0</v>
      </c>
      <c r="CV72" s="24">
        <f t="shared" si="157"/>
        <v>0</v>
      </c>
      <c r="CW72" s="24">
        <f t="shared" si="158"/>
        <v>1</v>
      </c>
      <c r="CX72" s="24" t="s">
        <v>225</v>
      </c>
    </row>
    <row r="73" spans="1:102" ht="47.25" x14ac:dyDescent="0.25">
      <c r="A73" s="23" t="s">
        <v>157</v>
      </c>
      <c r="B73" s="23" t="s">
        <v>399</v>
      </c>
      <c r="C73" s="23" t="s">
        <v>363</v>
      </c>
      <c r="D73" s="31">
        <f t="shared" si="105"/>
        <v>0.8</v>
      </c>
      <c r="E73" s="31">
        <f t="shared" si="106"/>
        <v>0</v>
      </c>
      <c r="F73" s="31">
        <f t="shared" si="107"/>
        <v>0</v>
      </c>
      <c r="G73" s="31">
        <f t="shared" si="108"/>
        <v>0</v>
      </c>
      <c r="H73" s="31">
        <f t="shared" si="109"/>
        <v>0</v>
      </c>
      <c r="I73" s="24">
        <f t="shared" si="110"/>
        <v>0</v>
      </c>
      <c r="J73" s="24">
        <f t="shared" si="117"/>
        <v>1</v>
      </c>
      <c r="K73" s="31">
        <f t="shared" si="111"/>
        <v>0.8</v>
      </c>
      <c r="L73" s="31">
        <f t="shared" si="112"/>
        <v>0</v>
      </c>
      <c r="M73" s="31">
        <f t="shared" si="113"/>
        <v>0</v>
      </c>
      <c r="N73" s="31">
        <f t="shared" si="114"/>
        <v>0</v>
      </c>
      <c r="O73" s="31">
        <f t="shared" si="115"/>
        <v>0</v>
      </c>
      <c r="P73" s="24">
        <f t="shared" si="116"/>
        <v>0</v>
      </c>
      <c r="Q73" s="24">
        <f t="shared" si="118"/>
        <v>1</v>
      </c>
      <c r="R73" s="27" t="s">
        <v>225</v>
      </c>
      <c r="S73" s="27" t="s">
        <v>225</v>
      </c>
      <c r="T73" s="27" t="s">
        <v>225</v>
      </c>
      <c r="U73" s="27" t="s">
        <v>225</v>
      </c>
      <c r="V73" s="27" t="s">
        <v>225</v>
      </c>
      <c r="W73" s="27" t="s">
        <v>225</v>
      </c>
      <c r="X73" s="27" t="s">
        <v>225</v>
      </c>
      <c r="Y73" s="27" t="s">
        <v>225</v>
      </c>
      <c r="Z73" s="27" t="s">
        <v>225</v>
      </c>
      <c r="AA73" s="27" t="s">
        <v>225</v>
      </c>
      <c r="AB73" s="27" t="s">
        <v>225</v>
      </c>
      <c r="AC73" s="27" t="s">
        <v>225</v>
      </c>
      <c r="AD73" s="27" t="s">
        <v>225</v>
      </c>
      <c r="AE73" s="27" t="s">
        <v>225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12">
        <v>0</v>
      </c>
      <c r="AL73" s="12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12">
        <v>0</v>
      </c>
      <c r="AS73" s="12">
        <v>0</v>
      </c>
      <c r="AT73" s="9">
        <v>0.8</v>
      </c>
      <c r="AU73" s="9">
        <v>0</v>
      </c>
      <c r="AV73" s="9">
        <v>0</v>
      </c>
      <c r="AW73" s="9">
        <v>0</v>
      </c>
      <c r="AX73" s="9">
        <v>0</v>
      </c>
      <c r="AY73" s="12">
        <v>0</v>
      </c>
      <c r="AZ73" s="12">
        <v>1</v>
      </c>
      <c r="BA73" s="9">
        <v>0.8</v>
      </c>
      <c r="BB73" s="9">
        <v>0</v>
      </c>
      <c r="BC73" s="9">
        <v>0</v>
      </c>
      <c r="BD73" s="9">
        <v>0</v>
      </c>
      <c r="BE73" s="9">
        <v>0</v>
      </c>
      <c r="BF73" s="12">
        <v>0</v>
      </c>
      <c r="BG73" s="12">
        <v>1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12">
        <v>0</v>
      </c>
      <c r="BN73" s="12">
        <v>0</v>
      </c>
      <c r="BO73" s="9">
        <v>0</v>
      </c>
      <c r="BP73" s="9">
        <v>0</v>
      </c>
      <c r="BQ73" s="9">
        <v>0</v>
      </c>
      <c r="BR73" s="9">
        <v>0</v>
      </c>
      <c r="BS73" s="9">
        <v>0</v>
      </c>
      <c r="BT73" s="12">
        <v>0</v>
      </c>
      <c r="BU73" s="12">
        <v>0</v>
      </c>
      <c r="BV73" s="9">
        <v>0</v>
      </c>
      <c r="BW73" s="9">
        <v>0</v>
      </c>
      <c r="BX73" s="9">
        <v>0</v>
      </c>
      <c r="BY73" s="9">
        <v>0</v>
      </c>
      <c r="BZ73" s="9">
        <v>0</v>
      </c>
      <c r="CA73" s="12">
        <v>0</v>
      </c>
      <c r="CB73" s="12">
        <v>0</v>
      </c>
      <c r="CC73" s="9">
        <v>0</v>
      </c>
      <c r="CD73" s="9">
        <v>0</v>
      </c>
      <c r="CE73" s="9">
        <v>0</v>
      </c>
      <c r="CF73" s="9">
        <v>0</v>
      </c>
      <c r="CG73" s="9">
        <v>0</v>
      </c>
      <c r="CH73" s="12">
        <v>0</v>
      </c>
      <c r="CI73" s="12">
        <v>0</v>
      </c>
      <c r="CJ73" s="31">
        <f t="shared" si="145"/>
        <v>0.8</v>
      </c>
      <c r="CK73" s="31">
        <f t="shared" si="146"/>
        <v>0</v>
      </c>
      <c r="CL73" s="31">
        <f t="shared" si="147"/>
        <v>0</v>
      </c>
      <c r="CM73" s="31">
        <f t="shared" si="148"/>
        <v>0</v>
      </c>
      <c r="CN73" s="31">
        <f t="shared" si="149"/>
        <v>0</v>
      </c>
      <c r="CO73" s="24">
        <f t="shared" si="150"/>
        <v>0</v>
      </c>
      <c r="CP73" s="24">
        <f t="shared" si="151"/>
        <v>1</v>
      </c>
      <c r="CQ73" s="31">
        <f t="shared" si="152"/>
        <v>0.8</v>
      </c>
      <c r="CR73" s="31">
        <f t="shared" si="153"/>
        <v>0</v>
      </c>
      <c r="CS73" s="31">
        <f t="shared" si="154"/>
        <v>0</v>
      </c>
      <c r="CT73" s="31">
        <f t="shared" si="155"/>
        <v>0</v>
      </c>
      <c r="CU73" s="31">
        <f t="shared" si="156"/>
        <v>0</v>
      </c>
      <c r="CV73" s="24">
        <f t="shared" si="157"/>
        <v>0</v>
      </c>
      <c r="CW73" s="24">
        <f t="shared" si="158"/>
        <v>1</v>
      </c>
      <c r="CX73" s="24" t="s">
        <v>225</v>
      </c>
    </row>
    <row r="74" spans="1:102" ht="47.25" x14ac:dyDescent="0.25">
      <c r="A74" s="23" t="s">
        <v>157</v>
      </c>
      <c r="B74" s="23" t="s">
        <v>400</v>
      </c>
      <c r="C74" s="23" t="s">
        <v>364</v>
      </c>
      <c r="D74" s="31">
        <f t="shared" ref="D74" si="173">CJ74</f>
        <v>0.4</v>
      </c>
      <c r="E74" s="31">
        <f t="shared" ref="E74" si="174">CK74</f>
        <v>0</v>
      </c>
      <c r="F74" s="31">
        <f t="shared" ref="F74" si="175">CL74</f>
        <v>0</v>
      </c>
      <c r="G74" s="31">
        <f t="shared" ref="G74" si="176">CM74</f>
        <v>0</v>
      </c>
      <c r="H74" s="31">
        <f t="shared" ref="H74" si="177">CN74</f>
        <v>0</v>
      </c>
      <c r="I74" s="24">
        <f t="shared" ref="I74" si="178">CO74</f>
        <v>0</v>
      </c>
      <c r="J74" s="24">
        <f t="shared" ref="J74" si="179">CP74</f>
        <v>1</v>
      </c>
      <c r="K74" s="31">
        <f t="shared" ref="K74" si="180">CQ74</f>
        <v>0.4</v>
      </c>
      <c r="L74" s="31">
        <f t="shared" ref="L74" si="181">CR74</f>
        <v>0</v>
      </c>
      <c r="M74" s="31">
        <f t="shared" ref="M74" si="182">CS74</f>
        <v>0</v>
      </c>
      <c r="N74" s="31">
        <f t="shared" ref="N74" si="183">CT74</f>
        <v>0</v>
      </c>
      <c r="O74" s="31">
        <f t="shared" ref="O74" si="184">CU74</f>
        <v>0</v>
      </c>
      <c r="P74" s="24">
        <f t="shared" ref="P74" si="185">CV74</f>
        <v>0</v>
      </c>
      <c r="Q74" s="24">
        <f t="shared" ref="Q74" si="186">CW74</f>
        <v>1</v>
      </c>
      <c r="R74" s="27" t="s">
        <v>225</v>
      </c>
      <c r="S74" s="27" t="s">
        <v>225</v>
      </c>
      <c r="T74" s="27" t="s">
        <v>225</v>
      </c>
      <c r="U74" s="27" t="s">
        <v>225</v>
      </c>
      <c r="V74" s="27" t="s">
        <v>225</v>
      </c>
      <c r="W74" s="27" t="s">
        <v>225</v>
      </c>
      <c r="X74" s="27" t="s">
        <v>225</v>
      </c>
      <c r="Y74" s="27" t="s">
        <v>225</v>
      </c>
      <c r="Z74" s="27" t="s">
        <v>225</v>
      </c>
      <c r="AA74" s="27" t="s">
        <v>225</v>
      </c>
      <c r="AB74" s="27" t="s">
        <v>225</v>
      </c>
      <c r="AC74" s="27" t="s">
        <v>225</v>
      </c>
      <c r="AD74" s="27" t="s">
        <v>225</v>
      </c>
      <c r="AE74" s="27" t="s">
        <v>225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12">
        <v>0</v>
      </c>
      <c r="AL74" s="12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12">
        <v>0</v>
      </c>
      <c r="AS74" s="12">
        <v>0</v>
      </c>
      <c r="AT74" s="9">
        <v>0.4</v>
      </c>
      <c r="AU74" s="9">
        <v>0</v>
      </c>
      <c r="AV74" s="9">
        <v>0</v>
      </c>
      <c r="AW74" s="9">
        <v>0</v>
      </c>
      <c r="AX74" s="9">
        <v>0</v>
      </c>
      <c r="AY74" s="12">
        <v>0</v>
      </c>
      <c r="AZ74" s="12">
        <v>1</v>
      </c>
      <c r="BA74" s="9">
        <v>0.4</v>
      </c>
      <c r="BB74" s="9">
        <v>0</v>
      </c>
      <c r="BC74" s="9">
        <v>0</v>
      </c>
      <c r="BD74" s="9">
        <v>0</v>
      </c>
      <c r="BE74" s="9">
        <v>0</v>
      </c>
      <c r="BF74" s="12">
        <v>0</v>
      </c>
      <c r="BG74" s="12">
        <v>1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12">
        <v>0</v>
      </c>
      <c r="BN74" s="12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12">
        <v>0</v>
      </c>
      <c r="BU74" s="12">
        <v>0</v>
      </c>
      <c r="BV74" s="9">
        <v>0</v>
      </c>
      <c r="BW74" s="9">
        <v>0</v>
      </c>
      <c r="BX74" s="9">
        <v>0</v>
      </c>
      <c r="BY74" s="9">
        <v>0</v>
      </c>
      <c r="BZ74" s="9">
        <v>0</v>
      </c>
      <c r="CA74" s="12">
        <v>0</v>
      </c>
      <c r="CB74" s="12">
        <v>0</v>
      </c>
      <c r="CC74" s="9">
        <v>0</v>
      </c>
      <c r="CD74" s="9">
        <v>0</v>
      </c>
      <c r="CE74" s="9">
        <v>0</v>
      </c>
      <c r="CF74" s="9">
        <v>0</v>
      </c>
      <c r="CG74" s="9">
        <v>0</v>
      </c>
      <c r="CH74" s="12">
        <v>0</v>
      </c>
      <c r="CI74" s="12">
        <v>0</v>
      </c>
      <c r="CJ74" s="31">
        <f t="shared" si="145"/>
        <v>0.4</v>
      </c>
      <c r="CK74" s="31">
        <f t="shared" si="146"/>
        <v>0</v>
      </c>
      <c r="CL74" s="31">
        <f t="shared" si="147"/>
        <v>0</v>
      </c>
      <c r="CM74" s="31">
        <f t="shared" si="148"/>
        <v>0</v>
      </c>
      <c r="CN74" s="31">
        <f t="shared" si="149"/>
        <v>0</v>
      </c>
      <c r="CO74" s="24">
        <f t="shared" si="150"/>
        <v>0</v>
      </c>
      <c r="CP74" s="24">
        <f t="shared" si="151"/>
        <v>1</v>
      </c>
      <c r="CQ74" s="31">
        <f t="shared" si="152"/>
        <v>0.4</v>
      </c>
      <c r="CR74" s="31">
        <f t="shared" si="153"/>
        <v>0</v>
      </c>
      <c r="CS74" s="31">
        <f t="shared" si="154"/>
        <v>0</v>
      </c>
      <c r="CT74" s="31">
        <f t="shared" si="155"/>
        <v>0</v>
      </c>
      <c r="CU74" s="31">
        <f t="shared" si="156"/>
        <v>0</v>
      </c>
      <c r="CV74" s="24">
        <f t="shared" si="157"/>
        <v>0</v>
      </c>
      <c r="CW74" s="24">
        <f t="shared" si="158"/>
        <v>1</v>
      </c>
      <c r="CX74" s="24" t="s">
        <v>225</v>
      </c>
    </row>
    <row r="75" spans="1:102" ht="47.25" x14ac:dyDescent="0.25">
      <c r="A75" s="23" t="s">
        <v>157</v>
      </c>
      <c r="B75" s="23" t="s">
        <v>365</v>
      </c>
      <c r="C75" s="23" t="s">
        <v>366</v>
      </c>
      <c r="D75" s="31">
        <f t="shared" ref="D75:D76" si="187">CJ75</f>
        <v>1.26</v>
      </c>
      <c r="E75" s="31">
        <f t="shared" ref="E75:E76" si="188">CK75</f>
        <v>0</v>
      </c>
      <c r="F75" s="31">
        <f t="shared" ref="F75:F76" si="189">CL75</f>
        <v>0</v>
      </c>
      <c r="G75" s="31">
        <f t="shared" ref="G75:G76" si="190">CM75</f>
        <v>0</v>
      </c>
      <c r="H75" s="31">
        <f t="shared" ref="H75:H76" si="191">CN75</f>
        <v>0</v>
      </c>
      <c r="I75" s="24">
        <f t="shared" ref="I75:I76" si="192">CO75</f>
        <v>0</v>
      </c>
      <c r="J75" s="24">
        <f t="shared" ref="J75:J76" si="193">CP75</f>
        <v>1</v>
      </c>
      <c r="K75" s="31">
        <f t="shared" ref="K75:K76" si="194">CQ75</f>
        <v>1.26</v>
      </c>
      <c r="L75" s="31">
        <f t="shared" ref="L75:L76" si="195">CR75</f>
        <v>0</v>
      </c>
      <c r="M75" s="31">
        <f t="shared" ref="M75:M76" si="196">CS75</f>
        <v>0</v>
      </c>
      <c r="N75" s="31">
        <f t="shared" ref="N75:N76" si="197">CT75</f>
        <v>0</v>
      </c>
      <c r="O75" s="31">
        <f t="shared" ref="O75:O76" si="198">CU75</f>
        <v>0</v>
      </c>
      <c r="P75" s="24">
        <f t="shared" ref="P75:P76" si="199">CV75</f>
        <v>0</v>
      </c>
      <c r="Q75" s="24">
        <f t="shared" ref="Q75:Q76" si="200">CW75</f>
        <v>1</v>
      </c>
      <c r="R75" s="27" t="s">
        <v>225</v>
      </c>
      <c r="S75" s="27" t="s">
        <v>225</v>
      </c>
      <c r="T75" s="27" t="s">
        <v>225</v>
      </c>
      <c r="U75" s="27" t="s">
        <v>225</v>
      </c>
      <c r="V75" s="27" t="s">
        <v>225</v>
      </c>
      <c r="W75" s="27" t="s">
        <v>225</v>
      </c>
      <c r="X75" s="27" t="s">
        <v>225</v>
      </c>
      <c r="Y75" s="27" t="s">
        <v>225</v>
      </c>
      <c r="Z75" s="27" t="s">
        <v>225</v>
      </c>
      <c r="AA75" s="27" t="s">
        <v>225</v>
      </c>
      <c r="AB75" s="27" t="s">
        <v>225</v>
      </c>
      <c r="AC75" s="27" t="s">
        <v>225</v>
      </c>
      <c r="AD75" s="27" t="s">
        <v>225</v>
      </c>
      <c r="AE75" s="27" t="s">
        <v>225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12">
        <v>0</v>
      </c>
      <c r="AL75" s="12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12">
        <v>0</v>
      </c>
      <c r="AS75" s="12">
        <v>0</v>
      </c>
      <c r="AT75" s="9">
        <v>1.26</v>
      </c>
      <c r="AU75" s="9">
        <v>0</v>
      </c>
      <c r="AV75" s="9">
        <v>0</v>
      </c>
      <c r="AW75" s="9">
        <v>0</v>
      </c>
      <c r="AX75" s="9">
        <v>0</v>
      </c>
      <c r="AY75" s="12">
        <v>0</v>
      </c>
      <c r="AZ75" s="12">
        <v>1</v>
      </c>
      <c r="BA75" s="9">
        <v>1.26</v>
      </c>
      <c r="BB75" s="9">
        <v>0</v>
      </c>
      <c r="BC75" s="9">
        <v>0</v>
      </c>
      <c r="BD75" s="9">
        <v>0</v>
      </c>
      <c r="BE75" s="9">
        <v>0</v>
      </c>
      <c r="BF75" s="12">
        <v>0</v>
      </c>
      <c r="BG75" s="12">
        <v>1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12">
        <v>0</v>
      </c>
      <c r="BN75" s="12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12">
        <v>0</v>
      </c>
      <c r="BU75" s="12">
        <v>0</v>
      </c>
      <c r="BV75" s="9">
        <v>0</v>
      </c>
      <c r="BW75" s="9">
        <v>0</v>
      </c>
      <c r="BX75" s="9">
        <v>0</v>
      </c>
      <c r="BY75" s="9">
        <v>0</v>
      </c>
      <c r="BZ75" s="9">
        <v>0</v>
      </c>
      <c r="CA75" s="12">
        <v>0</v>
      </c>
      <c r="CB75" s="12">
        <v>0</v>
      </c>
      <c r="CC75" s="9">
        <v>0</v>
      </c>
      <c r="CD75" s="9">
        <v>0</v>
      </c>
      <c r="CE75" s="9">
        <v>0</v>
      </c>
      <c r="CF75" s="9">
        <v>0</v>
      </c>
      <c r="CG75" s="9">
        <v>0</v>
      </c>
      <c r="CH75" s="12">
        <v>0</v>
      </c>
      <c r="CI75" s="12">
        <v>0</v>
      </c>
      <c r="CJ75" s="31">
        <f t="shared" si="145"/>
        <v>1.26</v>
      </c>
      <c r="CK75" s="31">
        <f t="shared" si="146"/>
        <v>0</v>
      </c>
      <c r="CL75" s="31">
        <f t="shared" si="147"/>
        <v>0</v>
      </c>
      <c r="CM75" s="31">
        <f t="shared" si="148"/>
        <v>0</v>
      </c>
      <c r="CN75" s="31">
        <f t="shared" si="149"/>
        <v>0</v>
      </c>
      <c r="CO75" s="24">
        <f t="shared" si="150"/>
        <v>0</v>
      </c>
      <c r="CP75" s="24">
        <f t="shared" si="151"/>
        <v>1</v>
      </c>
      <c r="CQ75" s="31">
        <f t="shared" si="152"/>
        <v>1.26</v>
      </c>
      <c r="CR75" s="31">
        <f t="shared" si="153"/>
        <v>0</v>
      </c>
      <c r="CS75" s="31">
        <f t="shared" si="154"/>
        <v>0</v>
      </c>
      <c r="CT75" s="31">
        <f t="shared" si="155"/>
        <v>0</v>
      </c>
      <c r="CU75" s="31">
        <f t="shared" si="156"/>
        <v>0</v>
      </c>
      <c r="CV75" s="24">
        <f t="shared" si="157"/>
        <v>0</v>
      </c>
      <c r="CW75" s="24">
        <f t="shared" si="158"/>
        <v>1</v>
      </c>
      <c r="CX75" s="24" t="s">
        <v>225</v>
      </c>
    </row>
    <row r="76" spans="1:102" ht="47.25" x14ac:dyDescent="0.25">
      <c r="A76" s="23" t="s">
        <v>157</v>
      </c>
      <c r="B76" s="23" t="s">
        <v>367</v>
      </c>
      <c r="C76" s="23" t="s">
        <v>368</v>
      </c>
      <c r="D76" s="31">
        <f t="shared" si="187"/>
        <v>0.65</v>
      </c>
      <c r="E76" s="31">
        <f t="shared" si="188"/>
        <v>0</v>
      </c>
      <c r="F76" s="31">
        <f t="shared" si="189"/>
        <v>0</v>
      </c>
      <c r="G76" s="31">
        <f t="shared" si="190"/>
        <v>0</v>
      </c>
      <c r="H76" s="31">
        <f t="shared" si="191"/>
        <v>0</v>
      </c>
      <c r="I76" s="24">
        <f t="shared" si="192"/>
        <v>0</v>
      </c>
      <c r="J76" s="24">
        <f t="shared" si="193"/>
        <v>1</v>
      </c>
      <c r="K76" s="31">
        <f t="shared" si="194"/>
        <v>0.5</v>
      </c>
      <c r="L76" s="31">
        <f t="shared" si="195"/>
        <v>0</v>
      </c>
      <c r="M76" s="31">
        <f t="shared" si="196"/>
        <v>0</v>
      </c>
      <c r="N76" s="31">
        <f t="shared" si="197"/>
        <v>0</v>
      </c>
      <c r="O76" s="31">
        <f t="shared" si="198"/>
        <v>0</v>
      </c>
      <c r="P76" s="24">
        <f t="shared" si="199"/>
        <v>0</v>
      </c>
      <c r="Q76" s="24">
        <f t="shared" si="200"/>
        <v>1</v>
      </c>
      <c r="R76" s="27" t="s">
        <v>225</v>
      </c>
      <c r="S76" s="27" t="s">
        <v>225</v>
      </c>
      <c r="T76" s="27" t="s">
        <v>225</v>
      </c>
      <c r="U76" s="27" t="s">
        <v>225</v>
      </c>
      <c r="V76" s="27" t="s">
        <v>225</v>
      </c>
      <c r="W76" s="27" t="s">
        <v>225</v>
      </c>
      <c r="X76" s="27" t="s">
        <v>225</v>
      </c>
      <c r="Y76" s="27" t="s">
        <v>225</v>
      </c>
      <c r="Z76" s="27" t="s">
        <v>225</v>
      </c>
      <c r="AA76" s="27" t="s">
        <v>225</v>
      </c>
      <c r="AB76" s="27" t="s">
        <v>225</v>
      </c>
      <c r="AC76" s="27" t="s">
        <v>225</v>
      </c>
      <c r="AD76" s="27" t="s">
        <v>225</v>
      </c>
      <c r="AE76" s="27" t="s">
        <v>225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12">
        <v>0</v>
      </c>
      <c r="AL76" s="12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12">
        <v>0</v>
      </c>
      <c r="AS76" s="12">
        <v>0</v>
      </c>
      <c r="AT76" s="9">
        <v>0.65</v>
      </c>
      <c r="AU76" s="9">
        <v>0</v>
      </c>
      <c r="AV76" s="9">
        <v>0</v>
      </c>
      <c r="AW76" s="9">
        <v>0</v>
      </c>
      <c r="AX76" s="9">
        <v>0</v>
      </c>
      <c r="AY76" s="12">
        <v>0</v>
      </c>
      <c r="AZ76" s="12">
        <v>1</v>
      </c>
      <c r="BA76" s="9">
        <v>0.5</v>
      </c>
      <c r="BB76" s="9">
        <v>0</v>
      </c>
      <c r="BC76" s="9">
        <v>0</v>
      </c>
      <c r="BD76" s="9">
        <v>0</v>
      </c>
      <c r="BE76" s="9">
        <v>0</v>
      </c>
      <c r="BF76" s="12">
        <v>0</v>
      </c>
      <c r="BG76" s="12">
        <v>1</v>
      </c>
      <c r="BH76" s="9">
        <v>0</v>
      </c>
      <c r="BI76" s="9">
        <v>0</v>
      </c>
      <c r="BJ76" s="9">
        <v>0</v>
      </c>
      <c r="BK76" s="9">
        <v>0</v>
      </c>
      <c r="BL76" s="9">
        <v>0</v>
      </c>
      <c r="BM76" s="12">
        <v>0</v>
      </c>
      <c r="BN76" s="12">
        <v>0</v>
      </c>
      <c r="BO76" s="9">
        <v>0</v>
      </c>
      <c r="BP76" s="9">
        <v>0</v>
      </c>
      <c r="BQ76" s="9">
        <v>0</v>
      </c>
      <c r="BR76" s="9">
        <v>0</v>
      </c>
      <c r="BS76" s="9">
        <v>0</v>
      </c>
      <c r="BT76" s="12">
        <v>0</v>
      </c>
      <c r="BU76" s="12">
        <v>0</v>
      </c>
      <c r="BV76" s="9">
        <v>0</v>
      </c>
      <c r="BW76" s="9">
        <v>0</v>
      </c>
      <c r="BX76" s="9">
        <v>0</v>
      </c>
      <c r="BY76" s="9">
        <v>0</v>
      </c>
      <c r="BZ76" s="9">
        <v>0</v>
      </c>
      <c r="CA76" s="12">
        <v>0</v>
      </c>
      <c r="CB76" s="12">
        <v>0</v>
      </c>
      <c r="CC76" s="9">
        <v>0</v>
      </c>
      <c r="CD76" s="9">
        <v>0</v>
      </c>
      <c r="CE76" s="9">
        <v>0</v>
      </c>
      <c r="CF76" s="9">
        <v>0</v>
      </c>
      <c r="CG76" s="9">
        <v>0</v>
      </c>
      <c r="CH76" s="12">
        <v>0</v>
      </c>
      <c r="CI76" s="12">
        <v>0</v>
      </c>
      <c r="CJ76" s="31">
        <f t="shared" si="145"/>
        <v>0.65</v>
      </c>
      <c r="CK76" s="31">
        <f t="shared" si="146"/>
        <v>0</v>
      </c>
      <c r="CL76" s="31">
        <f t="shared" si="147"/>
        <v>0</v>
      </c>
      <c r="CM76" s="31">
        <f t="shared" si="148"/>
        <v>0</v>
      </c>
      <c r="CN76" s="31">
        <f t="shared" si="149"/>
        <v>0</v>
      </c>
      <c r="CO76" s="24">
        <f t="shared" si="150"/>
        <v>0</v>
      </c>
      <c r="CP76" s="24">
        <f t="shared" si="151"/>
        <v>1</v>
      </c>
      <c r="CQ76" s="31">
        <f t="shared" si="152"/>
        <v>0.5</v>
      </c>
      <c r="CR76" s="31">
        <f t="shared" si="153"/>
        <v>0</v>
      </c>
      <c r="CS76" s="31">
        <f t="shared" si="154"/>
        <v>0</v>
      </c>
      <c r="CT76" s="31">
        <f t="shared" si="155"/>
        <v>0</v>
      </c>
      <c r="CU76" s="31">
        <f t="shared" si="156"/>
        <v>0</v>
      </c>
      <c r="CV76" s="24">
        <f t="shared" si="157"/>
        <v>0</v>
      </c>
      <c r="CW76" s="24">
        <f t="shared" si="158"/>
        <v>1</v>
      </c>
      <c r="CX76" s="24" t="s">
        <v>225</v>
      </c>
    </row>
    <row r="77" spans="1:102" ht="47.25" x14ac:dyDescent="0.25">
      <c r="A77" s="23" t="s">
        <v>157</v>
      </c>
      <c r="B77" s="23" t="s">
        <v>369</v>
      </c>
      <c r="C77" s="23" t="s">
        <v>370</v>
      </c>
      <c r="D77" s="31">
        <f t="shared" ref="D77" si="201">CJ77</f>
        <v>0.4</v>
      </c>
      <c r="E77" s="31">
        <f t="shared" ref="E77" si="202">CK77</f>
        <v>0</v>
      </c>
      <c r="F77" s="31">
        <f t="shared" ref="F77" si="203">CL77</f>
        <v>0</v>
      </c>
      <c r="G77" s="31">
        <f t="shared" ref="G77" si="204">CM77</f>
        <v>0</v>
      </c>
      <c r="H77" s="31">
        <f t="shared" ref="H77" si="205">CN77</f>
        <v>0</v>
      </c>
      <c r="I77" s="24">
        <f t="shared" ref="I77" si="206">CO77</f>
        <v>0</v>
      </c>
      <c r="J77" s="24">
        <f t="shared" ref="J77" si="207">CP77</f>
        <v>1</v>
      </c>
      <c r="K77" s="31">
        <f t="shared" ref="K77" si="208">CQ77</f>
        <v>0</v>
      </c>
      <c r="L77" s="31">
        <f t="shared" ref="L77" si="209">CR77</f>
        <v>0</v>
      </c>
      <c r="M77" s="31">
        <f t="shared" ref="M77" si="210">CS77</f>
        <v>0</v>
      </c>
      <c r="N77" s="31">
        <f t="shared" ref="N77" si="211">CT77</f>
        <v>0</v>
      </c>
      <c r="O77" s="31">
        <f t="shared" ref="O77" si="212">CU77</f>
        <v>0</v>
      </c>
      <c r="P77" s="24">
        <f t="shared" ref="P77" si="213">CV77</f>
        <v>0</v>
      </c>
      <c r="Q77" s="24">
        <f t="shared" ref="Q77" si="214">CW77</f>
        <v>0</v>
      </c>
      <c r="R77" s="27" t="s">
        <v>225</v>
      </c>
      <c r="S77" s="27" t="s">
        <v>225</v>
      </c>
      <c r="T77" s="27" t="s">
        <v>225</v>
      </c>
      <c r="U77" s="27" t="s">
        <v>225</v>
      </c>
      <c r="V77" s="27" t="s">
        <v>225</v>
      </c>
      <c r="W77" s="27" t="s">
        <v>225</v>
      </c>
      <c r="X77" s="27" t="s">
        <v>225</v>
      </c>
      <c r="Y77" s="27" t="s">
        <v>225</v>
      </c>
      <c r="Z77" s="27" t="s">
        <v>225</v>
      </c>
      <c r="AA77" s="27" t="s">
        <v>225</v>
      </c>
      <c r="AB77" s="27" t="s">
        <v>225</v>
      </c>
      <c r="AC77" s="27" t="s">
        <v>225</v>
      </c>
      <c r="AD77" s="27" t="s">
        <v>225</v>
      </c>
      <c r="AE77" s="27" t="s">
        <v>225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12">
        <v>0</v>
      </c>
      <c r="AL77" s="12">
        <v>0</v>
      </c>
      <c r="AM77" s="9">
        <v>0</v>
      </c>
      <c r="AN77" s="9">
        <v>0</v>
      </c>
      <c r="AO77" s="9">
        <v>0</v>
      </c>
      <c r="AP77" s="9">
        <v>0</v>
      </c>
      <c r="AQ77" s="9">
        <v>0</v>
      </c>
      <c r="AR77" s="12">
        <v>0</v>
      </c>
      <c r="AS77" s="12">
        <v>0</v>
      </c>
      <c r="AT77" s="9">
        <v>0.4</v>
      </c>
      <c r="AU77" s="9">
        <v>0</v>
      </c>
      <c r="AV77" s="9">
        <v>0</v>
      </c>
      <c r="AW77" s="9">
        <v>0</v>
      </c>
      <c r="AX77" s="9">
        <v>0</v>
      </c>
      <c r="AY77" s="12">
        <v>0</v>
      </c>
      <c r="AZ77" s="12">
        <v>1</v>
      </c>
      <c r="BA77" s="9">
        <v>0</v>
      </c>
      <c r="BB77" s="9">
        <v>0</v>
      </c>
      <c r="BC77" s="9">
        <v>0</v>
      </c>
      <c r="BD77" s="9">
        <v>0</v>
      </c>
      <c r="BE77" s="9">
        <v>0</v>
      </c>
      <c r="BF77" s="12">
        <v>0</v>
      </c>
      <c r="BG77" s="12">
        <v>0</v>
      </c>
      <c r="BH77" s="9">
        <v>0</v>
      </c>
      <c r="BI77" s="9">
        <v>0</v>
      </c>
      <c r="BJ77" s="9">
        <v>0</v>
      </c>
      <c r="BK77" s="9">
        <v>0</v>
      </c>
      <c r="BL77" s="9">
        <v>0</v>
      </c>
      <c r="BM77" s="12">
        <v>0</v>
      </c>
      <c r="BN77" s="12">
        <v>0</v>
      </c>
      <c r="BO77" s="9">
        <v>0</v>
      </c>
      <c r="BP77" s="9">
        <v>0</v>
      </c>
      <c r="BQ77" s="9">
        <v>0</v>
      </c>
      <c r="BR77" s="9">
        <v>0</v>
      </c>
      <c r="BS77" s="9">
        <v>0</v>
      </c>
      <c r="BT77" s="12">
        <v>0</v>
      </c>
      <c r="BU77" s="12">
        <v>0</v>
      </c>
      <c r="BV77" s="9">
        <v>0</v>
      </c>
      <c r="BW77" s="9">
        <v>0</v>
      </c>
      <c r="BX77" s="9">
        <v>0</v>
      </c>
      <c r="BY77" s="9">
        <v>0</v>
      </c>
      <c r="BZ77" s="9">
        <v>0</v>
      </c>
      <c r="CA77" s="12">
        <v>0</v>
      </c>
      <c r="CB77" s="12">
        <v>0</v>
      </c>
      <c r="CC77" s="9">
        <v>0</v>
      </c>
      <c r="CD77" s="9">
        <v>0</v>
      </c>
      <c r="CE77" s="9">
        <v>0</v>
      </c>
      <c r="CF77" s="9">
        <v>0</v>
      </c>
      <c r="CG77" s="9">
        <v>0</v>
      </c>
      <c r="CH77" s="12">
        <v>0</v>
      </c>
      <c r="CI77" s="12">
        <v>0</v>
      </c>
      <c r="CJ77" s="31">
        <f t="shared" si="145"/>
        <v>0.4</v>
      </c>
      <c r="CK77" s="31">
        <f t="shared" si="146"/>
        <v>0</v>
      </c>
      <c r="CL77" s="31">
        <f t="shared" si="147"/>
        <v>0</v>
      </c>
      <c r="CM77" s="31">
        <f t="shared" si="148"/>
        <v>0</v>
      </c>
      <c r="CN77" s="31">
        <f t="shared" si="149"/>
        <v>0</v>
      </c>
      <c r="CO77" s="24">
        <f t="shared" si="150"/>
        <v>0</v>
      </c>
      <c r="CP77" s="24">
        <f t="shared" si="151"/>
        <v>1</v>
      </c>
      <c r="CQ77" s="31">
        <f t="shared" si="152"/>
        <v>0</v>
      </c>
      <c r="CR77" s="31">
        <f t="shared" si="153"/>
        <v>0</v>
      </c>
      <c r="CS77" s="31">
        <f t="shared" si="154"/>
        <v>0</v>
      </c>
      <c r="CT77" s="31">
        <f t="shared" si="155"/>
        <v>0</v>
      </c>
      <c r="CU77" s="31">
        <f t="shared" si="156"/>
        <v>0</v>
      </c>
      <c r="CV77" s="24">
        <f t="shared" si="157"/>
        <v>0</v>
      </c>
      <c r="CW77" s="24">
        <f t="shared" si="158"/>
        <v>0</v>
      </c>
      <c r="CX77" s="24" t="s">
        <v>225</v>
      </c>
    </row>
    <row r="78" spans="1:102" ht="63" x14ac:dyDescent="0.25">
      <c r="A78" s="23" t="s">
        <v>157</v>
      </c>
      <c r="B78" s="23" t="s">
        <v>610</v>
      </c>
      <c r="C78" s="23" t="s">
        <v>371</v>
      </c>
      <c r="D78" s="7">
        <f t="shared" si="105"/>
        <v>0.4</v>
      </c>
      <c r="E78" s="7">
        <f t="shared" si="106"/>
        <v>0</v>
      </c>
      <c r="F78" s="7">
        <f t="shared" si="107"/>
        <v>0</v>
      </c>
      <c r="G78" s="7">
        <f t="shared" si="108"/>
        <v>0</v>
      </c>
      <c r="H78" s="7">
        <f t="shared" si="109"/>
        <v>0</v>
      </c>
      <c r="I78" s="3">
        <f t="shared" si="110"/>
        <v>0</v>
      </c>
      <c r="J78" s="3">
        <f t="shared" si="117"/>
        <v>1</v>
      </c>
      <c r="K78" s="7">
        <f t="shared" si="111"/>
        <v>0.4</v>
      </c>
      <c r="L78" s="7">
        <f t="shared" si="112"/>
        <v>0</v>
      </c>
      <c r="M78" s="7">
        <f t="shared" si="113"/>
        <v>0</v>
      </c>
      <c r="N78" s="7">
        <f t="shared" si="114"/>
        <v>0</v>
      </c>
      <c r="O78" s="7">
        <f t="shared" si="115"/>
        <v>0</v>
      </c>
      <c r="P78" s="3">
        <f t="shared" si="116"/>
        <v>0</v>
      </c>
      <c r="Q78" s="3">
        <f t="shared" si="118"/>
        <v>1</v>
      </c>
      <c r="R78" s="27" t="s">
        <v>225</v>
      </c>
      <c r="S78" s="27" t="s">
        <v>225</v>
      </c>
      <c r="T78" s="27" t="s">
        <v>225</v>
      </c>
      <c r="U78" s="27" t="s">
        <v>225</v>
      </c>
      <c r="V78" s="27" t="s">
        <v>225</v>
      </c>
      <c r="W78" s="27" t="s">
        <v>225</v>
      </c>
      <c r="X78" s="27" t="s">
        <v>225</v>
      </c>
      <c r="Y78" s="27" t="s">
        <v>225</v>
      </c>
      <c r="Z78" s="27" t="s">
        <v>225</v>
      </c>
      <c r="AA78" s="27" t="s">
        <v>225</v>
      </c>
      <c r="AB78" s="27" t="s">
        <v>225</v>
      </c>
      <c r="AC78" s="27" t="s">
        <v>225</v>
      </c>
      <c r="AD78" s="27" t="s">
        <v>225</v>
      </c>
      <c r="AE78" s="27" t="s">
        <v>225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12">
        <v>0</v>
      </c>
      <c r="AL78" s="12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12">
        <v>0</v>
      </c>
      <c r="AS78" s="12">
        <v>0</v>
      </c>
      <c r="AT78" s="9">
        <v>0.4</v>
      </c>
      <c r="AU78" s="9">
        <v>0</v>
      </c>
      <c r="AV78" s="9">
        <v>0</v>
      </c>
      <c r="AW78" s="9">
        <v>0</v>
      </c>
      <c r="AX78" s="9">
        <v>0</v>
      </c>
      <c r="AY78" s="12">
        <v>0</v>
      </c>
      <c r="AZ78" s="12">
        <v>1</v>
      </c>
      <c r="BA78" s="9">
        <v>0.4</v>
      </c>
      <c r="BB78" s="9">
        <v>0</v>
      </c>
      <c r="BC78" s="9">
        <v>0</v>
      </c>
      <c r="BD78" s="9">
        <v>0</v>
      </c>
      <c r="BE78" s="9">
        <v>0</v>
      </c>
      <c r="BF78" s="12">
        <v>0</v>
      </c>
      <c r="BG78" s="12">
        <v>1</v>
      </c>
      <c r="BH78" s="9">
        <v>0</v>
      </c>
      <c r="BI78" s="9">
        <v>0</v>
      </c>
      <c r="BJ78" s="9">
        <v>0</v>
      </c>
      <c r="BK78" s="9">
        <v>0</v>
      </c>
      <c r="BL78" s="9">
        <v>0</v>
      </c>
      <c r="BM78" s="12">
        <v>0</v>
      </c>
      <c r="BN78" s="12">
        <v>0</v>
      </c>
      <c r="BO78" s="9">
        <v>0</v>
      </c>
      <c r="BP78" s="9">
        <v>0</v>
      </c>
      <c r="BQ78" s="9">
        <v>0</v>
      </c>
      <c r="BR78" s="9">
        <v>0</v>
      </c>
      <c r="BS78" s="9">
        <v>0</v>
      </c>
      <c r="BT78" s="12">
        <v>0</v>
      </c>
      <c r="BU78" s="12">
        <v>0</v>
      </c>
      <c r="BV78" s="9">
        <v>0</v>
      </c>
      <c r="BW78" s="9">
        <v>0</v>
      </c>
      <c r="BX78" s="9">
        <v>0</v>
      </c>
      <c r="BY78" s="9">
        <v>0</v>
      </c>
      <c r="BZ78" s="9">
        <v>0</v>
      </c>
      <c r="CA78" s="12">
        <v>0</v>
      </c>
      <c r="CB78" s="12">
        <v>0</v>
      </c>
      <c r="CC78" s="9">
        <v>0</v>
      </c>
      <c r="CD78" s="9">
        <v>0</v>
      </c>
      <c r="CE78" s="9">
        <v>0</v>
      </c>
      <c r="CF78" s="9">
        <v>0</v>
      </c>
      <c r="CG78" s="9">
        <v>0</v>
      </c>
      <c r="CH78" s="12">
        <v>0</v>
      </c>
      <c r="CI78" s="12">
        <v>0</v>
      </c>
      <c r="CJ78" s="7">
        <f t="shared" si="145"/>
        <v>0.4</v>
      </c>
      <c r="CK78" s="7">
        <f t="shared" si="146"/>
        <v>0</v>
      </c>
      <c r="CL78" s="7">
        <f t="shared" si="147"/>
        <v>0</v>
      </c>
      <c r="CM78" s="7">
        <f t="shared" si="148"/>
        <v>0</v>
      </c>
      <c r="CN78" s="7">
        <f t="shared" si="149"/>
        <v>0</v>
      </c>
      <c r="CO78" s="3">
        <f t="shared" si="150"/>
        <v>0</v>
      </c>
      <c r="CP78" s="3">
        <f t="shared" si="151"/>
        <v>1</v>
      </c>
      <c r="CQ78" s="7">
        <f t="shared" si="152"/>
        <v>0.4</v>
      </c>
      <c r="CR78" s="7">
        <f t="shared" si="153"/>
        <v>0</v>
      </c>
      <c r="CS78" s="7">
        <f t="shared" si="154"/>
        <v>0</v>
      </c>
      <c r="CT78" s="7">
        <f t="shared" si="155"/>
        <v>0</v>
      </c>
      <c r="CU78" s="7">
        <f t="shared" si="156"/>
        <v>0</v>
      </c>
      <c r="CV78" s="3">
        <f t="shared" si="157"/>
        <v>0</v>
      </c>
      <c r="CW78" s="3">
        <f t="shared" si="158"/>
        <v>1</v>
      </c>
      <c r="CX78" s="24" t="s">
        <v>225</v>
      </c>
    </row>
    <row r="79" spans="1:102" ht="47.25" x14ac:dyDescent="0.25">
      <c r="A79" s="23" t="s">
        <v>157</v>
      </c>
      <c r="B79" s="23" t="s">
        <v>434</v>
      </c>
      <c r="C79" s="23" t="s">
        <v>372</v>
      </c>
      <c r="D79" s="7">
        <f t="shared" si="105"/>
        <v>0.65</v>
      </c>
      <c r="E79" s="7">
        <f t="shared" si="106"/>
        <v>0</v>
      </c>
      <c r="F79" s="7">
        <f t="shared" si="107"/>
        <v>0</v>
      </c>
      <c r="G79" s="7">
        <f t="shared" si="108"/>
        <v>0</v>
      </c>
      <c r="H79" s="7">
        <f t="shared" si="109"/>
        <v>0</v>
      </c>
      <c r="I79" s="3">
        <f t="shared" si="110"/>
        <v>0</v>
      </c>
      <c r="J79" s="3">
        <f t="shared" si="117"/>
        <v>1</v>
      </c>
      <c r="K79" s="7">
        <f t="shared" si="111"/>
        <v>0</v>
      </c>
      <c r="L79" s="7">
        <f t="shared" si="112"/>
        <v>0</v>
      </c>
      <c r="M79" s="7">
        <f t="shared" si="113"/>
        <v>0</v>
      </c>
      <c r="N79" s="7">
        <f t="shared" si="114"/>
        <v>0</v>
      </c>
      <c r="O79" s="7">
        <f t="shared" si="115"/>
        <v>0</v>
      </c>
      <c r="P79" s="3">
        <f t="shared" si="116"/>
        <v>0</v>
      </c>
      <c r="Q79" s="3">
        <f t="shared" si="118"/>
        <v>0</v>
      </c>
      <c r="R79" s="27" t="s">
        <v>225</v>
      </c>
      <c r="S79" s="27" t="s">
        <v>225</v>
      </c>
      <c r="T79" s="27" t="s">
        <v>225</v>
      </c>
      <c r="U79" s="27" t="s">
        <v>225</v>
      </c>
      <c r="V79" s="27" t="s">
        <v>225</v>
      </c>
      <c r="W79" s="27" t="s">
        <v>225</v>
      </c>
      <c r="X79" s="27" t="s">
        <v>225</v>
      </c>
      <c r="Y79" s="27" t="s">
        <v>225</v>
      </c>
      <c r="Z79" s="27" t="s">
        <v>225</v>
      </c>
      <c r="AA79" s="27" t="s">
        <v>225</v>
      </c>
      <c r="AB79" s="27" t="s">
        <v>225</v>
      </c>
      <c r="AC79" s="27" t="s">
        <v>225</v>
      </c>
      <c r="AD79" s="27" t="s">
        <v>225</v>
      </c>
      <c r="AE79" s="27" t="s">
        <v>225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12">
        <v>0</v>
      </c>
      <c r="AL79" s="12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12">
        <v>0</v>
      </c>
      <c r="AS79" s="12">
        <v>0</v>
      </c>
      <c r="AT79" s="9">
        <v>0.65</v>
      </c>
      <c r="AU79" s="9">
        <v>0</v>
      </c>
      <c r="AV79" s="9">
        <v>0</v>
      </c>
      <c r="AW79" s="9">
        <v>0</v>
      </c>
      <c r="AX79" s="9">
        <v>0</v>
      </c>
      <c r="AY79" s="12">
        <v>0</v>
      </c>
      <c r="AZ79" s="12">
        <v>1</v>
      </c>
      <c r="BA79" s="9">
        <v>0</v>
      </c>
      <c r="BB79" s="9">
        <v>0</v>
      </c>
      <c r="BC79" s="9">
        <v>0</v>
      </c>
      <c r="BD79" s="9">
        <v>0</v>
      </c>
      <c r="BE79" s="9">
        <v>0</v>
      </c>
      <c r="BF79" s="12">
        <v>0</v>
      </c>
      <c r="BG79" s="12">
        <v>0</v>
      </c>
      <c r="BH79" s="9">
        <v>0</v>
      </c>
      <c r="BI79" s="9">
        <v>0</v>
      </c>
      <c r="BJ79" s="9">
        <v>0</v>
      </c>
      <c r="BK79" s="9">
        <v>0</v>
      </c>
      <c r="BL79" s="9">
        <v>0</v>
      </c>
      <c r="BM79" s="12">
        <v>0</v>
      </c>
      <c r="BN79" s="12">
        <v>0</v>
      </c>
      <c r="BO79" s="9">
        <v>0</v>
      </c>
      <c r="BP79" s="9">
        <v>0</v>
      </c>
      <c r="BQ79" s="9">
        <v>0</v>
      </c>
      <c r="BR79" s="9">
        <v>0</v>
      </c>
      <c r="BS79" s="9">
        <v>0</v>
      </c>
      <c r="BT79" s="12">
        <v>0</v>
      </c>
      <c r="BU79" s="12">
        <v>0</v>
      </c>
      <c r="BV79" s="9">
        <v>0</v>
      </c>
      <c r="BW79" s="9">
        <v>0</v>
      </c>
      <c r="BX79" s="9">
        <v>0</v>
      </c>
      <c r="BY79" s="9">
        <v>0</v>
      </c>
      <c r="BZ79" s="9">
        <v>0</v>
      </c>
      <c r="CA79" s="12">
        <v>0</v>
      </c>
      <c r="CB79" s="12">
        <v>0</v>
      </c>
      <c r="CC79" s="9">
        <v>0</v>
      </c>
      <c r="CD79" s="9">
        <v>0</v>
      </c>
      <c r="CE79" s="9">
        <v>0</v>
      </c>
      <c r="CF79" s="9">
        <v>0</v>
      </c>
      <c r="CG79" s="9">
        <v>0</v>
      </c>
      <c r="CH79" s="12">
        <v>0</v>
      </c>
      <c r="CI79" s="12">
        <v>0</v>
      </c>
      <c r="CJ79" s="7">
        <f t="shared" si="145"/>
        <v>0.65</v>
      </c>
      <c r="CK79" s="7">
        <f t="shared" si="146"/>
        <v>0</v>
      </c>
      <c r="CL79" s="7">
        <f t="shared" si="147"/>
        <v>0</v>
      </c>
      <c r="CM79" s="7">
        <f t="shared" si="148"/>
        <v>0</v>
      </c>
      <c r="CN79" s="7">
        <f t="shared" si="149"/>
        <v>0</v>
      </c>
      <c r="CO79" s="3">
        <f t="shared" si="150"/>
        <v>0</v>
      </c>
      <c r="CP79" s="3">
        <f t="shared" si="151"/>
        <v>1</v>
      </c>
      <c r="CQ79" s="7">
        <f t="shared" si="152"/>
        <v>0</v>
      </c>
      <c r="CR79" s="7">
        <f t="shared" si="153"/>
        <v>0</v>
      </c>
      <c r="CS79" s="7">
        <f t="shared" si="154"/>
        <v>0</v>
      </c>
      <c r="CT79" s="7">
        <f t="shared" si="155"/>
        <v>0</v>
      </c>
      <c r="CU79" s="7">
        <f t="shared" si="156"/>
        <v>0</v>
      </c>
      <c r="CV79" s="3">
        <f t="shared" si="157"/>
        <v>0</v>
      </c>
      <c r="CW79" s="3">
        <f t="shared" si="158"/>
        <v>0</v>
      </c>
      <c r="CX79" s="24" t="s">
        <v>225</v>
      </c>
    </row>
    <row r="80" spans="1:102" ht="47.25" x14ac:dyDescent="0.25">
      <c r="A80" s="23" t="s">
        <v>157</v>
      </c>
      <c r="B80" s="23" t="s">
        <v>401</v>
      </c>
      <c r="C80" s="23" t="s">
        <v>259</v>
      </c>
      <c r="D80" s="7">
        <f t="shared" si="105"/>
        <v>0.4</v>
      </c>
      <c r="E80" s="7">
        <f t="shared" si="106"/>
        <v>0</v>
      </c>
      <c r="F80" s="7">
        <f t="shared" si="107"/>
        <v>0</v>
      </c>
      <c r="G80" s="7">
        <f t="shared" si="108"/>
        <v>0</v>
      </c>
      <c r="H80" s="7">
        <f t="shared" si="109"/>
        <v>0</v>
      </c>
      <c r="I80" s="3">
        <f t="shared" si="110"/>
        <v>0</v>
      </c>
      <c r="J80" s="3">
        <f t="shared" si="117"/>
        <v>1</v>
      </c>
      <c r="K80" s="7">
        <f t="shared" si="111"/>
        <v>0.4</v>
      </c>
      <c r="L80" s="7">
        <f t="shared" si="112"/>
        <v>0</v>
      </c>
      <c r="M80" s="7">
        <f t="shared" si="113"/>
        <v>0</v>
      </c>
      <c r="N80" s="7">
        <f t="shared" si="114"/>
        <v>0</v>
      </c>
      <c r="O80" s="7">
        <f t="shared" si="115"/>
        <v>0</v>
      </c>
      <c r="P80" s="3">
        <f t="shared" si="116"/>
        <v>0</v>
      </c>
      <c r="Q80" s="3">
        <f t="shared" si="118"/>
        <v>1</v>
      </c>
      <c r="R80" s="27" t="s">
        <v>225</v>
      </c>
      <c r="S80" s="27" t="s">
        <v>225</v>
      </c>
      <c r="T80" s="27" t="s">
        <v>225</v>
      </c>
      <c r="U80" s="27" t="s">
        <v>225</v>
      </c>
      <c r="V80" s="27" t="s">
        <v>225</v>
      </c>
      <c r="W80" s="27" t="s">
        <v>225</v>
      </c>
      <c r="X80" s="27" t="s">
        <v>225</v>
      </c>
      <c r="Y80" s="27" t="s">
        <v>225</v>
      </c>
      <c r="Z80" s="27" t="s">
        <v>225</v>
      </c>
      <c r="AA80" s="27" t="s">
        <v>225</v>
      </c>
      <c r="AB80" s="27" t="s">
        <v>225</v>
      </c>
      <c r="AC80" s="27" t="s">
        <v>225</v>
      </c>
      <c r="AD80" s="27" t="s">
        <v>225</v>
      </c>
      <c r="AE80" s="27" t="s">
        <v>225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12">
        <v>0</v>
      </c>
      <c r="AL80" s="12">
        <v>0</v>
      </c>
      <c r="AM80" s="9">
        <v>0</v>
      </c>
      <c r="AN80" s="9">
        <v>0</v>
      </c>
      <c r="AO80" s="9">
        <v>0</v>
      </c>
      <c r="AP80" s="9">
        <v>0</v>
      </c>
      <c r="AQ80" s="9">
        <v>0</v>
      </c>
      <c r="AR80" s="12">
        <v>0</v>
      </c>
      <c r="AS80" s="12">
        <v>0</v>
      </c>
      <c r="AT80" s="9">
        <v>0.4</v>
      </c>
      <c r="AU80" s="9">
        <v>0</v>
      </c>
      <c r="AV80" s="9">
        <v>0</v>
      </c>
      <c r="AW80" s="9">
        <v>0</v>
      </c>
      <c r="AX80" s="9">
        <v>0</v>
      </c>
      <c r="AY80" s="12">
        <v>0</v>
      </c>
      <c r="AZ80" s="12">
        <v>1</v>
      </c>
      <c r="BA80" s="9">
        <v>0.4</v>
      </c>
      <c r="BB80" s="9">
        <v>0</v>
      </c>
      <c r="BC80" s="9">
        <v>0</v>
      </c>
      <c r="BD80" s="9">
        <v>0</v>
      </c>
      <c r="BE80" s="9">
        <v>0</v>
      </c>
      <c r="BF80" s="12">
        <v>0</v>
      </c>
      <c r="BG80" s="12">
        <v>1</v>
      </c>
      <c r="BH80" s="9">
        <v>0</v>
      </c>
      <c r="BI80" s="9">
        <v>0</v>
      </c>
      <c r="BJ80" s="9">
        <v>0</v>
      </c>
      <c r="BK80" s="9">
        <v>0</v>
      </c>
      <c r="BL80" s="9">
        <v>0</v>
      </c>
      <c r="BM80" s="12">
        <v>0</v>
      </c>
      <c r="BN80" s="12">
        <v>0</v>
      </c>
      <c r="BO80" s="9">
        <v>0</v>
      </c>
      <c r="BP80" s="9">
        <v>0</v>
      </c>
      <c r="BQ80" s="9">
        <v>0</v>
      </c>
      <c r="BR80" s="9">
        <v>0</v>
      </c>
      <c r="BS80" s="9">
        <v>0</v>
      </c>
      <c r="BT80" s="12">
        <v>0</v>
      </c>
      <c r="BU80" s="12">
        <v>0</v>
      </c>
      <c r="BV80" s="9">
        <v>0</v>
      </c>
      <c r="BW80" s="9">
        <v>0</v>
      </c>
      <c r="BX80" s="9">
        <v>0</v>
      </c>
      <c r="BY80" s="9">
        <v>0</v>
      </c>
      <c r="BZ80" s="9">
        <v>0</v>
      </c>
      <c r="CA80" s="12">
        <v>0</v>
      </c>
      <c r="CB80" s="12">
        <v>0</v>
      </c>
      <c r="CC80" s="9">
        <v>0</v>
      </c>
      <c r="CD80" s="9">
        <v>0</v>
      </c>
      <c r="CE80" s="9">
        <v>0</v>
      </c>
      <c r="CF80" s="9">
        <v>0</v>
      </c>
      <c r="CG80" s="9">
        <v>0</v>
      </c>
      <c r="CH80" s="12">
        <v>0</v>
      </c>
      <c r="CI80" s="12">
        <v>0</v>
      </c>
      <c r="CJ80" s="7">
        <f t="shared" si="145"/>
        <v>0.4</v>
      </c>
      <c r="CK80" s="7">
        <f t="shared" si="146"/>
        <v>0</v>
      </c>
      <c r="CL80" s="7">
        <f t="shared" si="147"/>
        <v>0</v>
      </c>
      <c r="CM80" s="7">
        <f t="shared" si="148"/>
        <v>0</v>
      </c>
      <c r="CN80" s="7">
        <f t="shared" si="149"/>
        <v>0</v>
      </c>
      <c r="CO80" s="3">
        <f t="shared" si="150"/>
        <v>0</v>
      </c>
      <c r="CP80" s="3">
        <f t="shared" si="151"/>
        <v>1</v>
      </c>
      <c r="CQ80" s="7">
        <f t="shared" si="152"/>
        <v>0.4</v>
      </c>
      <c r="CR80" s="7">
        <f t="shared" si="153"/>
        <v>0</v>
      </c>
      <c r="CS80" s="7">
        <f t="shared" si="154"/>
        <v>0</v>
      </c>
      <c r="CT80" s="7">
        <f t="shared" si="155"/>
        <v>0</v>
      </c>
      <c r="CU80" s="7">
        <f t="shared" si="156"/>
        <v>0</v>
      </c>
      <c r="CV80" s="3">
        <f t="shared" si="157"/>
        <v>0</v>
      </c>
      <c r="CW80" s="3">
        <f t="shared" si="158"/>
        <v>1</v>
      </c>
      <c r="CX80" s="24" t="s">
        <v>225</v>
      </c>
    </row>
    <row r="81" spans="1:102" ht="47.25" x14ac:dyDescent="0.25">
      <c r="A81" s="23" t="s">
        <v>157</v>
      </c>
      <c r="B81" s="23" t="s">
        <v>402</v>
      </c>
      <c r="C81" s="23" t="s">
        <v>260</v>
      </c>
      <c r="D81" s="7">
        <f t="shared" ref="D81" si="215">CJ81</f>
        <v>0.8</v>
      </c>
      <c r="E81" s="7">
        <f t="shared" ref="E81" si="216">CK81</f>
        <v>0</v>
      </c>
      <c r="F81" s="7">
        <f t="shared" ref="F81" si="217">CL81</f>
        <v>0</v>
      </c>
      <c r="G81" s="7">
        <f t="shared" ref="G81" si="218">CM81</f>
        <v>0</v>
      </c>
      <c r="H81" s="7">
        <f t="shared" ref="H81" si="219">CN81</f>
        <v>0</v>
      </c>
      <c r="I81" s="3">
        <f t="shared" ref="I81" si="220">CO81</f>
        <v>0</v>
      </c>
      <c r="J81" s="3">
        <f t="shared" ref="J81" si="221">CP81</f>
        <v>1</v>
      </c>
      <c r="K81" s="7">
        <f t="shared" ref="K81" si="222">CQ81</f>
        <v>0</v>
      </c>
      <c r="L81" s="7">
        <f t="shared" ref="L81" si="223">CR81</f>
        <v>0</v>
      </c>
      <c r="M81" s="7">
        <f t="shared" ref="M81" si="224">CS81</f>
        <v>0</v>
      </c>
      <c r="N81" s="7">
        <f t="shared" ref="N81" si="225">CT81</f>
        <v>0</v>
      </c>
      <c r="O81" s="7">
        <f t="shared" ref="O81" si="226">CU81</f>
        <v>0</v>
      </c>
      <c r="P81" s="3">
        <f t="shared" ref="P81" si="227">CV81</f>
        <v>0</v>
      </c>
      <c r="Q81" s="3">
        <f t="shared" ref="Q81" si="228">CW81</f>
        <v>0</v>
      </c>
      <c r="R81" s="27" t="s">
        <v>225</v>
      </c>
      <c r="S81" s="27" t="s">
        <v>225</v>
      </c>
      <c r="T81" s="27" t="s">
        <v>225</v>
      </c>
      <c r="U81" s="27" t="s">
        <v>225</v>
      </c>
      <c r="V81" s="27" t="s">
        <v>225</v>
      </c>
      <c r="W81" s="27" t="s">
        <v>225</v>
      </c>
      <c r="X81" s="27" t="s">
        <v>225</v>
      </c>
      <c r="Y81" s="27" t="s">
        <v>225</v>
      </c>
      <c r="Z81" s="27" t="s">
        <v>225</v>
      </c>
      <c r="AA81" s="27" t="s">
        <v>225</v>
      </c>
      <c r="AB81" s="27" t="s">
        <v>225</v>
      </c>
      <c r="AC81" s="27" t="s">
        <v>225</v>
      </c>
      <c r="AD81" s="27" t="s">
        <v>225</v>
      </c>
      <c r="AE81" s="27" t="s">
        <v>225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12">
        <v>0</v>
      </c>
      <c r="AL81" s="12">
        <v>0</v>
      </c>
      <c r="AM81" s="9">
        <v>0</v>
      </c>
      <c r="AN81" s="9">
        <v>0</v>
      </c>
      <c r="AO81" s="9">
        <v>0</v>
      </c>
      <c r="AP81" s="9">
        <v>0</v>
      </c>
      <c r="AQ81" s="9">
        <v>0</v>
      </c>
      <c r="AR81" s="12">
        <v>0</v>
      </c>
      <c r="AS81" s="12">
        <v>0</v>
      </c>
      <c r="AT81" s="9">
        <v>0.8</v>
      </c>
      <c r="AU81" s="9">
        <v>0</v>
      </c>
      <c r="AV81" s="9">
        <v>0</v>
      </c>
      <c r="AW81" s="9">
        <v>0</v>
      </c>
      <c r="AX81" s="9">
        <v>0</v>
      </c>
      <c r="AY81" s="12">
        <v>0</v>
      </c>
      <c r="AZ81" s="12">
        <v>1</v>
      </c>
      <c r="BA81" s="9">
        <v>0</v>
      </c>
      <c r="BB81" s="9">
        <v>0</v>
      </c>
      <c r="BC81" s="9">
        <v>0</v>
      </c>
      <c r="BD81" s="9">
        <v>0</v>
      </c>
      <c r="BE81" s="9">
        <v>0</v>
      </c>
      <c r="BF81" s="12">
        <v>0</v>
      </c>
      <c r="BG81" s="12">
        <v>0</v>
      </c>
      <c r="BH81" s="9">
        <v>0</v>
      </c>
      <c r="BI81" s="9">
        <v>0</v>
      </c>
      <c r="BJ81" s="9">
        <v>0</v>
      </c>
      <c r="BK81" s="9">
        <v>0</v>
      </c>
      <c r="BL81" s="9">
        <v>0</v>
      </c>
      <c r="BM81" s="12">
        <v>0</v>
      </c>
      <c r="BN81" s="12">
        <v>0</v>
      </c>
      <c r="BO81" s="9">
        <v>0</v>
      </c>
      <c r="BP81" s="9">
        <v>0</v>
      </c>
      <c r="BQ81" s="9">
        <v>0</v>
      </c>
      <c r="BR81" s="9">
        <v>0</v>
      </c>
      <c r="BS81" s="9">
        <v>0</v>
      </c>
      <c r="BT81" s="12">
        <v>0</v>
      </c>
      <c r="BU81" s="12">
        <v>0</v>
      </c>
      <c r="BV81" s="9">
        <v>0</v>
      </c>
      <c r="BW81" s="9">
        <v>0</v>
      </c>
      <c r="BX81" s="9">
        <v>0</v>
      </c>
      <c r="BY81" s="9">
        <v>0</v>
      </c>
      <c r="BZ81" s="9">
        <v>0</v>
      </c>
      <c r="CA81" s="12">
        <v>0</v>
      </c>
      <c r="CB81" s="12">
        <v>0</v>
      </c>
      <c r="CC81" s="9">
        <v>0</v>
      </c>
      <c r="CD81" s="9">
        <v>0</v>
      </c>
      <c r="CE81" s="9">
        <v>0</v>
      </c>
      <c r="CF81" s="9">
        <v>0</v>
      </c>
      <c r="CG81" s="9">
        <v>0</v>
      </c>
      <c r="CH81" s="12">
        <v>0</v>
      </c>
      <c r="CI81" s="12">
        <v>0</v>
      </c>
      <c r="CJ81" s="7">
        <f t="shared" si="145"/>
        <v>0.8</v>
      </c>
      <c r="CK81" s="7">
        <f t="shared" si="146"/>
        <v>0</v>
      </c>
      <c r="CL81" s="7">
        <f t="shared" si="147"/>
        <v>0</v>
      </c>
      <c r="CM81" s="7">
        <f t="shared" si="148"/>
        <v>0</v>
      </c>
      <c r="CN81" s="7">
        <f t="shared" si="149"/>
        <v>0</v>
      </c>
      <c r="CO81" s="3">
        <f t="shared" si="150"/>
        <v>0</v>
      </c>
      <c r="CP81" s="3">
        <f t="shared" si="151"/>
        <v>1</v>
      </c>
      <c r="CQ81" s="7">
        <f t="shared" si="152"/>
        <v>0</v>
      </c>
      <c r="CR81" s="7">
        <f t="shared" si="153"/>
        <v>0</v>
      </c>
      <c r="CS81" s="7">
        <f t="shared" si="154"/>
        <v>0</v>
      </c>
      <c r="CT81" s="7">
        <f t="shared" si="155"/>
        <v>0</v>
      </c>
      <c r="CU81" s="7">
        <f t="shared" si="156"/>
        <v>0</v>
      </c>
      <c r="CV81" s="3">
        <f t="shared" si="157"/>
        <v>0</v>
      </c>
      <c r="CW81" s="3">
        <f t="shared" si="158"/>
        <v>0</v>
      </c>
      <c r="CX81" s="24" t="s">
        <v>225</v>
      </c>
    </row>
    <row r="82" spans="1:102" ht="47.25" x14ac:dyDescent="0.25">
      <c r="A82" s="23" t="s">
        <v>157</v>
      </c>
      <c r="B82" s="23" t="s">
        <v>261</v>
      </c>
      <c r="C82" s="23" t="s">
        <v>262</v>
      </c>
      <c r="D82" s="7">
        <f t="shared" si="105"/>
        <v>2</v>
      </c>
      <c r="E82" s="7">
        <f t="shared" si="106"/>
        <v>0</v>
      </c>
      <c r="F82" s="7">
        <f t="shared" si="107"/>
        <v>0</v>
      </c>
      <c r="G82" s="7">
        <f t="shared" si="108"/>
        <v>0</v>
      </c>
      <c r="H82" s="7">
        <f t="shared" si="109"/>
        <v>0</v>
      </c>
      <c r="I82" s="3">
        <f t="shared" si="110"/>
        <v>0</v>
      </c>
      <c r="J82" s="3">
        <f t="shared" si="117"/>
        <v>1</v>
      </c>
      <c r="K82" s="7">
        <f t="shared" si="111"/>
        <v>0</v>
      </c>
      <c r="L82" s="7">
        <f t="shared" si="112"/>
        <v>0</v>
      </c>
      <c r="M82" s="7">
        <f t="shared" si="113"/>
        <v>0</v>
      </c>
      <c r="N82" s="7">
        <f t="shared" si="114"/>
        <v>0</v>
      </c>
      <c r="O82" s="7">
        <f t="shared" si="115"/>
        <v>0</v>
      </c>
      <c r="P82" s="3">
        <f t="shared" si="116"/>
        <v>0</v>
      </c>
      <c r="Q82" s="3">
        <f t="shared" si="118"/>
        <v>0</v>
      </c>
      <c r="R82" s="27" t="s">
        <v>225</v>
      </c>
      <c r="S82" s="27" t="s">
        <v>225</v>
      </c>
      <c r="T82" s="27" t="s">
        <v>225</v>
      </c>
      <c r="U82" s="27" t="s">
        <v>225</v>
      </c>
      <c r="V82" s="27" t="s">
        <v>225</v>
      </c>
      <c r="W82" s="27" t="s">
        <v>225</v>
      </c>
      <c r="X82" s="27" t="s">
        <v>225</v>
      </c>
      <c r="Y82" s="27" t="s">
        <v>225</v>
      </c>
      <c r="Z82" s="27" t="s">
        <v>225</v>
      </c>
      <c r="AA82" s="27" t="s">
        <v>225</v>
      </c>
      <c r="AB82" s="27" t="s">
        <v>225</v>
      </c>
      <c r="AC82" s="27" t="s">
        <v>225</v>
      </c>
      <c r="AD82" s="27" t="s">
        <v>225</v>
      </c>
      <c r="AE82" s="27" t="s">
        <v>225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12">
        <v>0</v>
      </c>
      <c r="AL82" s="12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12">
        <v>0</v>
      </c>
      <c r="AS82" s="12">
        <v>0</v>
      </c>
      <c r="AT82" s="9">
        <v>2</v>
      </c>
      <c r="AU82" s="9">
        <v>0</v>
      </c>
      <c r="AV82" s="9">
        <v>0</v>
      </c>
      <c r="AW82" s="9">
        <v>0</v>
      </c>
      <c r="AX82" s="9">
        <v>0</v>
      </c>
      <c r="AY82" s="12">
        <v>0</v>
      </c>
      <c r="AZ82" s="12">
        <v>1</v>
      </c>
      <c r="BA82" s="9">
        <v>0</v>
      </c>
      <c r="BB82" s="9">
        <v>0</v>
      </c>
      <c r="BC82" s="9">
        <v>0</v>
      </c>
      <c r="BD82" s="9">
        <v>0</v>
      </c>
      <c r="BE82" s="9">
        <v>0</v>
      </c>
      <c r="BF82" s="12">
        <v>0</v>
      </c>
      <c r="BG82" s="12">
        <v>0</v>
      </c>
      <c r="BH82" s="9">
        <v>0</v>
      </c>
      <c r="BI82" s="9">
        <v>0</v>
      </c>
      <c r="BJ82" s="9">
        <v>0</v>
      </c>
      <c r="BK82" s="9">
        <v>0</v>
      </c>
      <c r="BL82" s="9">
        <v>0</v>
      </c>
      <c r="BM82" s="12">
        <v>0</v>
      </c>
      <c r="BN82" s="12">
        <v>0</v>
      </c>
      <c r="BO82" s="9">
        <v>0</v>
      </c>
      <c r="BP82" s="9">
        <v>0</v>
      </c>
      <c r="BQ82" s="9">
        <v>0</v>
      </c>
      <c r="BR82" s="9">
        <v>0</v>
      </c>
      <c r="BS82" s="9">
        <v>0</v>
      </c>
      <c r="BT82" s="12">
        <v>0</v>
      </c>
      <c r="BU82" s="12">
        <v>0</v>
      </c>
      <c r="BV82" s="9">
        <v>0</v>
      </c>
      <c r="BW82" s="9">
        <v>0</v>
      </c>
      <c r="BX82" s="9">
        <v>0</v>
      </c>
      <c r="BY82" s="9">
        <v>0</v>
      </c>
      <c r="BZ82" s="9">
        <v>0</v>
      </c>
      <c r="CA82" s="12">
        <v>0</v>
      </c>
      <c r="CB82" s="12">
        <v>0</v>
      </c>
      <c r="CC82" s="9">
        <v>0</v>
      </c>
      <c r="CD82" s="9">
        <v>0</v>
      </c>
      <c r="CE82" s="9">
        <v>0</v>
      </c>
      <c r="CF82" s="9">
        <v>0</v>
      </c>
      <c r="CG82" s="9">
        <v>0</v>
      </c>
      <c r="CH82" s="12">
        <v>0</v>
      </c>
      <c r="CI82" s="12">
        <v>0</v>
      </c>
      <c r="CJ82" s="7">
        <f t="shared" si="145"/>
        <v>2</v>
      </c>
      <c r="CK82" s="7">
        <f t="shared" si="146"/>
        <v>0</v>
      </c>
      <c r="CL82" s="7">
        <f t="shared" si="147"/>
        <v>0</v>
      </c>
      <c r="CM82" s="7">
        <f t="shared" si="148"/>
        <v>0</v>
      </c>
      <c r="CN82" s="7">
        <f t="shared" si="149"/>
        <v>0</v>
      </c>
      <c r="CO82" s="3">
        <f t="shared" si="150"/>
        <v>0</v>
      </c>
      <c r="CP82" s="3">
        <f t="shared" si="151"/>
        <v>1</v>
      </c>
      <c r="CQ82" s="7">
        <f t="shared" si="152"/>
        <v>0</v>
      </c>
      <c r="CR82" s="7">
        <f t="shared" si="153"/>
        <v>0</v>
      </c>
      <c r="CS82" s="7">
        <f t="shared" si="154"/>
        <v>0</v>
      </c>
      <c r="CT82" s="7">
        <f t="shared" si="155"/>
        <v>0</v>
      </c>
      <c r="CU82" s="7">
        <f t="shared" si="156"/>
        <v>0</v>
      </c>
      <c r="CV82" s="3">
        <f t="shared" si="157"/>
        <v>0</v>
      </c>
      <c r="CW82" s="3">
        <f t="shared" si="158"/>
        <v>0</v>
      </c>
      <c r="CX82" s="24" t="s">
        <v>225</v>
      </c>
    </row>
    <row r="83" spans="1:102" ht="47.25" x14ac:dyDescent="0.25">
      <c r="A83" s="23" t="s">
        <v>157</v>
      </c>
      <c r="B83" s="23" t="s">
        <v>403</v>
      </c>
      <c r="C83" s="23" t="s">
        <v>263</v>
      </c>
      <c r="D83" s="7">
        <f t="shared" si="105"/>
        <v>0.5</v>
      </c>
      <c r="E83" s="7">
        <f t="shared" si="106"/>
        <v>0</v>
      </c>
      <c r="F83" s="7">
        <f t="shared" si="107"/>
        <v>0</v>
      </c>
      <c r="G83" s="7">
        <f t="shared" si="108"/>
        <v>0</v>
      </c>
      <c r="H83" s="7">
        <f t="shared" si="109"/>
        <v>0</v>
      </c>
      <c r="I83" s="3">
        <f t="shared" si="110"/>
        <v>0</v>
      </c>
      <c r="J83" s="3">
        <f t="shared" si="117"/>
        <v>1</v>
      </c>
      <c r="K83" s="7">
        <f t="shared" si="111"/>
        <v>0.5</v>
      </c>
      <c r="L83" s="7">
        <f t="shared" si="112"/>
        <v>0</v>
      </c>
      <c r="M83" s="7">
        <f t="shared" si="113"/>
        <v>0</v>
      </c>
      <c r="N83" s="7">
        <f t="shared" si="114"/>
        <v>0</v>
      </c>
      <c r="O83" s="7">
        <f t="shared" si="115"/>
        <v>0</v>
      </c>
      <c r="P83" s="3">
        <f t="shared" si="116"/>
        <v>0</v>
      </c>
      <c r="Q83" s="3">
        <f t="shared" si="118"/>
        <v>1</v>
      </c>
      <c r="R83" s="27" t="s">
        <v>225</v>
      </c>
      <c r="S83" s="27" t="s">
        <v>225</v>
      </c>
      <c r="T83" s="27" t="s">
        <v>225</v>
      </c>
      <c r="U83" s="27" t="s">
        <v>225</v>
      </c>
      <c r="V83" s="27" t="s">
        <v>225</v>
      </c>
      <c r="W83" s="27" t="s">
        <v>225</v>
      </c>
      <c r="X83" s="27" t="s">
        <v>225</v>
      </c>
      <c r="Y83" s="27" t="s">
        <v>225</v>
      </c>
      <c r="Z83" s="27" t="s">
        <v>225</v>
      </c>
      <c r="AA83" s="27" t="s">
        <v>225</v>
      </c>
      <c r="AB83" s="27" t="s">
        <v>225</v>
      </c>
      <c r="AC83" s="27" t="s">
        <v>225</v>
      </c>
      <c r="AD83" s="27" t="s">
        <v>225</v>
      </c>
      <c r="AE83" s="27" t="s">
        <v>225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12">
        <v>0</v>
      </c>
      <c r="AL83" s="12">
        <v>0</v>
      </c>
      <c r="AM83" s="9">
        <v>0</v>
      </c>
      <c r="AN83" s="9">
        <v>0</v>
      </c>
      <c r="AO83" s="9">
        <v>0</v>
      </c>
      <c r="AP83" s="9">
        <v>0</v>
      </c>
      <c r="AQ83" s="9">
        <v>0</v>
      </c>
      <c r="AR83" s="12">
        <v>0</v>
      </c>
      <c r="AS83" s="12">
        <v>0</v>
      </c>
      <c r="AT83" s="9">
        <v>0.5</v>
      </c>
      <c r="AU83" s="9">
        <v>0</v>
      </c>
      <c r="AV83" s="9">
        <v>0</v>
      </c>
      <c r="AW83" s="9">
        <v>0</v>
      </c>
      <c r="AX83" s="9">
        <v>0</v>
      </c>
      <c r="AY83" s="12">
        <v>0</v>
      </c>
      <c r="AZ83" s="12">
        <v>1</v>
      </c>
      <c r="BA83" s="9">
        <v>0.5</v>
      </c>
      <c r="BB83" s="9">
        <v>0</v>
      </c>
      <c r="BC83" s="9">
        <v>0</v>
      </c>
      <c r="BD83" s="9">
        <v>0</v>
      </c>
      <c r="BE83" s="9">
        <v>0</v>
      </c>
      <c r="BF83" s="12">
        <v>0</v>
      </c>
      <c r="BG83" s="12">
        <v>1</v>
      </c>
      <c r="BH83" s="9">
        <v>0</v>
      </c>
      <c r="BI83" s="9">
        <v>0</v>
      </c>
      <c r="BJ83" s="9">
        <v>0</v>
      </c>
      <c r="BK83" s="9">
        <v>0</v>
      </c>
      <c r="BL83" s="9">
        <v>0</v>
      </c>
      <c r="BM83" s="12">
        <v>0</v>
      </c>
      <c r="BN83" s="12">
        <v>0</v>
      </c>
      <c r="BO83" s="9">
        <v>0</v>
      </c>
      <c r="BP83" s="9">
        <v>0</v>
      </c>
      <c r="BQ83" s="9">
        <v>0</v>
      </c>
      <c r="BR83" s="9">
        <v>0</v>
      </c>
      <c r="BS83" s="9">
        <v>0</v>
      </c>
      <c r="BT83" s="12">
        <v>0</v>
      </c>
      <c r="BU83" s="12">
        <v>0</v>
      </c>
      <c r="BV83" s="9">
        <v>0</v>
      </c>
      <c r="BW83" s="9">
        <v>0</v>
      </c>
      <c r="BX83" s="9">
        <v>0</v>
      </c>
      <c r="BY83" s="9">
        <v>0</v>
      </c>
      <c r="BZ83" s="9">
        <v>0</v>
      </c>
      <c r="CA83" s="12">
        <v>0</v>
      </c>
      <c r="CB83" s="12">
        <v>0</v>
      </c>
      <c r="CC83" s="9">
        <v>0</v>
      </c>
      <c r="CD83" s="9">
        <v>0</v>
      </c>
      <c r="CE83" s="9">
        <v>0</v>
      </c>
      <c r="CF83" s="9">
        <v>0</v>
      </c>
      <c r="CG83" s="9">
        <v>0</v>
      </c>
      <c r="CH83" s="12">
        <v>0</v>
      </c>
      <c r="CI83" s="12">
        <v>0</v>
      </c>
      <c r="CJ83" s="7">
        <f t="shared" si="145"/>
        <v>0.5</v>
      </c>
      <c r="CK83" s="7">
        <f t="shared" si="146"/>
        <v>0</v>
      </c>
      <c r="CL83" s="7">
        <f t="shared" si="147"/>
        <v>0</v>
      </c>
      <c r="CM83" s="7">
        <f t="shared" si="148"/>
        <v>0</v>
      </c>
      <c r="CN83" s="7">
        <f t="shared" si="149"/>
        <v>0</v>
      </c>
      <c r="CO83" s="3">
        <f t="shared" si="150"/>
        <v>0</v>
      </c>
      <c r="CP83" s="3">
        <f t="shared" si="151"/>
        <v>1</v>
      </c>
      <c r="CQ83" s="7">
        <f t="shared" si="152"/>
        <v>0.5</v>
      </c>
      <c r="CR83" s="7">
        <f t="shared" si="153"/>
        <v>0</v>
      </c>
      <c r="CS83" s="7">
        <f t="shared" si="154"/>
        <v>0</v>
      </c>
      <c r="CT83" s="7">
        <f t="shared" si="155"/>
        <v>0</v>
      </c>
      <c r="CU83" s="7">
        <f t="shared" si="156"/>
        <v>0</v>
      </c>
      <c r="CV83" s="3">
        <f t="shared" si="157"/>
        <v>0</v>
      </c>
      <c r="CW83" s="3">
        <f t="shared" si="158"/>
        <v>1</v>
      </c>
      <c r="CX83" s="24" t="s">
        <v>225</v>
      </c>
    </row>
    <row r="84" spans="1:102" ht="31.5" x14ac:dyDescent="0.25">
      <c r="A84" s="23" t="s">
        <v>157</v>
      </c>
      <c r="B84" s="23" t="s">
        <v>232</v>
      </c>
      <c r="C84" s="23" t="s">
        <v>233</v>
      </c>
      <c r="D84" s="7">
        <f t="shared" si="105"/>
        <v>0</v>
      </c>
      <c r="E84" s="7">
        <f t="shared" si="106"/>
        <v>0</v>
      </c>
      <c r="F84" s="7">
        <f t="shared" si="107"/>
        <v>0</v>
      </c>
      <c r="G84" s="7">
        <f t="shared" si="108"/>
        <v>0</v>
      </c>
      <c r="H84" s="7">
        <f t="shared" si="109"/>
        <v>0</v>
      </c>
      <c r="I84" s="3">
        <f t="shared" si="110"/>
        <v>0</v>
      </c>
      <c r="J84" s="3">
        <f t="shared" si="117"/>
        <v>0</v>
      </c>
      <c r="K84" s="7">
        <f t="shared" si="111"/>
        <v>25</v>
      </c>
      <c r="L84" s="7">
        <f t="shared" si="112"/>
        <v>0</v>
      </c>
      <c r="M84" s="7">
        <f t="shared" si="113"/>
        <v>0</v>
      </c>
      <c r="N84" s="7">
        <f t="shared" si="114"/>
        <v>0</v>
      </c>
      <c r="O84" s="7">
        <f t="shared" si="115"/>
        <v>0</v>
      </c>
      <c r="P84" s="3">
        <f t="shared" si="116"/>
        <v>0</v>
      </c>
      <c r="Q84" s="3">
        <f t="shared" si="118"/>
        <v>1</v>
      </c>
      <c r="R84" s="27" t="s">
        <v>225</v>
      </c>
      <c r="S84" s="27" t="s">
        <v>225</v>
      </c>
      <c r="T84" s="27" t="s">
        <v>225</v>
      </c>
      <c r="U84" s="27" t="s">
        <v>225</v>
      </c>
      <c r="V84" s="27" t="s">
        <v>225</v>
      </c>
      <c r="W84" s="27" t="s">
        <v>225</v>
      </c>
      <c r="X84" s="27" t="s">
        <v>225</v>
      </c>
      <c r="Y84" s="27" t="s">
        <v>225</v>
      </c>
      <c r="Z84" s="27" t="s">
        <v>225</v>
      </c>
      <c r="AA84" s="27" t="s">
        <v>225</v>
      </c>
      <c r="AB84" s="27" t="s">
        <v>225</v>
      </c>
      <c r="AC84" s="27" t="s">
        <v>225</v>
      </c>
      <c r="AD84" s="27" t="s">
        <v>225</v>
      </c>
      <c r="AE84" s="27" t="s">
        <v>225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12">
        <v>0</v>
      </c>
      <c r="AL84" s="12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12">
        <v>0</v>
      </c>
      <c r="AS84" s="12">
        <v>0</v>
      </c>
      <c r="AT84" s="9">
        <v>0</v>
      </c>
      <c r="AU84" s="9">
        <v>0</v>
      </c>
      <c r="AV84" s="9">
        <v>0</v>
      </c>
      <c r="AW84" s="9">
        <v>0</v>
      </c>
      <c r="AX84" s="9">
        <v>0</v>
      </c>
      <c r="AY84" s="12">
        <v>0</v>
      </c>
      <c r="AZ84" s="12">
        <v>0</v>
      </c>
      <c r="BA84" s="9">
        <v>25</v>
      </c>
      <c r="BB84" s="9">
        <v>0</v>
      </c>
      <c r="BC84" s="9">
        <v>0</v>
      </c>
      <c r="BD84" s="9">
        <v>0</v>
      </c>
      <c r="BE84" s="9">
        <v>0</v>
      </c>
      <c r="BF84" s="12">
        <v>0</v>
      </c>
      <c r="BG84" s="12">
        <v>1</v>
      </c>
      <c r="BH84" s="9">
        <v>0</v>
      </c>
      <c r="BI84" s="9">
        <v>0</v>
      </c>
      <c r="BJ84" s="9">
        <v>0</v>
      </c>
      <c r="BK84" s="9">
        <v>0</v>
      </c>
      <c r="BL84" s="9">
        <v>0</v>
      </c>
      <c r="BM84" s="12">
        <v>0</v>
      </c>
      <c r="BN84" s="12">
        <v>0</v>
      </c>
      <c r="BO84" s="9">
        <v>0</v>
      </c>
      <c r="BP84" s="9">
        <v>0</v>
      </c>
      <c r="BQ84" s="9">
        <v>0</v>
      </c>
      <c r="BR84" s="9">
        <v>0</v>
      </c>
      <c r="BS84" s="9">
        <v>0</v>
      </c>
      <c r="BT84" s="12">
        <v>0</v>
      </c>
      <c r="BU84" s="12">
        <v>0</v>
      </c>
      <c r="BV84" s="9">
        <v>0</v>
      </c>
      <c r="BW84" s="9">
        <v>0</v>
      </c>
      <c r="BX84" s="9">
        <v>0</v>
      </c>
      <c r="BY84" s="9">
        <v>0</v>
      </c>
      <c r="BZ84" s="9">
        <v>0</v>
      </c>
      <c r="CA84" s="12">
        <v>0</v>
      </c>
      <c r="CB84" s="12">
        <v>0</v>
      </c>
      <c r="CC84" s="9">
        <v>0</v>
      </c>
      <c r="CD84" s="9">
        <v>0</v>
      </c>
      <c r="CE84" s="9">
        <v>0</v>
      </c>
      <c r="CF84" s="9">
        <v>0</v>
      </c>
      <c r="CG84" s="9">
        <v>0</v>
      </c>
      <c r="CH84" s="12">
        <v>0</v>
      </c>
      <c r="CI84" s="12">
        <v>0</v>
      </c>
      <c r="CJ84" s="7">
        <f t="shared" si="145"/>
        <v>0</v>
      </c>
      <c r="CK84" s="7">
        <f t="shared" si="146"/>
        <v>0</v>
      </c>
      <c r="CL84" s="7">
        <f t="shared" si="147"/>
        <v>0</v>
      </c>
      <c r="CM84" s="7">
        <f t="shared" si="148"/>
        <v>0</v>
      </c>
      <c r="CN84" s="7">
        <f t="shared" si="149"/>
        <v>0</v>
      </c>
      <c r="CO84" s="3">
        <f t="shared" si="150"/>
        <v>0</v>
      </c>
      <c r="CP84" s="3">
        <f t="shared" si="151"/>
        <v>0</v>
      </c>
      <c r="CQ84" s="7">
        <f t="shared" si="152"/>
        <v>25</v>
      </c>
      <c r="CR84" s="7">
        <f t="shared" si="153"/>
        <v>0</v>
      </c>
      <c r="CS84" s="7">
        <f t="shared" si="154"/>
        <v>0</v>
      </c>
      <c r="CT84" s="7">
        <f t="shared" si="155"/>
        <v>0</v>
      </c>
      <c r="CU84" s="7">
        <f t="shared" si="156"/>
        <v>0</v>
      </c>
      <c r="CV84" s="3">
        <f t="shared" si="157"/>
        <v>0</v>
      </c>
      <c r="CW84" s="3">
        <f t="shared" si="158"/>
        <v>1</v>
      </c>
      <c r="CX84" s="24" t="s">
        <v>225</v>
      </c>
    </row>
    <row r="85" spans="1:102" ht="31.5" x14ac:dyDescent="0.25">
      <c r="A85" s="23" t="s">
        <v>157</v>
      </c>
      <c r="B85" s="23" t="s">
        <v>373</v>
      </c>
      <c r="C85" s="23" t="s">
        <v>374</v>
      </c>
      <c r="D85" s="31">
        <f t="shared" si="105"/>
        <v>1.26</v>
      </c>
      <c r="E85" s="31">
        <f t="shared" si="106"/>
        <v>0</v>
      </c>
      <c r="F85" s="31">
        <f t="shared" si="107"/>
        <v>0</v>
      </c>
      <c r="G85" s="31">
        <f t="shared" si="108"/>
        <v>0</v>
      </c>
      <c r="H85" s="31">
        <f t="shared" si="109"/>
        <v>0</v>
      </c>
      <c r="I85" s="24">
        <f t="shared" si="110"/>
        <v>0</v>
      </c>
      <c r="J85" s="24">
        <f t="shared" si="117"/>
        <v>1</v>
      </c>
      <c r="K85" s="31">
        <f t="shared" si="111"/>
        <v>0</v>
      </c>
      <c r="L85" s="31">
        <f t="shared" si="112"/>
        <v>0</v>
      </c>
      <c r="M85" s="31">
        <f t="shared" si="113"/>
        <v>0</v>
      </c>
      <c r="N85" s="31">
        <f t="shared" si="114"/>
        <v>0</v>
      </c>
      <c r="O85" s="31">
        <f t="shared" si="115"/>
        <v>0</v>
      </c>
      <c r="P85" s="24">
        <f t="shared" si="116"/>
        <v>0</v>
      </c>
      <c r="Q85" s="24">
        <f t="shared" si="118"/>
        <v>0</v>
      </c>
      <c r="R85" s="27" t="s">
        <v>225</v>
      </c>
      <c r="S85" s="27" t="s">
        <v>225</v>
      </c>
      <c r="T85" s="27" t="s">
        <v>225</v>
      </c>
      <c r="U85" s="27" t="s">
        <v>225</v>
      </c>
      <c r="V85" s="27" t="s">
        <v>225</v>
      </c>
      <c r="W85" s="27" t="s">
        <v>225</v>
      </c>
      <c r="X85" s="27" t="s">
        <v>225</v>
      </c>
      <c r="Y85" s="27" t="s">
        <v>225</v>
      </c>
      <c r="Z85" s="27" t="s">
        <v>225</v>
      </c>
      <c r="AA85" s="27" t="s">
        <v>225</v>
      </c>
      <c r="AB85" s="27" t="s">
        <v>225</v>
      </c>
      <c r="AC85" s="27" t="s">
        <v>225</v>
      </c>
      <c r="AD85" s="27" t="s">
        <v>225</v>
      </c>
      <c r="AE85" s="27" t="s">
        <v>225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12">
        <v>0</v>
      </c>
      <c r="AL85" s="12">
        <v>0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12">
        <v>0</v>
      </c>
      <c r="AS85" s="12">
        <v>0</v>
      </c>
      <c r="AT85" s="9">
        <v>1.26</v>
      </c>
      <c r="AU85" s="9">
        <v>0</v>
      </c>
      <c r="AV85" s="9">
        <v>0</v>
      </c>
      <c r="AW85" s="9">
        <v>0</v>
      </c>
      <c r="AX85" s="9">
        <v>0</v>
      </c>
      <c r="AY85" s="12">
        <v>0</v>
      </c>
      <c r="AZ85" s="12">
        <v>1</v>
      </c>
      <c r="BA85" s="9">
        <v>0</v>
      </c>
      <c r="BB85" s="9">
        <v>0</v>
      </c>
      <c r="BC85" s="9">
        <v>0</v>
      </c>
      <c r="BD85" s="9">
        <v>0</v>
      </c>
      <c r="BE85" s="9">
        <v>0</v>
      </c>
      <c r="BF85" s="12">
        <v>0</v>
      </c>
      <c r="BG85" s="12">
        <v>0</v>
      </c>
      <c r="BH85" s="9">
        <v>0</v>
      </c>
      <c r="BI85" s="9">
        <v>0</v>
      </c>
      <c r="BJ85" s="9">
        <v>0</v>
      </c>
      <c r="BK85" s="9">
        <v>0</v>
      </c>
      <c r="BL85" s="9">
        <v>0</v>
      </c>
      <c r="BM85" s="12">
        <v>0</v>
      </c>
      <c r="BN85" s="12">
        <v>0</v>
      </c>
      <c r="BO85" s="9">
        <v>0</v>
      </c>
      <c r="BP85" s="9">
        <v>0</v>
      </c>
      <c r="BQ85" s="9">
        <v>0</v>
      </c>
      <c r="BR85" s="9">
        <v>0</v>
      </c>
      <c r="BS85" s="9">
        <v>0</v>
      </c>
      <c r="BT85" s="12">
        <v>0</v>
      </c>
      <c r="BU85" s="12">
        <v>0</v>
      </c>
      <c r="BV85" s="9">
        <v>0</v>
      </c>
      <c r="BW85" s="9">
        <v>0</v>
      </c>
      <c r="BX85" s="9">
        <v>0</v>
      </c>
      <c r="BY85" s="9">
        <v>0</v>
      </c>
      <c r="BZ85" s="9">
        <v>0</v>
      </c>
      <c r="CA85" s="12">
        <v>0</v>
      </c>
      <c r="CB85" s="12">
        <v>0</v>
      </c>
      <c r="CC85" s="9">
        <v>0</v>
      </c>
      <c r="CD85" s="9">
        <v>0</v>
      </c>
      <c r="CE85" s="9">
        <v>0</v>
      </c>
      <c r="CF85" s="9">
        <v>0</v>
      </c>
      <c r="CG85" s="9">
        <v>0</v>
      </c>
      <c r="CH85" s="12">
        <v>0</v>
      </c>
      <c r="CI85" s="12">
        <v>0</v>
      </c>
      <c r="CJ85" s="31">
        <f t="shared" si="145"/>
        <v>1.26</v>
      </c>
      <c r="CK85" s="31">
        <f t="shared" si="146"/>
        <v>0</v>
      </c>
      <c r="CL85" s="31">
        <f t="shared" si="147"/>
        <v>0</v>
      </c>
      <c r="CM85" s="31">
        <f t="shared" si="148"/>
        <v>0</v>
      </c>
      <c r="CN85" s="31">
        <f t="shared" si="149"/>
        <v>0</v>
      </c>
      <c r="CO85" s="24">
        <f t="shared" si="150"/>
        <v>0</v>
      </c>
      <c r="CP85" s="24">
        <f t="shared" si="151"/>
        <v>1</v>
      </c>
      <c r="CQ85" s="31">
        <f t="shared" si="152"/>
        <v>0</v>
      </c>
      <c r="CR85" s="31">
        <f t="shared" si="153"/>
        <v>0</v>
      </c>
      <c r="CS85" s="31">
        <f t="shared" si="154"/>
        <v>0</v>
      </c>
      <c r="CT85" s="31">
        <f t="shared" si="155"/>
        <v>0</v>
      </c>
      <c r="CU85" s="31">
        <f t="shared" si="156"/>
        <v>0</v>
      </c>
      <c r="CV85" s="24">
        <f t="shared" si="157"/>
        <v>0</v>
      </c>
      <c r="CW85" s="24">
        <f t="shared" si="158"/>
        <v>0</v>
      </c>
      <c r="CX85" s="24" t="s">
        <v>225</v>
      </c>
    </row>
    <row r="86" spans="1:102" ht="47.25" x14ac:dyDescent="0.25">
      <c r="A86" s="23" t="s">
        <v>157</v>
      </c>
      <c r="B86" s="23" t="s">
        <v>435</v>
      </c>
      <c r="C86" s="23" t="s">
        <v>235</v>
      </c>
      <c r="D86" s="31">
        <f t="shared" si="105"/>
        <v>0.25</v>
      </c>
      <c r="E86" s="31">
        <f t="shared" si="106"/>
        <v>0</v>
      </c>
      <c r="F86" s="31">
        <f t="shared" si="107"/>
        <v>0</v>
      </c>
      <c r="G86" s="31">
        <f t="shared" si="108"/>
        <v>0</v>
      </c>
      <c r="H86" s="31">
        <f t="shared" si="109"/>
        <v>0</v>
      </c>
      <c r="I86" s="24">
        <f t="shared" si="110"/>
        <v>0</v>
      </c>
      <c r="J86" s="24">
        <f t="shared" si="117"/>
        <v>1</v>
      </c>
      <c r="K86" s="31">
        <f t="shared" si="111"/>
        <v>0.25</v>
      </c>
      <c r="L86" s="31">
        <f t="shared" si="112"/>
        <v>0</v>
      </c>
      <c r="M86" s="31">
        <f t="shared" si="113"/>
        <v>0</v>
      </c>
      <c r="N86" s="31">
        <f t="shared" si="114"/>
        <v>0</v>
      </c>
      <c r="O86" s="31">
        <f t="shared" si="115"/>
        <v>0</v>
      </c>
      <c r="P86" s="24">
        <f t="shared" si="116"/>
        <v>0</v>
      </c>
      <c r="Q86" s="24">
        <f t="shared" si="118"/>
        <v>1</v>
      </c>
      <c r="R86" s="27" t="s">
        <v>225</v>
      </c>
      <c r="S86" s="27" t="s">
        <v>225</v>
      </c>
      <c r="T86" s="27" t="s">
        <v>225</v>
      </c>
      <c r="U86" s="27" t="s">
        <v>225</v>
      </c>
      <c r="V86" s="27" t="s">
        <v>225</v>
      </c>
      <c r="W86" s="27" t="s">
        <v>225</v>
      </c>
      <c r="X86" s="27" t="s">
        <v>225</v>
      </c>
      <c r="Y86" s="27" t="s">
        <v>225</v>
      </c>
      <c r="Z86" s="27" t="s">
        <v>225</v>
      </c>
      <c r="AA86" s="27" t="s">
        <v>225</v>
      </c>
      <c r="AB86" s="27" t="s">
        <v>225</v>
      </c>
      <c r="AC86" s="27" t="s">
        <v>225</v>
      </c>
      <c r="AD86" s="27" t="s">
        <v>225</v>
      </c>
      <c r="AE86" s="27" t="s">
        <v>225</v>
      </c>
      <c r="AF86" s="9">
        <v>0.25</v>
      </c>
      <c r="AG86" s="9">
        <v>0</v>
      </c>
      <c r="AH86" s="9">
        <v>0</v>
      </c>
      <c r="AI86" s="9">
        <v>0</v>
      </c>
      <c r="AJ86" s="9">
        <v>0</v>
      </c>
      <c r="AK86" s="12">
        <v>0</v>
      </c>
      <c r="AL86" s="12">
        <v>1</v>
      </c>
      <c r="AM86" s="9">
        <v>0.25</v>
      </c>
      <c r="AN86" s="9">
        <v>0</v>
      </c>
      <c r="AO86" s="9">
        <v>0</v>
      </c>
      <c r="AP86" s="9">
        <v>0</v>
      </c>
      <c r="AQ86" s="9">
        <v>0</v>
      </c>
      <c r="AR86" s="12">
        <v>0</v>
      </c>
      <c r="AS86" s="12">
        <v>1</v>
      </c>
      <c r="AT86" s="9">
        <v>0</v>
      </c>
      <c r="AU86" s="9">
        <v>0</v>
      </c>
      <c r="AV86" s="9">
        <v>0</v>
      </c>
      <c r="AW86" s="9">
        <v>0</v>
      </c>
      <c r="AX86" s="9">
        <v>0</v>
      </c>
      <c r="AY86" s="12">
        <v>0</v>
      </c>
      <c r="AZ86" s="12">
        <v>0</v>
      </c>
      <c r="BA86" s="9">
        <v>0</v>
      </c>
      <c r="BB86" s="9">
        <v>0</v>
      </c>
      <c r="BC86" s="9">
        <v>0</v>
      </c>
      <c r="BD86" s="9">
        <v>0</v>
      </c>
      <c r="BE86" s="9">
        <v>0</v>
      </c>
      <c r="BF86" s="12">
        <v>0</v>
      </c>
      <c r="BG86" s="12">
        <v>0</v>
      </c>
      <c r="BH86" s="9">
        <v>0</v>
      </c>
      <c r="BI86" s="9">
        <v>0</v>
      </c>
      <c r="BJ86" s="9">
        <v>0</v>
      </c>
      <c r="BK86" s="9">
        <v>0</v>
      </c>
      <c r="BL86" s="9">
        <v>0</v>
      </c>
      <c r="BM86" s="12">
        <v>0</v>
      </c>
      <c r="BN86" s="12">
        <v>0</v>
      </c>
      <c r="BO86" s="9">
        <v>0</v>
      </c>
      <c r="BP86" s="9">
        <v>0</v>
      </c>
      <c r="BQ86" s="9">
        <v>0</v>
      </c>
      <c r="BR86" s="9">
        <v>0</v>
      </c>
      <c r="BS86" s="9">
        <v>0</v>
      </c>
      <c r="BT86" s="12">
        <v>0</v>
      </c>
      <c r="BU86" s="12">
        <v>0</v>
      </c>
      <c r="BV86" s="9">
        <v>0</v>
      </c>
      <c r="BW86" s="9">
        <v>0</v>
      </c>
      <c r="BX86" s="9">
        <v>0</v>
      </c>
      <c r="BY86" s="9">
        <v>0</v>
      </c>
      <c r="BZ86" s="9">
        <v>0</v>
      </c>
      <c r="CA86" s="12">
        <v>0</v>
      </c>
      <c r="CB86" s="12">
        <v>0</v>
      </c>
      <c r="CC86" s="9">
        <v>0</v>
      </c>
      <c r="CD86" s="9">
        <v>0</v>
      </c>
      <c r="CE86" s="9">
        <v>0</v>
      </c>
      <c r="CF86" s="9">
        <v>0</v>
      </c>
      <c r="CG86" s="9">
        <v>0</v>
      </c>
      <c r="CH86" s="12">
        <v>0</v>
      </c>
      <c r="CI86" s="12">
        <v>0</v>
      </c>
      <c r="CJ86" s="31">
        <f t="shared" si="145"/>
        <v>0.25</v>
      </c>
      <c r="CK86" s="31">
        <f t="shared" si="146"/>
        <v>0</v>
      </c>
      <c r="CL86" s="31">
        <f t="shared" si="147"/>
        <v>0</v>
      </c>
      <c r="CM86" s="31">
        <f t="shared" si="148"/>
        <v>0</v>
      </c>
      <c r="CN86" s="31">
        <f t="shared" si="149"/>
        <v>0</v>
      </c>
      <c r="CO86" s="24">
        <f t="shared" si="150"/>
        <v>0</v>
      </c>
      <c r="CP86" s="24">
        <f t="shared" si="151"/>
        <v>1</v>
      </c>
      <c r="CQ86" s="31">
        <f t="shared" si="152"/>
        <v>0.25</v>
      </c>
      <c r="CR86" s="31">
        <f t="shared" si="153"/>
        <v>0</v>
      </c>
      <c r="CS86" s="31">
        <f t="shared" si="154"/>
        <v>0</v>
      </c>
      <c r="CT86" s="31">
        <f t="shared" si="155"/>
        <v>0</v>
      </c>
      <c r="CU86" s="31">
        <f t="shared" si="156"/>
        <v>0</v>
      </c>
      <c r="CV86" s="24">
        <f t="shared" si="157"/>
        <v>0</v>
      </c>
      <c r="CW86" s="24">
        <f t="shared" si="158"/>
        <v>1</v>
      </c>
      <c r="CX86" s="24" t="s">
        <v>225</v>
      </c>
    </row>
    <row r="87" spans="1:102" ht="47.25" x14ac:dyDescent="0.25">
      <c r="A87" s="23" t="s">
        <v>157</v>
      </c>
      <c r="B87" s="23" t="s">
        <v>436</v>
      </c>
      <c r="C87" s="23" t="s">
        <v>437</v>
      </c>
      <c r="D87" s="31">
        <f t="shared" si="105"/>
        <v>0</v>
      </c>
      <c r="E87" s="31">
        <f t="shared" si="106"/>
        <v>0</v>
      </c>
      <c r="F87" s="31">
        <f t="shared" si="107"/>
        <v>0</v>
      </c>
      <c r="G87" s="31">
        <f t="shared" si="108"/>
        <v>0</v>
      </c>
      <c r="H87" s="31">
        <f t="shared" si="109"/>
        <v>0</v>
      </c>
      <c r="I87" s="24">
        <f t="shared" si="110"/>
        <v>0</v>
      </c>
      <c r="J87" s="24">
        <f t="shared" si="117"/>
        <v>0</v>
      </c>
      <c r="K87" s="31">
        <f t="shared" si="111"/>
        <v>0.8</v>
      </c>
      <c r="L87" s="31">
        <f t="shared" si="112"/>
        <v>0</v>
      </c>
      <c r="M87" s="31">
        <f t="shared" si="113"/>
        <v>0</v>
      </c>
      <c r="N87" s="31">
        <f t="shared" si="114"/>
        <v>0</v>
      </c>
      <c r="O87" s="31">
        <f t="shared" si="115"/>
        <v>0</v>
      </c>
      <c r="P87" s="24">
        <f t="shared" si="116"/>
        <v>0</v>
      </c>
      <c r="Q87" s="24">
        <f t="shared" si="118"/>
        <v>1</v>
      </c>
      <c r="R87" s="27" t="s">
        <v>225</v>
      </c>
      <c r="S87" s="27" t="s">
        <v>225</v>
      </c>
      <c r="T87" s="27" t="s">
        <v>225</v>
      </c>
      <c r="U87" s="27" t="s">
        <v>225</v>
      </c>
      <c r="V87" s="27" t="s">
        <v>225</v>
      </c>
      <c r="W87" s="27" t="s">
        <v>225</v>
      </c>
      <c r="X87" s="27" t="s">
        <v>225</v>
      </c>
      <c r="Y87" s="27" t="s">
        <v>225</v>
      </c>
      <c r="Z87" s="27" t="s">
        <v>225</v>
      </c>
      <c r="AA87" s="27" t="s">
        <v>225</v>
      </c>
      <c r="AB87" s="27" t="s">
        <v>225</v>
      </c>
      <c r="AC87" s="27" t="s">
        <v>225</v>
      </c>
      <c r="AD87" s="27" t="s">
        <v>225</v>
      </c>
      <c r="AE87" s="27" t="s">
        <v>225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12">
        <v>0</v>
      </c>
      <c r="AL87" s="12">
        <v>0</v>
      </c>
      <c r="AM87" s="9">
        <v>0</v>
      </c>
      <c r="AN87" s="9">
        <v>0</v>
      </c>
      <c r="AO87" s="9">
        <v>0</v>
      </c>
      <c r="AP87" s="9">
        <v>0</v>
      </c>
      <c r="AQ87" s="9">
        <v>0</v>
      </c>
      <c r="AR87" s="12">
        <v>0</v>
      </c>
      <c r="AS87" s="12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12">
        <v>0</v>
      </c>
      <c r="AZ87" s="12">
        <v>0</v>
      </c>
      <c r="BA87" s="9">
        <v>0</v>
      </c>
      <c r="BB87" s="9">
        <v>0</v>
      </c>
      <c r="BC87" s="9">
        <v>0</v>
      </c>
      <c r="BD87" s="9">
        <v>0</v>
      </c>
      <c r="BE87" s="9">
        <v>0</v>
      </c>
      <c r="BF87" s="12">
        <v>0</v>
      </c>
      <c r="BG87" s="12">
        <v>0</v>
      </c>
      <c r="BH87" s="9">
        <v>0</v>
      </c>
      <c r="BI87" s="9">
        <v>0</v>
      </c>
      <c r="BJ87" s="9">
        <v>0</v>
      </c>
      <c r="BK87" s="9">
        <v>0</v>
      </c>
      <c r="BL87" s="9">
        <v>0</v>
      </c>
      <c r="BM87" s="12">
        <v>0</v>
      </c>
      <c r="BN87" s="12">
        <v>0</v>
      </c>
      <c r="BO87" s="9">
        <v>0.8</v>
      </c>
      <c r="BP87" s="9">
        <v>0</v>
      </c>
      <c r="BQ87" s="9">
        <v>0</v>
      </c>
      <c r="BR87" s="9">
        <v>0</v>
      </c>
      <c r="BS87" s="9">
        <v>0</v>
      </c>
      <c r="BT87" s="12">
        <v>0</v>
      </c>
      <c r="BU87" s="12">
        <v>1</v>
      </c>
      <c r="BV87" s="9">
        <v>0</v>
      </c>
      <c r="BW87" s="9">
        <v>0</v>
      </c>
      <c r="BX87" s="9">
        <v>0</v>
      </c>
      <c r="BY87" s="9">
        <v>0</v>
      </c>
      <c r="BZ87" s="9">
        <v>0</v>
      </c>
      <c r="CA87" s="12">
        <v>0</v>
      </c>
      <c r="CB87" s="12">
        <v>0</v>
      </c>
      <c r="CC87" s="9">
        <v>0</v>
      </c>
      <c r="CD87" s="9">
        <v>0</v>
      </c>
      <c r="CE87" s="9">
        <v>0</v>
      </c>
      <c r="CF87" s="9">
        <v>0</v>
      </c>
      <c r="CG87" s="9">
        <v>0</v>
      </c>
      <c r="CH87" s="12">
        <v>0</v>
      </c>
      <c r="CI87" s="12">
        <v>0</v>
      </c>
      <c r="CJ87" s="31">
        <f t="shared" si="145"/>
        <v>0</v>
      </c>
      <c r="CK87" s="31">
        <f t="shared" si="146"/>
        <v>0</v>
      </c>
      <c r="CL87" s="31">
        <f t="shared" si="147"/>
        <v>0</v>
      </c>
      <c r="CM87" s="31">
        <f t="shared" si="148"/>
        <v>0</v>
      </c>
      <c r="CN87" s="31">
        <f t="shared" si="149"/>
        <v>0</v>
      </c>
      <c r="CO87" s="24">
        <f t="shared" si="150"/>
        <v>0</v>
      </c>
      <c r="CP87" s="24">
        <f t="shared" si="151"/>
        <v>0</v>
      </c>
      <c r="CQ87" s="31">
        <f t="shared" si="152"/>
        <v>0.8</v>
      </c>
      <c r="CR87" s="31">
        <f t="shared" si="153"/>
        <v>0</v>
      </c>
      <c r="CS87" s="31">
        <f t="shared" si="154"/>
        <v>0</v>
      </c>
      <c r="CT87" s="31">
        <f t="shared" si="155"/>
        <v>0</v>
      </c>
      <c r="CU87" s="31">
        <f t="shared" si="156"/>
        <v>0</v>
      </c>
      <c r="CV87" s="24">
        <f t="shared" si="157"/>
        <v>0</v>
      </c>
      <c r="CW87" s="24">
        <f t="shared" si="158"/>
        <v>1</v>
      </c>
      <c r="CX87" s="24" t="s">
        <v>225</v>
      </c>
    </row>
    <row r="88" spans="1:102" ht="47.25" x14ac:dyDescent="0.25">
      <c r="A88" s="23" t="s">
        <v>157</v>
      </c>
      <c r="B88" s="23" t="s">
        <v>438</v>
      </c>
      <c r="C88" s="23" t="s">
        <v>439</v>
      </c>
      <c r="D88" s="7">
        <f t="shared" si="105"/>
        <v>0</v>
      </c>
      <c r="E88" s="7">
        <f t="shared" si="106"/>
        <v>0</v>
      </c>
      <c r="F88" s="7">
        <f t="shared" si="107"/>
        <v>0</v>
      </c>
      <c r="G88" s="7">
        <f t="shared" si="108"/>
        <v>0</v>
      </c>
      <c r="H88" s="7">
        <f t="shared" si="109"/>
        <v>0</v>
      </c>
      <c r="I88" s="3">
        <f t="shared" si="110"/>
        <v>0</v>
      </c>
      <c r="J88" s="3">
        <f t="shared" si="117"/>
        <v>0</v>
      </c>
      <c r="K88" s="7">
        <f t="shared" si="111"/>
        <v>0.8</v>
      </c>
      <c r="L88" s="7">
        <f t="shared" si="112"/>
        <v>0</v>
      </c>
      <c r="M88" s="7">
        <f t="shared" si="113"/>
        <v>0</v>
      </c>
      <c r="N88" s="7">
        <f t="shared" si="114"/>
        <v>0</v>
      </c>
      <c r="O88" s="7">
        <f t="shared" si="115"/>
        <v>0</v>
      </c>
      <c r="P88" s="3">
        <f t="shared" si="116"/>
        <v>0</v>
      </c>
      <c r="Q88" s="3">
        <f t="shared" si="118"/>
        <v>1</v>
      </c>
      <c r="R88" s="27" t="s">
        <v>225</v>
      </c>
      <c r="S88" s="27" t="s">
        <v>225</v>
      </c>
      <c r="T88" s="27" t="s">
        <v>225</v>
      </c>
      <c r="U88" s="27" t="s">
        <v>225</v>
      </c>
      <c r="V88" s="27" t="s">
        <v>225</v>
      </c>
      <c r="W88" s="27" t="s">
        <v>225</v>
      </c>
      <c r="X88" s="27" t="s">
        <v>225</v>
      </c>
      <c r="Y88" s="27" t="s">
        <v>225</v>
      </c>
      <c r="Z88" s="27" t="s">
        <v>225</v>
      </c>
      <c r="AA88" s="27" t="s">
        <v>225</v>
      </c>
      <c r="AB88" s="27" t="s">
        <v>225</v>
      </c>
      <c r="AC88" s="27" t="s">
        <v>225</v>
      </c>
      <c r="AD88" s="27" t="s">
        <v>225</v>
      </c>
      <c r="AE88" s="27" t="s">
        <v>225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12">
        <v>0</v>
      </c>
      <c r="AL88" s="12">
        <v>0</v>
      </c>
      <c r="AM88" s="9">
        <v>0</v>
      </c>
      <c r="AN88" s="9">
        <v>0</v>
      </c>
      <c r="AO88" s="9">
        <v>0</v>
      </c>
      <c r="AP88" s="9">
        <v>0</v>
      </c>
      <c r="AQ88" s="9">
        <v>0</v>
      </c>
      <c r="AR88" s="12">
        <v>0</v>
      </c>
      <c r="AS88" s="12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12">
        <v>0</v>
      </c>
      <c r="AZ88" s="12">
        <v>0</v>
      </c>
      <c r="BA88" s="9">
        <v>0</v>
      </c>
      <c r="BB88" s="9">
        <v>0</v>
      </c>
      <c r="BC88" s="9">
        <v>0</v>
      </c>
      <c r="BD88" s="9">
        <v>0</v>
      </c>
      <c r="BE88" s="9">
        <v>0</v>
      </c>
      <c r="BF88" s="12">
        <v>0</v>
      </c>
      <c r="BG88" s="12">
        <v>0</v>
      </c>
      <c r="BH88" s="9">
        <v>0</v>
      </c>
      <c r="BI88" s="9">
        <v>0</v>
      </c>
      <c r="BJ88" s="9">
        <v>0</v>
      </c>
      <c r="BK88" s="9">
        <v>0</v>
      </c>
      <c r="BL88" s="9">
        <v>0</v>
      </c>
      <c r="BM88" s="12">
        <v>0</v>
      </c>
      <c r="BN88" s="12">
        <v>0</v>
      </c>
      <c r="BO88" s="9">
        <v>0.8</v>
      </c>
      <c r="BP88" s="9">
        <v>0</v>
      </c>
      <c r="BQ88" s="9">
        <v>0</v>
      </c>
      <c r="BR88" s="9">
        <v>0</v>
      </c>
      <c r="BS88" s="9">
        <v>0</v>
      </c>
      <c r="BT88" s="12">
        <v>0</v>
      </c>
      <c r="BU88" s="12">
        <v>1</v>
      </c>
      <c r="BV88" s="9">
        <v>0</v>
      </c>
      <c r="BW88" s="9">
        <v>0</v>
      </c>
      <c r="BX88" s="9">
        <v>0</v>
      </c>
      <c r="BY88" s="9">
        <v>0</v>
      </c>
      <c r="BZ88" s="9">
        <v>0</v>
      </c>
      <c r="CA88" s="12">
        <v>0</v>
      </c>
      <c r="CB88" s="12">
        <v>0</v>
      </c>
      <c r="CC88" s="9">
        <v>0</v>
      </c>
      <c r="CD88" s="9">
        <v>0</v>
      </c>
      <c r="CE88" s="9">
        <v>0</v>
      </c>
      <c r="CF88" s="9">
        <v>0</v>
      </c>
      <c r="CG88" s="9">
        <v>0</v>
      </c>
      <c r="CH88" s="12">
        <v>0</v>
      </c>
      <c r="CI88" s="12">
        <v>0</v>
      </c>
      <c r="CJ88" s="31">
        <f t="shared" si="145"/>
        <v>0</v>
      </c>
      <c r="CK88" s="31">
        <f t="shared" si="146"/>
        <v>0</v>
      </c>
      <c r="CL88" s="31">
        <f t="shared" si="147"/>
        <v>0</v>
      </c>
      <c r="CM88" s="31">
        <f t="shared" si="148"/>
        <v>0</v>
      </c>
      <c r="CN88" s="31">
        <f t="shared" si="149"/>
        <v>0</v>
      </c>
      <c r="CO88" s="24">
        <f t="shared" si="150"/>
        <v>0</v>
      </c>
      <c r="CP88" s="24">
        <f t="shared" si="151"/>
        <v>0</v>
      </c>
      <c r="CQ88" s="31">
        <f t="shared" si="152"/>
        <v>0.8</v>
      </c>
      <c r="CR88" s="31">
        <f t="shared" si="153"/>
        <v>0</v>
      </c>
      <c r="CS88" s="31">
        <f t="shared" si="154"/>
        <v>0</v>
      </c>
      <c r="CT88" s="31">
        <f t="shared" si="155"/>
        <v>0</v>
      </c>
      <c r="CU88" s="31">
        <f t="shared" si="156"/>
        <v>0</v>
      </c>
      <c r="CV88" s="24">
        <f t="shared" si="157"/>
        <v>0</v>
      </c>
      <c r="CW88" s="24">
        <f t="shared" si="158"/>
        <v>1</v>
      </c>
      <c r="CX88" s="24" t="s">
        <v>225</v>
      </c>
    </row>
    <row r="89" spans="1:102" ht="47.25" x14ac:dyDescent="0.25">
      <c r="A89" s="23" t="s">
        <v>157</v>
      </c>
      <c r="B89" s="23" t="s">
        <v>440</v>
      </c>
      <c r="C89" s="23" t="s">
        <v>441</v>
      </c>
      <c r="D89" s="7">
        <f t="shared" ref="D89:D157" si="229">CJ89</f>
        <v>0</v>
      </c>
      <c r="E89" s="7">
        <f t="shared" ref="E89:E157" si="230">CK89</f>
        <v>0</v>
      </c>
      <c r="F89" s="7">
        <f t="shared" ref="F89:F157" si="231">CL89</f>
        <v>0</v>
      </c>
      <c r="G89" s="7">
        <f t="shared" ref="G89:G157" si="232">CM89</f>
        <v>0</v>
      </c>
      <c r="H89" s="7">
        <f t="shared" ref="H89:H157" si="233">CN89</f>
        <v>0</v>
      </c>
      <c r="I89" s="3">
        <f t="shared" ref="I89:I157" si="234">CO89</f>
        <v>0</v>
      </c>
      <c r="J89" s="3">
        <f t="shared" ref="J89:J157" si="235">CP89</f>
        <v>0</v>
      </c>
      <c r="K89" s="7">
        <f t="shared" si="111"/>
        <v>1.26</v>
      </c>
      <c r="L89" s="7">
        <f t="shared" si="112"/>
        <v>0</v>
      </c>
      <c r="M89" s="7">
        <f t="shared" si="113"/>
        <v>0</v>
      </c>
      <c r="N89" s="7">
        <f t="shared" si="114"/>
        <v>0</v>
      </c>
      <c r="O89" s="7">
        <f t="shared" si="115"/>
        <v>0</v>
      </c>
      <c r="P89" s="3">
        <f t="shared" si="116"/>
        <v>0</v>
      </c>
      <c r="Q89" s="3">
        <f t="shared" si="118"/>
        <v>1</v>
      </c>
      <c r="R89" s="27" t="s">
        <v>225</v>
      </c>
      <c r="S89" s="27" t="s">
        <v>225</v>
      </c>
      <c r="T89" s="27" t="s">
        <v>225</v>
      </c>
      <c r="U89" s="27" t="s">
        <v>225</v>
      </c>
      <c r="V89" s="27" t="s">
        <v>225</v>
      </c>
      <c r="W89" s="27" t="s">
        <v>225</v>
      </c>
      <c r="X89" s="27" t="s">
        <v>225</v>
      </c>
      <c r="Y89" s="27" t="s">
        <v>225</v>
      </c>
      <c r="Z89" s="27" t="s">
        <v>225</v>
      </c>
      <c r="AA89" s="27" t="s">
        <v>225</v>
      </c>
      <c r="AB89" s="27" t="s">
        <v>225</v>
      </c>
      <c r="AC89" s="27" t="s">
        <v>225</v>
      </c>
      <c r="AD89" s="27" t="s">
        <v>225</v>
      </c>
      <c r="AE89" s="27" t="s">
        <v>225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12">
        <v>0</v>
      </c>
      <c r="AL89" s="12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12">
        <v>0</v>
      </c>
      <c r="AS89" s="12">
        <v>0</v>
      </c>
      <c r="AT89" s="9">
        <v>0</v>
      </c>
      <c r="AU89" s="9">
        <v>0</v>
      </c>
      <c r="AV89" s="9">
        <v>0</v>
      </c>
      <c r="AW89" s="9">
        <v>0</v>
      </c>
      <c r="AX89" s="9">
        <v>0</v>
      </c>
      <c r="AY89" s="12">
        <v>0</v>
      </c>
      <c r="AZ89" s="12">
        <v>0</v>
      </c>
      <c r="BA89" s="9">
        <v>0</v>
      </c>
      <c r="BB89" s="9">
        <v>0</v>
      </c>
      <c r="BC89" s="9">
        <v>0</v>
      </c>
      <c r="BD89" s="9">
        <v>0</v>
      </c>
      <c r="BE89" s="9">
        <v>0</v>
      </c>
      <c r="BF89" s="12">
        <v>0</v>
      </c>
      <c r="BG89" s="12">
        <v>0</v>
      </c>
      <c r="BH89" s="9">
        <v>0</v>
      </c>
      <c r="BI89" s="9">
        <v>0</v>
      </c>
      <c r="BJ89" s="9">
        <v>0</v>
      </c>
      <c r="BK89" s="9">
        <v>0</v>
      </c>
      <c r="BL89" s="9">
        <v>0</v>
      </c>
      <c r="BM89" s="12">
        <v>0</v>
      </c>
      <c r="BN89" s="12">
        <v>0</v>
      </c>
      <c r="BO89" s="9">
        <v>1.26</v>
      </c>
      <c r="BP89" s="9">
        <v>0</v>
      </c>
      <c r="BQ89" s="9">
        <v>0</v>
      </c>
      <c r="BR89" s="9">
        <v>0</v>
      </c>
      <c r="BS89" s="9">
        <v>0</v>
      </c>
      <c r="BT89" s="12">
        <v>0</v>
      </c>
      <c r="BU89" s="12">
        <v>1</v>
      </c>
      <c r="BV89" s="9">
        <v>0</v>
      </c>
      <c r="BW89" s="9">
        <v>0</v>
      </c>
      <c r="BX89" s="9">
        <v>0</v>
      </c>
      <c r="BY89" s="9">
        <v>0</v>
      </c>
      <c r="BZ89" s="9">
        <v>0</v>
      </c>
      <c r="CA89" s="12">
        <v>0</v>
      </c>
      <c r="CB89" s="12">
        <v>0</v>
      </c>
      <c r="CC89" s="9">
        <v>0</v>
      </c>
      <c r="CD89" s="9">
        <v>0</v>
      </c>
      <c r="CE89" s="9">
        <v>0</v>
      </c>
      <c r="CF89" s="9">
        <v>0</v>
      </c>
      <c r="CG89" s="9">
        <v>0</v>
      </c>
      <c r="CH89" s="12">
        <v>0</v>
      </c>
      <c r="CI89" s="12">
        <v>0</v>
      </c>
      <c r="CJ89" s="31">
        <f t="shared" si="145"/>
        <v>0</v>
      </c>
      <c r="CK89" s="31">
        <f t="shared" si="146"/>
        <v>0</v>
      </c>
      <c r="CL89" s="31">
        <f t="shared" si="147"/>
        <v>0</v>
      </c>
      <c r="CM89" s="31">
        <f t="shared" si="148"/>
        <v>0</v>
      </c>
      <c r="CN89" s="31">
        <f t="shared" si="149"/>
        <v>0</v>
      </c>
      <c r="CO89" s="24">
        <f t="shared" si="150"/>
        <v>0</v>
      </c>
      <c r="CP89" s="24">
        <f t="shared" si="151"/>
        <v>0</v>
      </c>
      <c r="CQ89" s="31">
        <f t="shared" si="152"/>
        <v>1.26</v>
      </c>
      <c r="CR89" s="31">
        <f t="shared" si="153"/>
        <v>0</v>
      </c>
      <c r="CS89" s="31">
        <f t="shared" si="154"/>
        <v>0</v>
      </c>
      <c r="CT89" s="31">
        <f t="shared" si="155"/>
        <v>0</v>
      </c>
      <c r="CU89" s="31">
        <f t="shared" si="156"/>
        <v>0</v>
      </c>
      <c r="CV89" s="24">
        <f t="shared" si="157"/>
        <v>0</v>
      </c>
      <c r="CW89" s="24">
        <f t="shared" si="158"/>
        <v>1</v>
      </c>
      <c r="CX89" s="24" t="s">
        <v>225</v>
      </c>
    </row>
    <row r="90" spans="1:102" ht="47.25" x14ac:dyDescent="0.25">
      <c r="A90" s="23" t="s">
        <v>157</v>
      </c>
      <c r="B90" s="23" t="s">
        <v>442</v>
      </c>
      <c r="C90" s="23" t="s">
        <v>443</v>
      </c>
      <c r="D90" s="7">
        <f t="shared" si="229"/>
        <v>0</v>
      </c>
      <c r="E90" s="7">
        <f t="shared" si="230"/>
        <v>0</v>
      </c>
      <c r="F90" s="7">
        <f t="shared" si="231"/>
        <v>0</v>
      </c>
      <c r="G90" s="7">
        <f t="shared" si="232"/>
        <v>0</v>
      </c>
      <c r="H90" s="7">
        <f t="shared" si="233"/>
        <v>0</v>
      </c>
      <c r="I90" s="3">
        <f t="shared" si="234"/>
        <v>0</v>
      </c>
      <c r="J90" s="3">
        <f t="shared" si="235"/>
        <v>0</v>
      </c>
      <c r="K90" s="7">
        <f t="shared" si="111"/>
        <v>0.5</v>
      </c>
      <c r="L90" s="7">
        <f t="shared" si="112"/>
        <v>0</v>
      </c>
      <c r="M90" s="7">
        <f t="shared" si="113"/>
        <v>0</v>
      </c>
      <c r="N90" s="7">
        <f t="shared" si="114"/>
        <v>0</v>
      </c>
      <c r="O90" s="7">
        <f t="shared" si="115"/>
        <v>0</v>
      </c>
      <c r="P90" s="3">
        <f t="shared" si="116"/>
        <v>0</v>
      </c>
      <c r="Q90" s="3">
        <f t="shared" si="118"/>
        <v>1</v>
      </c>
      <c r="R90" s="27" t="s">
        <v>225</v>
      </c>
      <c r="S90" s="27" t="s">
        <v>225</v>
      </c>
      <c r="T90" s="27" t="s">
        <v>225</v>
      </c>
      <c r="U90" s="27" t="s">
        <v>225</v>
      </c>
      <c r="V90" s="27" t="s">
        <v>225</v>
      </c>
      <c r="W90" s="27" t="s">
        <v>225</v>
      </c>
      <c r="X90" s="27" t="s">
        <v>225</v>
      </c>
      <c r="Y90" s="27" t="s">
        <v>225</v>
      </c>
      <c r="Z90" s="27" t="s">
        <v>225</v>
      </c>
      <c r="AA90" s="27" t="s">
        <v>225</v>
      </c>
      <c r="AB90" s="27" t="s">
        <v>225</v>
      </c>
      <c r="AC90" s="27" t="s">
        <v>225</v>
      </c>
      <c r="AD90" s="27" t="s">
        <v>225</v>
      </c>
      <c r="AE90" s="27" t="s">
        <v>225</v>
      </c>
      <c r="AF90" s="9">
        <v>0</v>
      </c>
      <c r="AG90" s="9">
        <v>0</v>
      </c>
      <c r="AH90" s="9">
        <v>0</v>
      </c>
      <c r="AI90" s="9">
        <v>0</v>
      </c>
      <c r="AJ90" s="9">
        <v>0</v>
      </c>
      <c r="AK90" s="12">
        <v>0</v>
      </c>
      <c r="AL90" s="12">
        <v>0</v>
      </c>
      <c r="AM90" s="9">
        <v>0</v>
      </c>
      <c r="AN90" s="9">
        <v>0</v>
      </c>
      <c r="AO90" s="9">
        <v>0</v>
      </c>
      <c r="AP90" s="9">
        <v>0</v>
      </c>
      <c r="AQ90" s="9">
        <v>0</v>
      </c>
      <c r="AR90" s="12">
        <v>0</v>
      </c>
      <c r="AS90" s="12">
        <v>0</v>
      </c>
      <c r="AT90" s="9">
        <v>0</v>
      </c>
      <c r="AU90" s="9">
        <v>0</v>
      </c>
      <c r="AV90" s="9">
        <v>0</v>
      </c>
      <c r="AW90" s="9">
        <v>0</v>
      </c>
      <c r="AX90" s="9">
        <v>0</v>
      </c>
      <c r="AY90" s="12">
        <v>0</v>
      </c>
      <c r="AZ90" s="12">
        <v>0</v>
      </c>
      <c r="BA90" s="9">
        <v>0</v>
      </c>
      <c r="BB90" s="9">
        <v>0</v>
      </c>
      <c r="BC90" s="9">
        <v>0</v>
      </c>
      <c r="BD90" s="9">
        <v>0</v>
      </c>
      <c r="BE90" s="9">
        <v>0</v>
      </c>
      <c r="BF90" s="12">
        <v>0</v>
      </c>
      <c r="BG90" s="12">
        <v>0</v>
      </c>
      <c r="BH90" s="9">
        <v>0</v>
      </c>
      <c r="BI90" s="9">
        <v>0</v>
      </c>
      <c r="BJ90" s="9">
        <v>0</v>
      </c>
      <c r="BK90" s="9">
        <v>0</v>
      </c>
      <c r="BL90" s="9">
        <v>0</v>
      </c>
      <c r="BM90" s="12">
        <v>0</v>
      </c>
      <c r="BN90" s="12">
        <v>0</v>
      </c>
      <c r="BO90" s="9">
        <v>0.5</v>
      </c>
      <c r="BP90" s="9">
        <v>0</v>
      </c>
      <c r="BQ90" s="9">
        <v>0</v>
      </c>
      <c r="BR90" s="9">
        <v>0</v>
      </c>
      <c r="BS90" s="9">
        <v>0</v>
      </c>
      <c r="BT90" s="12">
        <v>0</v>
      </c>
      <c r="BU90" s="12">
        <v>1</v>
      </c>
      <c r="BV90" s="9">
        <v>0</v>
      </c>
      <c r="BW90" s="9">
        <v>0</v>
      </c>
      <c r="BX90" s="9">
        <v>0</v>
      </c>
      <c r="BY90" s="9">
        <v>0</v>
      </c>
      <c r="BZ90" s="9">
        <v>0</v>
      </c>
      <c r="CA90" s="12">
        <v>0</v>
      </c>
      <c r="CB90" s="12">
        <v>0</v>
      </c>
      <c r="CC90" s="9">
        <v>0</v>
      </c>
      <c r="CD90" s="9">
        <v>0</v>
      </c>
      <c r="CE90" s="9">
        <v>0</v>
      </c>
      <c r="CF90" s="9">
        <v>0</v>
      </c>
      <c r="CG90" s="9">
        <v>0</v>
      </c>
      <c r="CH90" s="12">
        <v>0</v>
      </c>
      <c r="CI90" s="12">
        <v>0</v>
      </c>
      <c r="CJ90" s="31">
        <f t="shared" si="145"/>
        <v>0</v>
      </c>
      <c r="CK90" s="31">
        <f t="shared" si="146"/>
        <v>0</v>
      </c>
      <c r="CL90" s="31">
        <f t="shared" si="147"/>
        <v>0</v>
      </c>
      <c r="CM90" s="31">
        <f t="shared" si="148"/>
        <v>0</v>
      </c>
      <c r="CN90" s="31">
        <f t="shared" si="149"/>
        <v>0</v>
      </c>
      <c r="CO90" s="24">
        <f t="shared" si="150"/>
        <v>0</v>
      </c>
      <c r="CP90" s="24">
        <f t="shared" si="151"/>
        <v>0</v>
      </c>
      <c r="CQ90" s="31">
        <f t="shared" si="152"/>
        <v>0.5</v>
      </c>
      <c r="CR90" s="31">
        <f t="shared" si="153"/>
        <v>0</v>
      </c>
      <c r="CS90" s="31">
        <f t="shared" si="154"/>
        <v>0</v>
      </c>
      <c r="CT90" s="31">
        <f t="shared" si="155"/>
        <v>0</v>
      </c>
      <c r="CU90" s="31">
        <f t="shared" si="156"/>
        <v>0</v>
      </c>
      <c r="CV90" s="24">
        <f t="shared" si="157"/>
        <v>0</v>
      </c>
      <c r="CW90" s="24">
        <f t="shared" si="158"/>
        <v>1</v>
      </c>
      <c r="CX90" s="24" t="s">
        <v>225</v>
      </c>
    </row>
    <row r="91" spans="1:102" ht="47.25" x14ac:dyDescent="0.25">
      <c r="A91" s="23" t="s">
        <v>157</v>
      </c>
      <c r="B91" s="23" t="s">
        <v>444</v>
      </c>
      <c r="C91" s="23" t="s">
        <v>445</v>
      </c>
      <c r="D91" s="7">
        <f t="shared" si="229"/>
        <v>0</v>
      </c>
      <c r="E91" s="7">
        <f t="shared" si="230"/>
        <v>0</v>
      </c>
      <c r="F91" s="7">
        <f t="shared" si="231"/>
        <v>0</v>
      </c>
      <c r="G91" s="7">
        <f t="shared" si="232"/>
        <v>0</v>
      </c>
      <c r="H91" s="7">
        <f t="shared" si="233"/>
        <v>0</v>
      </c>
      <c r="I91" s="3">
        <f t="shared" si="234"/>
        <v>0</v>
      </c>
      <c r="J91" s="3">
        <f t="shared" si="235"/>
        <v>0</v>
      </c>
      <c r="K91" s="7">
        <f t="shared" si="111"/>
        <v>0.8</v>
      </c>
      <c r="L91" s="7">
        <f t="shared" si="112"/>
        <v>0</v>
      </c>
      <c r="M91" s="7">
        <f t="shared" si="113"/>
        <v>0</v>
      </c>
      <c r="N91" s="7">
        <f t="shared" si="114"/>
        <v>0</v>
      </c>
      <c r="O91" s="7">
        <f t="shared" si="115"/>
        <v>0</v>
      </c>
      <c r="P91" s="3">
        <f t="shared" si="116"/>
        <v>0</v>
      </c>
      <c r="Q91" s="3">
        <f t="shared" si="118"/>
        <v>1</v>
      </c>
      <c r="R91" s="27" t="s">
        <v>225</v>
      </c>
      <c r="S91" s="27" t="s">
        <v>225</v>
      </c>
      <c r="T91" s="27" t="s">
        <v>225</v>
      </c>
      <c r="U91" s="27" t="s">
        <v>225</v>
      </c>
      <c r="V91" s="27" t="s">
        <v>225</v>
      </c>
      <c r="W91" s="27" t="s">
        <v>225</v>
      </c>
      <c r="X91" s="27" t="s">
        <v>225</v>
      </c>
      <c r="Y91" s="27" t="s">
        <v>225</v>
      </c>
      <c r="Z91" s="27" t="s">
        <v>225</v>
      </c>
      <c r="AA91" s="27" t="s">
        <v>225</v>
      </c>
      <c r="AB91" s="27" t="s">
        <v>225</v>
      </c>
      <c r="AC91" s="27" t="s">
        <v>225</v>
      </c>
      <c r="AD91" s="27" t="s">
        <v>225</v>
      </c>
      <c r="AE91" s="27" t="s">
        <v>225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12">
        <v>0</v>
      </c>
      <c r="AL91" s="12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12">
        <v>0</v>
      </c>
      <c r="AS91" s="12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12">
        <v>0</v>
      </c>
      <c r="AZ91" s="12">
        <v>0</v>
      </c>
      <c r="BA91" s="9">
        <v>0</v>
      </c>
      <c r="BB91" s="9">
        <v>0</v>
      </c>
      <c r="BC91" s="9">
        <v>0</v>
      </c>
      <c r="BD91" s="9">
        <v>0</v>
      </c>
      <c r="BE91" s="9">
        <v>0</v>
      </c>
      <c r="BF91" s="12">
        <v>0</v>
      </c>
      <c r="BG91" s="12">
        <v>0</v>
      </c>
      <c r="BH91" s="9">
        <v>0</v>
      </c>
      <c r="BI91" s="9">
        <v>0</v>
      </c>
      <c r="BJ91" s="9">
        <v>0</v>
      </c>
      <c r="BK91" s="9">
        <v>0</v>
      </c>
      <c r="BL91" s="9">
        <v>0</v>
      </c>
      <c r="BM91" s="12">
        <v>0</v>
      </c>
      <c r="BN91" s="12">
        <v>0</v>
      </c>
      <c r="BO91" s="9">
        <v>0.8</v>
      </c>
      <c r="BP91" s="9">
        <v>0</v>
      </c>
      <c r="BQ91" s="9">
        <v>0</v>
      </c>
      <c r="BR91" s="9">
        <v>0</v>
      </c>
      <c r="BS91" s="9">
        <v>0</v>
      </c>
      <c r="BT91" s="12">
        <v>0</v>
      </c>
      <c r="BU91" s="12">
        <v>1</v>
      </c>
      <c r="BV91" s="9">
        <v>0</v>
      </c>
      <c r="BW91" s="9">
        <v>0</v>
      </c>
      <c r="BX91" s="9">
        <v>0</v>
      </c>
      <c r="BY91" s="9">
        <v>0</v>
      </c>
      <c r="BZ91" s="9">
        <v>0</v>
      </c>
      <c r="CA91" s="12">
        <v>0</v>
      </c>
      <c r="CB91" s="12">
        <v>0</v>
      </c>
      <c r="CC91" s="9">
        <v>0</v>
      </c>
      <c r="CD91" s="9">
        <v>0</v>
      </c>
      <c r="CE91" s="9">
        <v>0</v>
      </c>
      <c r="CF91" s="9">
        <v>0</v>
      </c>
      <c r="CG91" s="9">
        <v>0</v>
      </c>
      <c r="CH91" s="12">
        <v>0</v>
      </c>
      <c r="CI91" s="12">
        <v>0</v>
      </c>
      <c r="CJ91" s="31">
        <f t="shared" si="145"/>
        <v>0</v>
      </c>
      <c r="CK91" s="31">
        <f t="shared" si="146"/>
        <v>0</v>
      </c>
      <c r="CL91" s="31">
        <f t="shared" si="147"/>
        <v>0</v>
      </c>
      <c r="CM91" s="31">
        <f t="shared" si="148"/>
        <v>0</v>
      </c>
      <c r="CN91" s="31">
        <f t="shared" si="149"/>
        <v>0</v>
      </c>
      <c r="CO91" s="24">
        <f t="shared" si="150"/>
        <v>0</v>
      </c>
      <c r="CP91" s="24">
        <f t="shared" si="151"/>
        <v>0</v>
      </c>
      <c r="CQ91" s="31">
        <f t="shared" si="152"/>
        <v>0.8</v>
      </c>
      <c r="CR91" s="31">
        <f t="shared" si="153"/>
        <v>0</v>
      </c>
      <c r="CS91" s="31">
        <f t="shared" si="154"/>
        <v>0</v>
      </c>
      <c r="CT91" s="31">
        <f t="shared" si="155"/>
        <v>0</v>
      </c>
      <c r="CU91" s="31">
        <f t="shared" si="156"/>
        <v>0</v>
      </c>
      <c r="CV91" s="24">
        <f t="shared" si="157"/>
        <v>0</v>
      </c>
      <c r="CW91" s="24">
        <f t="shared" si="158"/>
        <v>1</v>
      </c>
      <c r="CX91" s="24" t="s">
        <v>225</v>
      </c>
    </row>
    <row r="92" spans="1:102" ht="78.75" x14ac:dyDescent="0.25">
      <c r="A92" s="23" t="s">
        <v>157</v>
      </c>
      <c r="B92" s="23" t="s">
        <v>446</v>
      </c>
      <c r="C92" s="23" t="s">
        <v>447</v>
      </c>
      <c r="D92" s="7">
        <f t="shared" si="229"/>
        <v>0</v>
      </c>
      <c r="E92" s="7">
        <f t="shared" si="230"/>
        <v>0</v>
      </c>
      <c r="F92" s="7">
        <f t="shared" si="231"/>
        <v>0</v>
      </c>
      <c r="G92" s="7">
        <f t="shared" si="232"/>
        <v>0</v>
      </c>
      <c r="H92" s="7">
        <f t="shared" si="233"/>
        <v>0</v>
      </c>
      <c r="I92" s="3">
        <f t="shared" si="234"/>
        <v>0</v>
      </c>
      <c r="J92" s="3">
        <f t="shared" si="235"/>
        <v>0</v>
      </c>
      <c r="K92" s="7">
        <f t="shared" si="111"/>
        <v>0.8</v>
      </c>
      <c r="L92" s="7">
        <f t="shared" si="112"/>
        <v>0</v>
      </c>
      <c r="M92" s="7">
        <f t="shared" si="113"/>
        <v>0</v>
      </c>
      <c r="N92" s="7">
        <f t="shared" si="114"/>
        <v>0</v>
      </c>
      <c r="O92" s="7">
        <f t="shared" si="115"/>
        <v>0</v>
      </c>
      <c r="P92" s="3">
        <f t="shared" si="116"/>
        <v>0</v>
      </c>
      <c r="Q92" s="3">
        <f t="shared" si="118"/>
        <v>1</v>
      </c>
      <c r="R92" s="27" t="s">
        <v>225</v>
      </c>
      <c r="S92" s="27" t="s">
        <v>225</v>
      </c>
      <c r="T92" s="27" t="s">
        <v>225</v>
      </c>
      <c r="U92" s="27" t="s">
        <v>225</v>
      </c>
      <c r="V92" s="27" t="s">
        <v>225</v>
      </c>
      <c r="W92" s="27" t="s">
        <v>225</v>
      </c>
      <c r="X92" s="27" t="s">
        <v>225</v>
      </c>
      <c r="Y92" s="27" t="s">
        <v>225</v>
      </c>
      <c r="Z92" s="27" t="s">
        <v>225</v>
      </c>
      <c r="AA92" s="27" t="s">
        <v>225</v>
      </c>
      <c r="AB92" s="27" t="s">
        <v>225</v>
      </c>
      <c r="AC92" s="27" t="s">
        <v>225</v>
      </c>
      <c r="AD92" s="27" t="s">
        <v>225</v>
      </c>
      <c r="AE92" s="27" t="s">
        <v>225</v>
      </c>
      <c r="AF92" s="9">
        <v>0</v>
      </c>
      <c r="AG92" s="9">
        <v>0</v>
      </c>
      <c r="AH92" s="9">
        <v>0</v>
      </c>
      <c r="AI92" s="9">
        <v>0</v>
      </c>
      <c r="AJ92" s="9">
        <v>0</v>
      </c>
      <c r="AK92" s="12">
        <v>0</v>
      </c>
      <c r="AL92" s="12">
        <v>0</v>
      </c>
      <c r="AM92" s="9">
        <v>0</v>
      </c>
      <c r="AN92" s="9">
        <v>0</v>
      </c>
      <c r="AO92" s="9">
        <v>0</v>
      </c>
      <c r="AP92" s="9">
        <v>0</v>
      </c>
      <c r="AQ92" s="9">
        <v>0</v>
      </c>
      <c r="AR92" s="12">
        <v>0</v>
      </c>
      <c r="AS92" s="12">
        <v>0</v>
      </c>
      <c r="AT92" s="9">
        <v>0</v>
      </c>
      <c r="AU92" s="9">
        <v>0</v>
      </c>
      <c r="AV92" s="9">
        <v>0</v>
      </c>
      <c r="AW92" s="9">
        <v>0</v>
      </c>
      <c r="AX92" s="9">
        <v>0</v>
      </c>
      <c r="AY92" s="12">
        <v>0</v>
      </c>
      <c r="AZ92" s="12">
        <v>0</v>
      </c>
      <c r="BA92" s="9">
        <v>0</v>
      </c>
      <c r="BB92" s="9">
        <v>0</v>
      </c>
      <c r="BC92" s="9">
        <v>0</v>
      </c>
      <c r="BD92" s="9">
        <v>0</v>
      </c>
      <c r="BE92" s="9">
        <v>0</v>
      </c>
      <c r="BF92" s="12">
        <v>0</v>
      </c>
      <c r="BG92" s="12">
        <v>0</v>
      </c>
      <c r="BH92" s="9">
        <v>0</v>
      </c>
      <c r="BI92" s="9">
        <v>0</v>
      </c>
      <c r="BJ92" s="9">
        <v>0</v>
      </c>
      <c r="BK92" s="9">
        <v>0</v>
      </c>
      <c r="BL92" s="9">
        <v>0</v>
      </c>
      <c r="BM92" s="12">
        <v>0</v>
      </c>
      <c r="BN92" s="12">
        <v>0</v>
      </c>
      <c r="BO92" s="9">
        <v>0.8</v>
      </c>
      <c r="BP92" s="9">
        <v>0</v>
      </c>
      <c r="BQ92" s="9">
        <v>0</v>
      </c>
      <c r="BR92" s="9">
        <v>0</v>
      </c>
      <c r="BS92" s="9">
        <v>0</v>
      </c>
      <c r="BT92" s="12">
        <v>0</v>
      </c>
      <c r="BU92" s="12">
        <v>1</v>
      </c>
      <c r="BV92" s="9">
        <v>0</v>
      </c>
      <c r="BW92" s="9">
        <v>0</v>
      </c>
      <c r="BX92" s="9">
        <v>0</v>
      </c>
      <c r="BY92" s="9">
        <v>0</v>
      </c>
      <c r="BZ92" s="9">
        <v>0</v>
      </c>
      <c r="CA92" s="12">
        <v>0</v>
      </c>
      <c r="CB92" s="12">
        <v>0</v>
      </c>
      <c r="CC92" s="9">
        <v>0</v>
      </c>
      <c r="CD92" s="9">
        <v>0</v>
      </c>
      <c r="CE92" s="9">
        <v>0</v>
      </c>
      <c r="CF92" s="9">
        <v>0</v>
      </c>
      <c r="CG92" s="9">
        <v>0</v>
      </c>
      <c r="CH92" s="12">
        <v>0</v>
      </c>
      <c r="CI92" s="12">
        <v>0</v>
      </c>
      <c r="CJ92" s="31">
        <f t="shared" si="145"/>
        <v>0</v>
      </c>
      <c r="CK92" s="31">
        <f t="shared" si="146"/>
        <v>0</v>
      </c>
      <c r="CL92" s="31">
        <f t="shared" si="147"/>
        <v>0</v>
      </c>
      <c r="CM92" s="31">
        <f t="shared" si="148"/>
        <v>0</v>
      </c>
      <c r="CN92" s="31">
        <f t="shared" si="149"/>
        <v>0</v>
      </c>
      <c r="CO92" s="24">
        <f t="shared" si="150"/>
        <v>0</v>
      </c>
      <c r="CP92" s="24">
        <f t="shared" si="151"/>
        <v>0</v>
      </c>
      <c r="CQ92" s="31">
        <f t="shared" si="152"/>
        <v>0.8</v>
      </c>
      <c r="CR92" s="31">
        <f t="shared" si="153"/>
        <v>0</v>
      </c>
      <c r="CS92" s="31">
        <f t="shared" si="154"/>
        <v>0</v>
      </c>
      <c r="CT92" s="31">
        <f t="shared" si="155"/>
        <v>0</v>
      </c>
      <c r="CU92" s="31">
        <f t="shared" si="156"/>
        <v>0</v>
      </c>
      <c r="CV92" s="24">
        <f t="shared" si="157"/>
        <v>0</v>
      </c>
      <c r="CW92" s="24">
        <f t="shared" si="158"/>
        <v>1</v>
      </c>
      <c r="CX92" s="24" t="s">
        <v>225</v>
      </c>
    </row>
    <row r="93" spans="1:102" ht="47.25" x14ac:dyDescent="0.25">
      <c r="A93" s="23" t="s">
        <v>157</v>
      </c>
      <c r="B93" s="23" t="s">
        <v>448</v>
      </c>
      <c r="C93" s="23" t="s">
        <v>449</v>
      </c>
      <c r="D93" s="7">
        <f t="shared" si="229"/>
        <v>0</v>
      </c>
      <c r="E93" s="7">
        <f t="shared" si="230"/>
        <v>0</v>
      </c>
      <c r="F93" s="7">
        <f t="shared" si="231"/>
        <v>0</v>
      </c>
      <c r="G93" s="7">
        <f t="shared" si="232"/>
        <v>0</v>
      </c>
      <c r="H93" s="7">
        <f t="shared" si="233"/>
        <v>0</v>
      </c>
      <c r="I93" s="3">
        <f t="shared" si="234"/>
        <v>0</v>
      </c>
      <c r="J93" s="3">
        <f t="shared" si="235"/>
        <v>0</v>
      </c>
      <c r="K93" s="7">
        <f t="shared" si="111"/>
        <v>0.8</v>
      </c>
      <c r="L93" s="7">
        <f t="shared" si="112"/>
        <v>0</v>
      </c>
      <c r="M93" s="7">
        <f t="shared" si="113"/>
        <v>0</v>
      </c>
      <c r="N93" s="7">
        <f t="shared" si="114"/>
        <v>0</v>
      </c>
      <c r="O93" s="7">
        <f t="shared" si="115"/>
        <v>0</v>
      </c>
      <c r="P93" s="3">
        <f t="shared" si="116"/>
        <v>0</v>
      </c>
      <c r="Q93" s="3">
        <f t="shared" si="118"/>
        <v>1</v>
      </c>
      <c r="R93" s="27" t="s">
        <v>225</v>
      </c>
      <c r="S93" s="27" t="s">
        <v>225</v>
      </c>
      <c r="T93" s="27" t="s">
        <v>225</v>
      </c>
      <c r="U93" s="27" t="s">
        <v>225</v>
      </c>
      <c r="V93" s="27" t="s">
        <v>225</v>
      </c>
      <c r="W93" s="27" t="s">
        <v>225</v>
      </c>
      <c r="X93" s="27" t="s">
        <v>225</v>
      </c>
      <c r="Y93" s="27" t="s">
        <v>225</v>
      </c>
      <c r="Z93" s="27" t="s">
        <v>225</v>
      </c>
      <c r="AA93" s="27" t="s">
        <v>225</v>
      </c>
      <c r="AB93" s="27" t="s">
        <v>225</v>
      </c>
      <c r="AC93" s="27" t="s">
        <v>225</v>
      </c>
      <c r="AD93" s="27" t="s">
        <v>225</v>
      </c>
      <c r="AE93" s="27" t="s">
        <v>225</v>
      </c>
      <c r="AF93" s="9">
        <v>0</v>
      </c>
      <c r="AG93" s="9">
        <v>0</v>
      </c>
      <c r="AH93" s="9">
        <v>0</v>
      </c>
      <c r="AI93" s="9">
        <v>0</v>
      </c>
      <c r="AJ93" s="9">
        <v>0</v>
      </c>
      <c r="AK93" s="12">
        <v>0</v>
      </c>
      <c r="AL93" s="12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12">
        <v>0</v>
      </c>
      <c r="AS93" s="12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12">
        <v>0</v>
      </c>
      <c r="AZ93" s="12">
        <v>0</v>
      </c>
      <c r="BA93" s="9">
        <v>0</v>
      </c>
      <c r="BB93" s="9">
        <v>0</v>
      </c>
      <c r="BC93" s="9">
        <v>0</v>
      </c>
      <c r="BD93" s="9">
        <v>0</v>
      </c>
      <c r="BE93" s="9">
        <v>0</v>
      </c>
      <c r="BF93" s="12">
        <v>0</v>
      </c>
      <c r="BG93" s="12">
        <v>0</v>
      </c>
      <c r="BH93" s="9">
        <v>0</v>
      </c>
      <c r="BI93" s="9">
        <v>0</v>
      </c>
      <c r="BJ93" s="9">
        <v>0</v>
      </c>
      <c r="BK93" s="9">
        <v>0</v>
      </c>
      <c r="BL93" s="9">
        <v>0</v>
      </c>
      <c r="BM93" s="12">
        <v>0</v>
      </c>
      <c r="BN93" s="12">
        <v>0</v>
      </c>
      <c r="BO93" s="9">
        <v>0.8</v>
      </c>
      <c r="BP93" s="9">
        <v>0</v>
      </c>
      <c r="BQ93" s="9">
        <v>0</v>
      </c>
      <c r="BR93" s="9">
        <v>0</v>
      </c>
      <c r="BS93" s="9">
        <v>0</v>
      </c>
      <c r="BT93" s="12">
        <v>0</v>
      </c>
      <c r="BU93" s="12">
        <v>1</v>
      </c>
      <c r="BV93" s="9">
        <v>0</v>
      </c>
      <c r="BW93" s="9">
        <v>0</v>
      </c>
      <c r="BX93" s="9">
        <v>0</v>
      </c>
      <c r="BY93" s="9">
        <v>0</v>
      </c>
      <c r="BZ93" s="9">
        <v>0</v>
      </c>
      <c r="CA93" s="12">
        <v>0</v>
      </c>
      <c r="CB93" s="12">
        <v>0</v>
      </c>
      <c r="CC93" s="9">
        <v>0</v>
      </c>
      <c r="CD93" s="9">
        <v>0</v>
      </c>
      <c r="CE93" s="9">
        <v>0</v>
      </c>
      <c r="CF93" s="9">
        <v>0</v>
      </c>
      <c r="CG93" s="9">
        <v>0</v>
      </c>
      <c r="CH93" s="12">
        <v>0</v>
      </c>
      <c r="CI93" s="12">
        <v>0</v>
      </c>
      <c r="CJ93" s="31">
        <f t="shared" si="145"/>
        <v>0</v>
      </c>
      <c r="CK93" s="31">
        <f t="shared" si="146"/>
        <v>0</v>
      </c>
      <c r="CL93" s="31">
        <f t="shared" si="147"/>
        <v>0</v>
      </c>
      <c r="CM93" s="31">
        <f t="shared" si="148"/>
        <v>0</v>
      </c>
      <c r="CN93" s="31">
        <f t="shared" si="149"/>
        <v>0</v>
      </c>
      <c r="CO93" s="24">
        <f t="shared" si="150"/>
        <v>0</v>
      </c>
      <c r="CP93" s="24">
        <f t="shared" si="151"/>
        <v>0</v>
      </c>
      <c r="CQ93" s="31">
        <f t="shared" si="152"/>
        <v>0.8</v>
      </c>
      <c r="CR93" s="31">
        <f t="shared" si="153"/>
        <v>0</v>
      </c>
      <c r="CS93" s="31">
        <f t="shared" si="154"/>
        <v>0</v>
      </c>
      <c r="CT93" s="31">
        <f t="shared" si="155"/>
        <v>0</v>
      </c>
      <c r="CU93" s="31">
        <f t="shared" si="156"/>
        <v>0</v>
      </c>
      <c r="CV93" s="24">
        <f t="shared" si="157"/>
        <v>0</v>
      </c>
      <c r="CW93" s="24">
        <f t="shared" si="158"/>
        <v>1</v>
      </c>
      <c r="CX93" s="24" t="s">
        <v>225</v>
      </c>
    </row>
    <row r="94" spans="1:102" ht="47.25" x14ac:dyDescent="0.25">
      <c r="A94" s="23" t="s">
        <v>157</v>
      </c>
      <c r="B94" s="23" t="s">
        <v>450</v>
      </c>
      <c r="C94" s="23" t="s">
        <v>451</v>
      </c>
      <c r="D94" s="7">
        <f t="shared" ref="D94" si="236">CJ94</f>
        <v>0</v>
      </c>
      <c r="E94" s="7">
        <f t="shared" ref="E94" si="237">CK94</f>
        <v>0</v>
      </c>
      <c r="F94" s="7">
        <f t="shared" ref="F94" si="238">CL94</f>
        <v>0</v>
      </c>
      <c r="G94" s="7">
        <f t="shared" ref="G94" si="239">CM94</f>
        <v>0</v>
      </c>
      <c r="H94" s="7">
        <f t="shared" ref="H94" si="240">CN94</f>
        <v>0</v>
      </c>
      <c r="I94" s="3">
        <f t="shared" ref="I94" si="241">CO94</f>
        <v>0</v>
      </c>
      <c r="J94" s="3">
        <f t="shared" ref="J94" si="242">CP94</f>
        <v>0</v>
      </c>
      <c r="K94" s="7">
        <f t="shared" ref="K94" si="243">CQ94</f>
        <v>0.8</v>
      </c>
      <c r="L94" s="7">
        <f t="shared" ref="L94" si="244">CR94</f>
        <v>0</v>
      </c>
      <c r="M94" s="7">
        <f t="shared" ref="M94" si="245">CS94</f>
        <v>0</v>
      </c>
      <c r="N94" s="7">
        <f t="shared" ref="N94" si="246">CT94</f>
        <v>0</v>
      </c>
      <c r="O94" s="7">
        <f t="shared" ref="O94" si="247">CU94</f>
        <v>0</v>
      </c>
      <c r="P94" s="3">
        <f t="shared" ref="P94" si="248">CV94</f>
        <v>0</v>
      </c>
      <c r="Q94" s="3">
        <f t="shared" ref="Q94" si="249">CW94</f>
        <v>1</v>
      </c>
      <c r="R94" s="27" t="s">
        <v>225</v>
      </c>
      <c r="S94" s="27" t="s">
        <v>225</v>
      </c>
      <c r="T94" s="27" t="s">
        <v>225</v>
      </c>
      <c r="U94" s="27" t="s">
        <v>225</v>
      </c>
      <c r="V94" s="27" t="s">
        <v>225</v>
      </c>
      <c r="W94" s="27" t="s">
        <v>225</v>
      </c>
      <c r="X94" s="27" t="s">
        <v>225</v>
      </c>
      <c r="Y94" s="27" t="s">
        <v>225</v>
      </c>
      <c r="Z94" s="27" t="s">
        <v>225</v>
      </c>
      <c r="AA94" s="27" t="s">
        <v>225</v>
      </c>
      <c r="AB94" s="27" t="s">
        <v>225</v>
      </c>
      <c r="AC94" s="27" t="s">
        <v>225</v>
      </c>
      <c r="AD94" s="27" t="s">
        <v>225</v>
      </c>
      <c r="AE94" s="27" t="s">
        <v>225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12">
        <v>0</v>
      </c>
      <c r="AL94" s="12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12">
        <v>0</v>
      </c>
      <c r="AS94" s="12">
        <v>0</v>
      </c>
      <c r="AT94" s="9">
        <v>0</v>
      </c>
      <c r="AU94" s="9">
        <v>0</v>
      </c>
      <c r="AV94" s="9">
        <v>0</v>
      </c>
      <c r="AW94" s="9">
        <v>0</v>
      </c>
      <c r="AX94" s="9">
        <v>0</v>
      </c>
      <c r="AY94" s="12">
        <v>0</v>
      </c>
      <c r="AZ94" s="12">
        <v>0</v>
      </c>
      <c r="BA94" s="9">
        <v>0</v>
      </c>
      <c r="BB94" s="9">
        <v>0</v>
      </c>
      <c r="BC94" s="9">
        <v>0</v>
      </c>
      <c r="BD94" s="9">
        <v>0</v>
      </c>
      <c r="BE94" s="9">
        <v>0</v>
      </c>
      <c r="BF94" s="12">
        <v>0</v>
      </c>
      <c r="BG94" s="12">
        <v>0</v>
      </c>
      <c r="BH94" s="9">
        <v>0</v>
      </c>
      <c r="BI94" s="9">
        <v>0</v>
      </c>
      <c r="BJ94" s="9">
        <v>0</v>
      </c>
      <c r="BK94" s="9">
        <v>0</v>
      </c>
      <c r="BL94" s="9">
        <v>0</v>
      </c>
      <c r="BM94" s="12">
        <v>0</v>
      </c>
      <c r="BN94" s="12">
        <v>0</v>
      </c>
      <c r="BO94" s="9">
        <v>0.8</v>
      </c>
      <c r="BP94" s="9">
        <v>0</v>
      </c>
      <c r="BQ94" s="9">
        <v>0</v>
      </c>
      <c r="BR94" s="9">
        <v>0</v>
      </c>
      <c r="BS94" s="9">
        <v>0</v>
      </c>
      <c r="BT94" s="12">
        <v>0</v>
      </c>
      <c r="BU94" s="12">
        <v>1</v>
      </c>
      <c r="BV94" s="9">
        <v>0</v>
      </c>
      <c r="BW94" s="9">
        <v>0</v>
      </c>
      <c r="BX94" s="9">
        <v>0</v>
      </c>
      <c r="BY94" s="9">
        <v>0</v>
      </c>
      <c r="BZ94" s="9">
        <v>0</v>
      </c>
      <c r="CA94" s="12">
        <v>0</v>
      </c>
      <c r="CB94" s="12">
        <v>0</v>
      </c>
      <c r="CC94" s="9">
        <v>0</v>
      </c>
      <c r="CD94" s="9">
        <v>0</v>
      </c>
      <c r="CE94" s="9">
        <v>0</v>
      </c>
      <c r="CF94" s="9">
        <v>0</v>
      </c>
      <c r="CG94" s="9">
        <v>0</v>
      </c>
      <c r="CH94" s="12">
        <v>0</v>
      </c>
      <c r="CI94" s="12">
        <v>0</v>
      </c>
      <c r="CJ94" s="31">
        <f t="shared" si="145"/>
        <v>0</v>
      </c>
      <c r="CK94" s="31">
        <f t="shared" si="146"/>
        <v>0</v>
      </c>
      <c r="CL94" s="31">
        <f t="shared" si="147"/>
        <v>0</v>
      </c>
      <c r="CM94" s="31">
        <f t="shared" si="148"/>
        <v>0</v>
      </c>
      <c r="CN94" s="31">
        <f t="shared" si="149"/>
        <v>0</v>
      </c>
      <c r="CO94" s="24">
        <f t="shared" si="150"/>
        <v>0</v>
      </c>
      <c r="CP94" s="24">
        <f t="shared" si="151"/>
        <v>0</v>
      </c>
      <c r="CQ94" s="31">
        <f t="shared" si="152"/>
        <v>0.8</v>
      </c>
      <c r="CR94" s="31">
        <f t="shared" si="153"/>
        <v>0</v>
      </c>
      <c r="CS94" s="31">
        <f t="shared" si="154"/>
        <v>0</v>
      </c>
      <c r="CT94" s="31">
        <f t="shared" si="155"/>
        <v>0</v>
      </c>
      <c r="CU94" s="31">
        <f t="shared" si="156"/>
        <v>0</v>
      </c>
      <c r="CV94" s="24">
        <f t="shared" si="157"/>
        <v>0</v>
      </c>
      <c r="CW94" s="24">
        <f t="shared" si="158"/>
        <v>1</v>
      </c>
      <c r="CX94" s="24" t="s">
        <v>225</v>
      </c>
    </row>
    <row r="95" spans="1:102" ht="63" x14ac:dyDescent="0.25">
      <c r="A95" s="23" t="s">
        <v>157</v>
      </c>
      <c r="B95" s="23" t="s">
        <v>452</v>
      </c>
      <c r="C95" s="23" t="s">
        <v>453</v>
      </c>
      <c r="D95" s="7">
        <f t="shared" ref="D95" si="250">CJ95</f>
        <v>0</v>
      </c>
      <c r="E95" s="7">
        <f t="shared" ref="E95" si="251">CK95</f>
        <v>0</v>
      </c>
      <c r="F95" s="7">
        <f t="shared" ref="F95" si="252">CL95</f>
        <v>0</v>
      </c>
      <c r="G95" s="7">
        <f t="shared" ref="G95" si="253">CM95</f>
        <v>0</v>
      </c>
      <c r="H95" s="7">
        <f t="shared" ref="H95" si="254">CN95</f>
        <v>0</v>
      </c>
      <c r="I95" s="3">
        <f t="shared" ref="I95" si="255">CO95</f>
        <v>0</v>
      </c>
      <c r="J95" s="3">
        <f t="shared" ref="J95" si="256">CP95</f>
        <v>0</v>
      </c>
      <c r="K95" s="7">
        <f t="shared" ref="K95" si="257">CQ95</f>
        <v>1.26</v>
      </c>
      <c r="L95" s="7">
        <f t="shared" ref="L95" si="258">CR95</f>
        <v>0</v>
      </c>
      <c r="M95" s="7">
        <f t="shared" ref="M95" si="259">CS95</f>
        <v>0</v>
      </c>
      <c r="N95" s="7">
        <f t="shared" ref="N95" si="260">CT95</f>
        <v>0</v>
      </c>
      <c r="O95" s="7">
        <f t="shared" ref="O95" si="261">CU95</f>
        <v>0</v>
      </c>
      <c r="P95" s="3">
        <f t="shared" ref="P95" si="262">CV95</f>
        <v>0</v>
      </c>
      <c r="Q95" s="3">
        <f t="shared" ref="Q95" si="263">CW95</f>
        <v>1</v>
      </c>
      <c r="R95" s="27" t="s">
        <v>225</v>
      </c>
      <c r="S95" s="27" t="s">
        <v>225</v>
      </c>
      <c r="T95" s="27" t="s">
        <v>225</v>
      </c>
      <c r="U95" s="27" t="s">
        <v>225</v>
      </c>
      <c r="V95" s="27" t="s">
        <v>225</v>
      </c>
      <c r="W95" s="27" t="s">
        <v>225</v>
      </c>
      <c r="X95" s="27" t="s">
        <v>225</v>
      </c>
      <c r="Y95" s="27" t="s">
        <v>225</v>
      </c>
      <c r="Z95" s="27" t="s">
        <v>225</v>
      </c>
      <c r="AA95" s="27" t="s">
        <v>225</v>
      </c>
      <c r="AB95" s="27" t="s">
        <v>225</v>
      </c>
      <c r="AC95" s="27" t="s">
        <v>225</v>
      </c>
      <c r="AD95" s="27" t="s">
        <v>225</v>
      </c>
      <c r="AE95" s="27" t="s">
        <v>225</v>
      </c>
      <c r="AF95" s="9">
        <v>0</v>
      </c>
      <c r="AG95" s="9">
        <v>0</v>
      </c>
      <c r="AH95" s="9">
        <v>0</v>
      </c>
      <c r="AI95" s="9">
        <v>0</v>
      </c>
      <c r="AJ95" s="9">
        <v>0</v>
      </c>
      <c r="AK95" s="12">
        <v>0</v>
      </c>
      <c r="AL95" s="12">
        <v>0</v>
      </c>
      <c r="AM95" s="9">
        <v>0</v>
      </c>
      <c r="AN95" s="9">
        <v>0</v>
      </c>
      <c r="AO95" s="9">
        <v>0</v>
      </c>
      <c r="AP95" s="9">
        <v>0</v>
      </c>
      <c r="AQ95" s="9">
        <v>0</v>
      </c>
      <c r="AR95" s="12">
        <v>0</v>
      </c>
      <c r="AS95" s="12">
        <v>0</v>
      </c>
      <c r="AT95" s="9">
        <v>0</v>
      </c>
      <c r="AU95" s="9">
        <v>0</v>
      </c>
      <c r="AV95" s="9">
        <v>0</v>
      </c>
      <c r="AW95" s="9">
        <v>0</v>
      </c>
      <c r="AX95" s="9">
        <v>0</v>
      </c>
      <c r="AY95" s="12">
        <v>0</v>
      </c>
      <c r="AZ95" s="12">
        <v>0</v>
      </c>
      <c r="BA95" s="9">
        <v>0</v>
      </c>
      <c r="BB95" s="9">
        <v>0</v>
      </c>
      <c r="BC95" s="9">
        <v>0</v>
      </c>
      <c r="BD95" s="9">
        <v>0</v>
      </c>
      <c r="BE95" s="9">
        <v>0</v>
      </c>
      <c r="BF95" s="12">
        <v>0</v>
      </c>
      <c r="BG95" s="12">
        <v>0</v>
      </c>
      <c r="BH95" s="9">
        <v>0</v>
      </c>
      <c r="BI95" s="9">
        <v>0</v>
      </c>
      <c r="BJ95" s="9">
        <v>0</v>
      </c>
      <c r="BK95" s="9">
        <v>0</v>
      </c>
      <c r="BL95" s="9">
        <v>0</v>
      </c>
      <c r="BM95" s="12">
        <v>0</v>
      </c>
      <c r="BN95" s="12">
        <v>0</v>
      </c>
      <c r="BO95" s="9">
        <v>1.26</v>
      </c>
      <c r="BP95" s="9">
        <v>0</v>
      </c>
      <c r="BQ95" s="9">
        <v>0</v>
      </c>
      <c r="BR95" s="9">
        <v>0</v>
      </c>
      <c r="BS95" s="9">
        <v>0</v>
      </c>
      <c r="BT95" s="12">
        <v>0</v>
      </c>
      <c r="BU95" s="12">
        <v>1</v>
      </c>
      <c r="BV95" s="9">
        <v>0</v>
      </c>
      <c r="BW95" s="9">
        <v>0</v>
      </c>
      <c r="BX95" s="9">
        <v>0</v>
      </c>
      <c r="BY95" s="9">
        <v>0</v>
      </c>
      <c r="BZ95" s="9">
        <v>0</v>
      </c>
      <c r="CA95" s="12">
        <v>0</v>
      </c>
      <c r="CB95" s="12">
        <v>0</v>
      </c>
      <c r="CC95" s="9">
        <v>0</v>
      </c>
      <c r="CD95" s="9">
        <v>0</v>
      </c>
      <c r="CE95" s="9">
        <v>0</v>
      </c>
      <c r="CF95" s="9">
        <v>0</v>
      </c>
      <c r="CG95" s="9">
        <v>0</v>
      </c>
      <c r="CH95" s="12">
        <v>0</v>
      </c>
      <c r="CI95" s="12">
        <v>0</v>
      </c>
      <c r="CJ95" s="31">
        <f t="shared" si="145"/>
        <v>0</v>
      </c>
      <c r="CK95" s="31">
        <f t="shared" si="146"/>
        <v>0</v>
      </c>
      <c r="CL95" s="31">
        <f t="shared" si="147"/>
        <v>0</v>
      </c>
      <c r="CM95" s="31">
        <f t="shared" si="148"/>
        <v>0</v>
      </c>
      <c r="CN95" s="31">
        <f t="shared" si="149"/>
        <v>0</v>
      </c>
      <c r="CO95" s="24">
        <f t="shared" si="150"/>
        <v>0</v>
      </c>
      <c r="CP95" s="24">
        <f t="shared" si="151"/>
        <v>0</v>
      </c>
      <c r="CQ95" s="31">
        <f t="shared" si="152"/>
        <v>1.26</v>
      </c>
      <c r="CR95" s="31">
        <f t="shared" si="153"/>
        <v>0</v>
      </c>
      <c r="CS95" s="31">
        <f t="shared" si="154"/>
        <v>0</v>
      </c>
      <c r="CT95" s="31">
        <f t="shared" si="155"/>
        <v>0</v>
      </c>
      <c r="CU95" s="31">
        <f t="shared" si="156"/>
        <v>0</v>
      </c>
      <c r="CV95" s="24">
        <f t="shared" si="157"/>
        <v>0</v>
      </c>
      <c r="CW95" s="24">
        <f t="shared" si="158"/>
        <v>1</v>
      </c>
      <c r="CX95" s="24" t="s">
        <v>225</v>
      </c>
    </row>
    <row r="96" spans="1:102" ht="47.25" x14ac:dyDescent="0.25">
      <c r="A96" s="23" t="s">
        <v>157</v>
      </c>
      <c r="B96" s="23" t="s">
        <v>454</v>
      </c>
      <c r="C96" s="23" t="s">
        <v>455</v>
      </c>
      <c r="D96" s="7">
        <f t="shared" si="229"/>
        <v>0</v>
      </c>
      <c r="E96" s="7">
        <f t="shared" si="230"/>
        <v>0</v>
      </c>
      <c r="F96" s="7">
        <f t="shared" si="231"/>
        <v>0</v>
      </c>
      <c r="G96" s="7">
        <f t="shared" si="232"/>
        <v>0</v>
      </c>
      <c r="H96" s="7">
        <f t="shared" si="233"/>
        <v>0</v>
      </c>
      <c r="I96" s="3">
        <f t="shared" si="234"/>
        <v>0</v>
      </c>
      <c r="J96" s="3">
        <f t="shared" si="235"/>
        <v>0</v>
      </c>
      <c r="K96" s="7">
        <f t="shared" si="111"/>
        <v>1.26</v>
      </c>
      <c r="L96" s="7">
        <f t="shared" si="112"/>
        <v>0</v>
      </c>
      <c r="M96" s="7">
        <f t="shared" si="113"/>
        <v>0</v>
      </c>
      <c r="N96" s="7">
        <f t="shared" si="114"/>
        <v>0</v>
      </c>
      <c r="O96" s="7">
        <f t="shared" si="115"/>
        <v>0</v>
      </c>
      <c r="P96" s="3">
        <f t="shared" si="116"/>
        <v>0</v>
      </c>
      <c r="Q96" s="3">
        <f t="shared" si="118"/>
        <v>1</v>
      </c>
      <c r="R96" s="27" t="s">
        <v>225</v>
      </c>
      <c r="S96" s="27" t="s">
        <v>225</v>
      </c>
      <c r="T96" s="27" t="s">
        <v>225</v>
      </c>
      <c r="U96" s="27" t="s">
        <v>225</v>
      </c>
      <c r="V96" s="27" t="s">
        <v>225</v>
      </c>
      <c r="W96" s="27" t="s">
        <v>225</v>
      </c>
      <c r="X96" s="27" t="s">
        <v>225</v>
      </c>
      <c r="Y96" s="27" t="s">
        <v>225</v>
      </c>
      <c r="Z96" s="27" t="s">
        <v>225</v>
      </c>
      <c r="AA96" s="27" t="s">
        <v>225</v>
      </c>
      <c r="AB96" s="27" t="s">
        <v>225</v>
      </c>
      <c r="AC96" s="27" t="s">
        <v>225</v>
      </c>
      <c r="AD96" s="27" t="s">
        <v>225</v>
      </c>
      <c r="AE96" s="27" t="s">
        <v>225</v>
      </c>
      <c r="AF96" s="9">
        <v>0</v>
      </c>
      <c r="AG96" s="9">
        <v>0</v>
      </c>
      <c r="AH96" s="9">
        <v>0</v>
      </c>
      <c r="AI96" s="9">
        <v>0</v>
      </c>
      <c r="AJ96" s="9">
        <v>0</v>
      </c>
      <c r="AK96" s="12">
        <v>0</v>
      </c>
      <c r="AL96" s="12">
        <v>0</v>
      </c>
      <c r="AM96" s="9">
        <v>0</v>
      </c>
      <c r="AN96" s="9">
        <v>0</v>
      </c>
      <c r="AO96" s="9">
        <v>0</v>
      </c>
      <c r="AP96" s="9">
        <v>0</v>
      </c>
      <c r="AQ96" s="9">
        <v>0</v>
      </c>
      <c r="AR96" s="12">
        <v>0</v>
      </c>
      <c r="AS96" s="12">
        <v>0</v>
      </c>
      <c r="AT96" s="9">
        <v>0</v>
      </c>
      <c r="AU96" s="9">
        <v>0</v>
      </c>
      <c r="AV96" s="9">
        <v>0</v>
      </c>
      <c r="AW96" s="9">
        <v>0</v>
      </c>
      <c r="AX96" s="9">
        <v>0</v>
      </c>
      <c r="AY96" s="12">
        <v>0</v>
      </c>
      <c r="AZ96" s="12">
        <v>0</v>
      </c>
      <c r="BA96" s="9">
        <v>0</v>
      </c>
      <c r="BB96" s="9">
        <v>0</v>
      </c>
      <c r="BC96" s="9">
        <v>0</v>
      </c>
      <c r="BD96" s="9">
        <v>0</v>
      </c>
      <c r="BE96" s="9">
        <v>0</v>
      </c>
      <c r="BF96" s="12">
        <v>0</v>
      </c>
      <c r="BG96" s="12">
        <v>0</v>
      </c>
      <c r="BH96" s="9">
        <v>0</v>
      </c>
      <c r="BI96" s="9">
        <v>0</v>
      </c>
      <c r="BJ96" s="9">
        <v>0</v>
      </c>
      <c r="BK96" s="9">
        <v>0</v>
      </c>
      <c r="BL96" s="9">
        <v>0</v>
      </c>
      <c r="BM96" s="12">
        <v>0</v>
      </c>
      <c r="BN96" s="12">
        <v>0</v>
      </c>
      <c r="BO96" s="9">
        <v>0</v>
      </c>
      <c r="BP96" s="9">
        <v>0</v>
      </c>
      <c r="BQ96" s="9">
        <v>0</v>
      </c>
      <c r="BR96" s="9">
        <v>0</v>
      </c>
      <c r="BS96" s="9">
        <v>0</v>
      </c>
      <c r="BT96" s="12">
        <v>0</v>
      </c>
      <c r="BU96" s="12">
        <v>0</v>
      </c>
      <c r="BV96" s="9">
        <v>0</v>
      </c>
      <c r="BW96" s="9">
        <v>0</v>
      </c>
      <c r="BX96" s="9">
        <v>0</v>
      </c>
      <c r="BY96" s="9">
        <v>0</v>
      </c>
      <c r="BZ96" s="9">
        <v>0</v>
      </c>
      <c r="CA96" s="12">
        <v>0</v>
      </c>
      <c r="CB96" s="12">
        <v>0</v>
      </c>
      <c r="CC96" s="9">
        <v>1.26</v>
      </c>
      <c r="CD96" s="9">
        <v>0</v>
      </c>
      <c r="CE96" s="9">
        <v>0</v>
      </c>
      <c r="CF96" s="9">
        <v>0</v>
      </c>
      <c r="CG96" s="9">
        <v>0</v>
      </c>
      <c r="CH96" s="12">
        <v>0</v>
      </c>
      <c r="CI96" s="12">
        <v>1</v>
      </c>
      <c r="CJ96" s="31">
        <f t="shared" si="145"/>
        <v>0</v>
      </c>
      <c r="CK96" s="31">
        <f t="shared" si="146"/>
        <v>0</v>
      </c>
      <c r="CL96" s="31">
        <f t="shared" si="147"/>
        <v>0</v>
      </c>
      <c r="CM96" s="31">
        <f t="shared" si="148"/>
        <v>0</v>
      </c>
      <c r="CN96" s="31">
        <f t="shared" si="149"/>
        <v>0</v>
      </c>
      <c r="CO96" s="24">
        <f t="shared" si="150"/>
        <v>0</v>
      </c>
      <c r="CP96" s="24">
        <f t="shared" si="151"/>
        <v>0</v>
      </c>
      <c r="CQ96" s="31">
        <f t="shared" si="152"/>
        <v>1.26</v>
      </c>
      <c r="CR96" s="31">
        <f t="shared" si="153"/>
        <v>0</v>
      </c>
      <c r="CS96" s="31">
        <f t="shared" si="154"/>
        <v>0</v>
      </c>
      <c r="CT96" s="31">
        <f t="shared" si="155"/>
        <v>0</v>
      </c>
      <c r="CU96" s="31">
        <f t="shared" si="156"/>
        <v>0</v>
      </c>
      <c r="CV96" s="24">
        <f t="shared" si="157"/>
        <v>0</v>
      </c>
      <c r="CW96" s="24">
        <f t="shared" si="158"/>
        <v>1</v>
      </c>
      <c r="CX96" s="24" t="s">
        <v>225</v>
      </c>
    </row>
    <row r="97" spans="1:102" ht="47.25" x14ac:dyDescent="0.25">
      <c r="A97" s="23" t="s">
        <v>157</v>
      </c>
      <c r="B97" s="23" t="s">
        <v>456</v>
      </c>
      <c r="C97" s="23" t="s">
        <v>457</v>
      </c>
      <c r="D97" s="7">
        <f t="shared" si="229"/>
        <v>0</v>
      </c>
      <c r="E97" s="7">
        <f t="shared" si="230"/>
        <v>0</v>
      </c>
      <c r="F97" s="7">
        <f t="shared" si="231"/>
        <v>0</v>
      </c>
      <c r="G97" s="7">
        <f t="shared" si="232"/>
        <v>0</v>
      </c>
      <c r="H97" s="7">
        <f t="shared" si="233"/>
        <v>0</v>
      </c>
      <c r="I97" s="3">
        <f t="shared" si="234"/>
        <v>0</v>
      </c>
      <c r="J97" s="3">
        <f t="shared" si="235"/>
        <v>0</v>
      </c>
      <c r="K97" s="7">
        <f t="shared" si="111"/>
        <v>0.5</v>
      </c>
      <c r="L97" s="7">
        <f t="shared" si="112"/>
        <v>0</v>
      </c>
      <c r="M97" s="7">
        <f t="shared" si="113"/>
        <v>0</v>
      </c>
      <c r="N97" s="7">
        <f t="shared" si="114"/>
        <v>0</v>
      </c>
      <c r="O97" s="7">
        <f t="shared" si="115"/>
        <v>0</v>
      </c>
      <c r="P97" s="3">
        <f t="shared" si="116"/>
        <v>0</v>
      </c>
      <c r="Q97" s="3">
        <f t="shared" si="118"/>
        <v>1</v>
      </c>
      <c r="R97" s="27" t="s">
        <v>225</v>
      </c>
      <c r="S97" s="27" t="s">
        <v>225</v>
      </c>
      <c r="T97" s="27" t="s">
        <v>225</v>
      </c>
      <c r="U97" s="27" t="s">
        <v>225</v>
      </c>
      <c r="V97" s="27" t="s">
        <v>225</v>
      </c>
      <c r="W97" s="27" t="s">
        <v>225</v>
      </c>
      <c r="X97" s="27" t="s">
        <v>225</v>
      </c>
      <c r="Y97" s="27" t="s">
        <v>225</v>
      </c>
      <c r="Z97" s="27" t="s">
        <v>225</v>
      </c>
      <c r="AA97" s="27" t="s">
        <v>225</v>
      </c>
      <c r="AB97" s="27" t="s">
        <v>225</v>
      </c>
      <c r="AC97" s="27" t="s">
        <v>225</v>
      </c>
      <c r="AD97" s="27" t="s">
        <v>225</v>
      </c>
      <c r="AE97" s="27" t="s">
        <v>225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12">
        <v>0</v>
      </c>
      <c r="AL97" s="12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12">
        <v>0</v>
      </c>
      <c r="AS97" s="12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12">
        <v>0</v>
      </c>
      <c r="AZ97" s="12">
        <v>0</v>
      </c>
      <c r="BA97" s="9">
        <v>0</v>
      </c>
      <c r="BB97" s="9">
        <v>0</v>
      </c>
      <c r="BC97" s="9">
        <v>0</v>
      </c>
      <c r="BD97" s="9">
        <v>0</v>
      </c>
      <c r="BE97" s="9">
        <v>0</v>
      </c>
      <c r="BF97" s="12">
        <v>0</v>
      </c>
      <c r="BG97" s="12">
        <v>0</v>
      </c>
      <c r="BH97" s="9">
        <v>0</v>
      </c>
      <c r="BI97" s="9">
        <v>0</v>
      </c>
      <c r="BJ97" s="9">
        <v>0</v>
      </c>
      <c r="BK97" s="9">
        <v>0</v>
      </c>
      <c r="BL97" s="9">
        <v>0</v>
      </c>
      <c r="BM97" s="12">
        <v>0</v>
      </c>
      <c r="BN97" s="12">
        <v>0</v>
      </c>
      <c r="BO97" s="9">
        <v>0</v>
      </c>
      <c r="BP97" s="9">
        <v>0</v>
      </c>
      <c r="BQ97" s="9">
        <v>0</v>
      </c>
      <c r="BR97" s="9">
        <v>0</v>
      </c>
      <c r="BS97" s="9">
        <v>0</v>
      </c>
      <c r="BT97" s="12">
        <v>0</v>
      </c>
      <c r="BU97" s="12">
        <v>0</v>
      </c>
      <c r="BV97" s="9">
        <v>0</v>
      </c>
      <c r="BW97" s="9">
        <v>0</v>
      </c>
      <c r="BX97" s="9">
        <v>0</v>
      </c>
      <c r="BY97" s="9">
        <v>0</v>
      </c>
      <c r="BZ97" s="9">
        <v>0</v>
      </c>
      <c r="CA97" s="12">
        <v>0</v>
      </c>
      <c r="CB97" s="12">
        <v>0</v>
      </c>
      <c r="CC97" s="9">
        <v>0.5</v>
      </c>
      <c r="CD97" s="9">
        <v>0</v>
      </c>
      <c r="CE97" s="9">
        <v>0</v>
      </c>
      <c r="CF97" s="9">
        <v>0</v>
      </c>
      <c r="CG97" s="9">
        <v>0</v>
      </c>
      <c r="CH97" s="12">
        <v>0</v>
      </c>
      <c r="CI97" s="12">
        <v>1</v>
      </c>
      <c r="CJ97" s="31">
        <f t="shared" si="145"/>
        <v>0</v>
      </c>
      <c r="CK97" s="31">
        <f t="shared" si="146"/>
        <v>0</v>
      </c>
      <c r="CL97" s="31">
        <f t="shared" si="147"/>
        <v>0</v>
      </c>
      <c r="CM97" s="31">
        <f t="shared" si="148"/>
        <v>0</v>
      </c>
      <c r="CN97" s="31">
        <f t="shared" si="149"/>
        <v>0</v>
      </c>
      <c r="CO97" s="24">
        <f t="shared" si="150"/>
        <v>0</v>
      </c>
      <c r="CP97" s="24">
        <f t="shared" si="151"/>
        <v>0</v>
      </c>
      <c r="CQ97" s="31">
        <f t="shared" si="152"/>
        <v>0.5</v>
      </c>
      <c r="CR97" s="31">
        <f t="shared" si="153"/>
        <v>0</v>
      </c>
      <c r="CS97" s="31">
        <f t="shared" si="154"/>
        <v>0</v>
      </c>
      <c r="CT97" s="31">
        <f t="shared" si="155"/>
        <v>0</v>
      </c>
      <c r="CU97" s="31">
        <f t="shared" si="156"/>
        <v>0</v>
      </c>
      <c r="CV97" s="24">
        <f t="shared" si="157"/>
        <v>0</v>
      </c>
      <c r="CW97" s="24">
        <f t="shared" si="158"/>
        <v>1</v>
      </c>
      <c r="CX97" s="24" t="s">
        <v>225</v>
      </c>
    </row>
    <row r="98" spans="1:102" ht="47.25" x14ac:dyDescent="0.25">
      <c r="A98" s="23" t="s">
        <v>157</v>
      </c>
      <c r="B98" s="23" t="s">
        <v>458</v>
      </c>
      <c r="C98" s="23" t="s">
        <v>459</v>
      </c>
      <c r="D98" s="7">
        <f t="shared" si="229"/>
        <v>0</v>
      </c>
      <c r="E98" s="7">
        <f t="shared" si="230"/>
        <v>0</v>
      </c>
      <c r="F98" s="7">
        <f t="shared" si="231"/>
        <v>0</v>
      </c>
      <c r="G98" s="7">
        <f t="shared" si="232"/>
        <v>0</v>
      </c>
      <c r="H98" s="7">
        <f t="shared" si="233"/>
        <v>0</v>
      </c>
      <c r="I98" s="3">
        <f t="shared" si="234"/>
        <v>0</v>
      </c>
      <c r="J98" s="3">
        <f t="shared" si="235"/>
        <v>0</v>
      </c>
      <c r="K98" s="7">
        <f t="shared" si="111"/>
        <v>0.5</v>
      </c>
      <c r="L98" s="7">
        <f t="shared" si="112"/>
        <v>0</v>
      </c>
      <c r="M98" s="7">
        <f t="shared" si="113"/>
        <v>0</v>
      </c>
      <c r="N98" s="7">
        <f t="shared" si="114"/>
        <v>0</v>
      </c>
      <c r="O98" s="7">
        <f t="shared" si="115"/>
        <v>0</v>
      </c>
      <c r="P98" s="3">
        <f t="shared" si="116"/>
        <v>0</v>
      </c>
      <c r="Q98" s="3">
        <f t="shared" si="118"/>
        <v>1</v>
      </c>
      <c r="R98" s="27" t="s">
        <v>225</v>
      </c>
      <c r="S98" s="27" t="s">
        <v>225</v>
      </c>
      <c r="T98" s="27" t="s">
        <v>225</v>
      </c>
      <c r="U98" s="27" t="s">
        <v>225</v>
      </c>
      <c r="V98" s="27" t="s">
        <v>225</v>
      </c>
      <c r="W98" s="27" t="s">
        <v>225</v>
      </c>
      <c r="X98" s="27" t="s">
        <v>225</v>
      </c>
      <c r="Y98" s="27" t="s">
        <v>225</v>
      </c>
      <c r="Z98" s="27" t="s">
        <v>225</v>
      </c>
      <c r="AA98" s="27" t="s">
        <v>225</v>
      </c>
      <c r="AB98" s="27" t="s">
        <v>225</v>
      </c>
      <c r="AC98" s="27" t="s">
        <v>225</v>
      </c>
      <c r="AD98" s="27" t="s">
        <v>225</v>
      </c>
      <c r="AE98" s="27" t="s">
        <v>225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12">
        <v>0</v>
      </c>
      <c r="AL98" s="12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12">
        <v>0</v>
      </c>
      <c r="AS98" s="12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12">
        <v>0</v>
      </c>
      <c r="AZ98" s="12">
        <v>0</v>
      </c>
      <c r="BA98" s="9">
        <v>0</v>
      </c>
      <c r="BB98" s="9">
        <v>0</v>
      </c>
      <c r="BC98" s="9">
        <v>0</v>
      </c>
      <c r="BD98" s="9">
        <v>0</v>
      </c>
      <c r="BE98" s="9">
        <v>0</v>
      </c>
      <c r="BF98" s="12">
        <v>0</v>
      </c>
      <c r="BG98" s="12">
        <v>0</v>
      </c>
      <c r="BH98" s="9">
        <v>0</v>
      </c>
      <c r="BI98" s="9">
        <v>0</v>
      </c>
      <c r="BJ98" s="9">
        <v>0</v>
      </c>
      <c r="BK98" s="9">
        <v>0</v>
      </c>
      <c r="BL98" s="9">
        <v>0</v>
      </c>
      <c r="BM98" s="12">
        <v>0</v>
      </c>
      <c r="BN98" s="12">
        <v>0</v>
      </c>
      <c r="BO98" s="9">
        <v>0</v>
      </c>
      <c r="BP98" s="9">
        <v>0</v>
      </c>
      <c r="BQ98" s="9">
        <v>0</v>
      </c>
      <c r="BR98" s="9">
        <v>0</v>
      </c>
      <c r="BS98" s="9">
        <v>0</v>
      </c>
      <c r="BT98" s="12">
        <v>0</v>
      </c>
      <c r="BU98" s="12">
        <v>0</v>
      </c>
      <c r="BV98" s="9">
        <v>0</v>
      </c>
      <c r="BW98" s="9">
        <v>0</v>
      </c>
      <c r="BX98" s="9">
        <v>0</v>
      </c>
      <c r="BY98" s="9">
        <v>0</v>
      </c>
      <c r="BZ98" s="9">
        <v>0</v>
      </c>
      <c r="CA98" s="12">
        <v>0</v>
      </c>
      <c r="CB98" s="12">
        <v>0</v>
      </c>
      <c r="CC98" s="9">
        <v>0.5</v>
      </c>
      <c r="CD98" s="9">
        <v>0</v>
      </c>
      <c r="CE98" s="9">
        <v>0</v>
      </c>
      <c r="CF98" s="9">
        <v>0</v>
      </c>
      <c r="CG98" s="9">
        <v>0</v>
      </c>
      <c r="CH98" s="12">
        <v>0</v>
      </c>
      <c r="CI98" s="12">
        <v>1</v>
      </c>
      <c r="CJ98" s="31">
        <f t="shared" si="145"/>
        <v>0</v>
      </c>
      <c r="CK98" s="31">
        <f t="shared" si="146"/>
        <v>0</v>
      </c>
      <c r="CL98" s="31">
        <f t="shared" si="147"/>
        <v>0</v>
      </c>
      <c r="CM98" s="31">
        <f t="shared" si="148"/>
        <v>0</v>
      </c>
      <c r="CN98" s="31">
        <f t="shared" si="149"/>
        <v>0</v>
      </c>
      <c r="CO98" s="24">
        <f t="shared" si="150"/>
        <v>0</v>
      </c>
      <c r="CP98" s="24">
        <f t="shared" si="151"/>
        <v>0</v>
      </c>
      <c r="CQ98" s="31">
        <f t="shared" si="152"/>
        <v>0.5</v>
      </c>
      <c r="CR98" s="31">
        <f t="shared" si="153"/>
        <v>0</v>
      </c>
      <c r="CS98" s="31">
        <f t="shared" si="154"/>
        <v>0</v>
      </c>
      <c r="CT98" s="31">
        <f t="shared" si="155"/>
        <v>0</v>
      </c>
      <c r="CU98" s="31">
        <f t="shared" si="156"/>
        <v>0</v>
      </c>
      <c r="CV98" s="24">
        <f t="shared" si="157"/>
        <v>0</v>
      </c>
      <c r="CW98" s="24">
        <f t="shared" si="158"/>
        <v>1</v>
      </c>
      <c r="CX98" s="24" t="s">
        <v>225</v>
      </c>
    </row>
    <row r="99" spans="1:102" ht="47.25" x14ac:dyDescent="0.25">
      <c r="A99" s="23" t="s">
        <v>157</v>
      </c>
      <c r="B99" s="23" t="s">
        <v>460</v>
      </c>
      <c r="C99" s="23" t="s">
        <v>461</v>
      </c>
      <c r="D99" s="7">
        <f t="shared" si="229"/>
        <v>0</v>
      </c>
      <c r="E99" s="7">
        <f t="shared" si="230"/>
        <v>0</v>
      </c>
      <c r="F99" s="7">
        <f t="shared" si="231"/>
        <v>0</v>
      </c>
      <c r="G99" s="7">
        <f t="shared" si="232"/>
        <v>0</v>
      </c>
      <c r="H99" s="7">
        <f t="shared" si="233"/>
        <v>0</v>
      </c>
      <c r="I99" s="3">
        <f t="shared" si="234"/>
        <v>0</v>
      </c>
      <c r="J99" s="3">
        <f t="shared" si="235"/>
        <v>0</v>
      </c>
      <c r="K99" s="7">
        <f t="shared" si="111"/>
        <v>0.5</v>
      </c>
      <c r="L99" s="7">
        <f t="shared" si="112"/>
        <v>0</v>
      </c>
      <c r="M99" s="7">
        <f t="shared" si="113"/>
        <v>0</v>
      </c>
      <c r="N99" s="7">
        <f t="shared" si="114"/>
        <v>0</v>
      </c>
      <c r="O99" s="7">
        <f t="shared" si="115"/>
        <v>0</v>
      </c>
      <c r="P99" s="3">
        <f t="shared" si="116"/>
        <v>0</v>
      </c>
      <c r="Q99" s="3">
        <f t="shared" si="118"/>
        <v>1</v>
      </c>
      <c r="R99" s="27" t="s">
        <v>225</v>
      </c>
      <c r="S99" s="27" t="s">
        <v>225</v>
      </c>
      <c r="T99" s="27" t="s">
        <v>225</v>
      </c>
      <c r="U99" s="27" t="s">
        <v>225</v>
      </c>
      <c r="V99" s="27" t="s">
        <v>225</v>
      </c>
      <c r="W99" s="27" t="s">
        <v>225</v>
      </c>
      <c r="X99" s="27" t="s">
        <v>225</v>
      </c>
      <c r="Y99" s="27" t="s">
        <v>225</v>
      </c>
      <c r="Z99" s="27" t="s">
        <v>225</v>
      </c>
      <c r="AA99" s="27" t="s">
        <v>225</v>
      </c>
      <c r="AB99" s="27" t="s">
        <v>225</v>
      </c>
      <c r="AC99" s="27" t="s">
        <v>225</v>
      </c>
      <c r="AD99" s="27" t="s">
        <v>225</v>
      </c>
      <c r="AE99" s="27" t="s">
        <v>225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12">
        <v>0</v>
      </c>
      <c r="AL99" s="12">
        <v>0</v>
      </c>
      <c r="AM99" s="9">
        <v>0</v>
      </c>
      <c r="AN99" s="9">
        <v>0</v>
      </c>
      <c r="AO99" s="9">
        <v>0</v>
      </c>
      <c r="AP99" s="9">
        <v>0</v>
      </c>
      <c r="AQ99" s="9">
        <v>0</v>
      </c>
      <c r="AR99" s="12">
        <v>0</v>
      </c>
      <c r="AS99" s="12">
        <v>0</v>
      </c>
      <c r="AT99" s="9">
        <v>0</v>
      </c>
      <c r="AU99" s="9">
        <v>0</v>
      </c>
      <c r="AV99" s="9">
        <v>0</v>
      </c>
      <c r="AW99" s="9">
        <v>0</v>
      </c>
      <c r="AX99" s="9">
        <v>0</v>
      </c>
      <c r="AY99" s="12">
        <v>0</v>
      </c>
      <c r="AZ99" s="12">
        <v>0</v>
      </c>
      <c r="BA99" s="9">
        <v>0</v>
      </c>
      <c r="BB99" s="9">
        <v>0</v>
      </c>
      <c r="BC99" s="9">
        <v>0</v>
      </c>
      <c r="BD99" s="9">
        <v>0</v>
      </c>
      <c r="BE99" s="9">
        <v>0</v>
      </c>
      <c r="BF99" s="12">
        <v>0</v>
      </c>
      <c r="BG99" s="12">
        <v>0</v>
      </c>
      <c r="BH99" s="9">
        <v>0</v>
      </c>
      <c r="BI99" s="9">
        <v>0</v>
      </c>
      <c r="BJ99" s="9">
        <v>0</v>
      </c>
      <c r="BK99" s="9">
        <v>0</v>
      </c>
      <c r="BL99" s="9">
        <v>0</v>
      </c>
      <c r="BM99" s="12">
        <v>0</v>
      </c>
      <c r="BN99" s="12">
        <v>0</v>
      </c>
      <c r="BO99" s="9">
        <v>0</v>
      </c>
      <c r="BP99" s="9">
        <v>0</v>
      </c>
      <c r="BQ99" s="9">
        <v>0</v>
      </c>
      <c r="BR99" s="9">
        <v>0</v>
      </c>
      <c r="BS99" s="9">
        <v>0</v>
      </c>
      <c r="BT99" s="12">
        <v>0</v>
      </c>
      <c r="BU99" s="12">
        <v>0</v>
      </c>
      <c r="BV99" s="9">
        <v>0</v>
      </c>
      <c r="BW99" s="9">
        <v>0</v>
      </c>
      <c r="BX99" s="9">
        <v>0</v>
      </c>
      <c r="BY99" s="9">
        <v>0</v>
      </c>
      <c r="BZ99" s="9">
        <v>0</v>
      </c>
      <c r="CA99" s="12">
        <v>0</v>
      </c>
      <c r="CB99" s="12">
        <v>0</v>
      </c>
      <c r="CC99" s="9">
        <v>0.5</v>
      </c>
      <c r="CD99" s="9">
        <v>0</v>
      </c>
      <c r="CE99" s="9">
        <v>0</v>
      </c>
      <c r="CF99" s="9">
        <v>0</v>
      </c>
      <c r="CG99" s="9">
        <v>0</v>
      </c>
      <c r="CH99" s="12">
        <v>0</v>
      </c>
      <c r="CI99" s="12">
        <v>1</v>
      </c>
      <c r="CJ99" s="31">
        <f t="shared" si="145"/>
        <v>0</v>
      </c>
      <c r="CK99" s="31">
        <f t="shared" si="146"/>
        <v>0</v>
      </c>
      <c r="CL99" s="31">
        <f t="shared" si="147"/>
        <v>0</v>
      </c>
      <c r="CM99" s="31">
        <f t="shared" si="148"/>
        <v>0</v>
      </c>
      <c r="CN99" s="31">
        <f t="shared" si="149"/>
        <v>0</v>
      </c>
      <c r="CO99" s="24">
        <f t="shared" si="150"/>
        <v>0</v>
      </c>
      <c r="CP99" s="24">
        <f t="shared" si="151"/>
        <v>0</v>
      </c>
      <c r="CQ99" s="31">
        <f t="shared" si="152"/>
        <v>0.5</v>
      </c>
      <c r="CR99" s="31">
        <f t="shared" si="153"/>
        <v>0</v>
      </c>
      <c r="CS99" s="31">
        <f t="shared" si="154"/>
        <v>0</v>
      </c>
      <c r="CT99" s="31">
        <f t="shared" si="155"/>
        <v>0</v>
      </c>
      <c r="CU99" s="31">
        <f t="shared" si="156"/>
        <v>0</v>
      </c>
      <c r="CV99" s="24">
        <f t="shared" si="157"/>
        <v>0</v>
      </c>
      <c r="CW99" s="24">
        <f t="shared" si="158"/>
        <v>1</v>
      </c>
      <c r="CX99" s="24" t="s">
        <v>225</v>
      </c>
    </row>
    <row r="100" spans="1:102" ht="47.25" x14ac:dyDescent="0.25">
      <c r="A100" s="23" t="s">
        <v>157</v>
      </c>
      <c r="B100" s="23" t="s">
        <v>462</v>
      </c>
      <c r="C100" s="23" t="s">
        <v>463</v>
      </c>
      <c r="D100" s="7">
        <f t="shared" si="229"/>
        <v>0</v>
      </c>
      <c r="E100" s="7">
        <f t="shared" si="230"/>
        <v>0</v>
      </c>
      <c r="F100" s="7">
        <f t="shared" si="231"/>
        <v>0</v>
      </c>
      <c r="G100" s="7">
        <f t="shared" si="232"/>
        <v>0</v>
      </c>
      <c r="H100" s="7">
        <f t="shared" si="233"/>
        <v>0</v>
      </c>
      <c r="I100" s="3">
        <f t="shared" si="234"/>
        <v>0</v>
      </c>
      <c r="J100" s="3">
        <f t="shared" si="235"/>
        <v>0</v>
      </c>
      <c r="K100" s="7">
        <f t="shared" ref="K100:K165" si="264">CQ100</f>
        <v>0.8</v>
      </c>
      <c r="L100" s="7">
        <f t="shared" ref="L100:L165" si="265">CR100</f>
        <v>0</v>
      </c>
      <c r="M100" s="7">
        <f t="shared" ref="M100:M165" si="266">CS100</f>
        <v>0</v>
      </c>
      <c r="N100" s="7">
        <f t="shared" ref="N100:N165" si="267">CT100</f>
        <v>0</v>
      </c>
      <c r="O100" s="7">
        <f t="shared" ref="O100:O165" si="268">CU100</f>
        <v>0</v>
      </c>
      <c r="P100" s="3">
        <f t="shared" ref="P100:P165" si="269">CV100</f>
        <v>0</v>
      </c>
      <c r="Q100" s="3">
        <f t="shared" si="118"/>
        <v>1</v>
      </c>
      <c r="R100" s="27" t="s">
        <v>225</v>
      </c>
      <c r="S100" s="27" t="s">
        <v>225</v>
      </c>
      <c r="T100" s="27" t="s">
        <v>225</v>
      </c>
      <c r="U100" s="27" t="s">
        <v>225</v>
      </c>
      <c r="V100" s="27" t="s">
        <v>225</v>
      </c>
      <c r="W100" s="27" t="s">
        <v>225</v>
      </c>
      <c r="X100" s="27" t="s">
        <v>225</v>
      </c>
      <c r="Y100" s="27" t="s">
        <v>225</v>
      </c>
      <c r="Z100" s="27" t="s">
        <v>225</v>
      </c>
      <c r="AA100" s="27" t="s">
        <v>225</v>
      </c>
      <c r="AB100" s="27" t="s">
        <v>225</v>
      </c>
      <c r="AC100" s="27" t="s">
        <v>225</v>
      </c>
      <c r="AD100" s="27" t="s">
        <v>225</v>
      </c>
      <c r="AE100" s="27" t="s">
        <v>225</v>
      </c>
      <c r="AF100" s="9">
        <v>0</v>
      </c>
      <c r="AG100" s="9">
        <v>0</v>
      </c>
      <c r="AH100" s="9">
        <v>0</v>
      </c>
      <c r="AI100" s="9">
        <v>0</v>
      </c>
      <c r="AJ100" s="9">
        <v>0</v>
      </c>
      <c r="AK100" s="12">
        <v>0</v>
      </c>
      <c r="AL100" s="12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12">
        <v>0</v>
      </c>
      <c r="AS100" s="12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12">
        <v>0</v>
      </c>
      <c r="AZ100" s="12">
        <v>0</v>
      </c>
      <c r="BA100" s="9">
        <v>0</v>
      </c>
      <c r="BB100" s="9">
        <v>0</v>
      </c>
      <c r="BC100" s="9">
        <v>0</v>
      </c>
      <c r="BD100" s="9">
        <v>0</v>
      </c>
      <c r="BE100" s="9">
        <v>0</v>
      </c>
      <c r="BF100" s="12">
        <v>0</v>
      </c>
      <c r="BG100" s="12">
        <v>0</v>
      </c>
      <c r="BH100" s="9">
        <v>0</v>
      </c>
      <c r="BI100" s="9">
        <v>0</v>
      </c>
      <c r="BJ100" s="9">
        <v>0</v>
      </c>
      <c r="BK100" s="9">
        <v>0</v>
      </c>
      <c r="BL100" s="9">
        <v>0</v>
      </c>
      <c r="BM100" s="12">
        <v>0</v>
      </c>
      <c r="BN100" s="12">
        <v>0</v>
      </c>
      <c r="BO100" s="9">
        <v>0</v>
      </c>
      <c r="BP100" s="9">
        <v>0</v>
      </c>
      <c r="BQ100" s="9">
        <v>0</v>
      </c>
      <c r="BR100" s="9">
        <v>0</v>
      </c>
      <c r="BS100" s="9">
        <v>0</v>
      </c>
      <c r="BT100" s="12">
        <v>0</v>
      </c>
      <c r="BU100" s="12">
        <v>0</v>
      </c>
      <c r="BV100" s="9">
        <v>0</v>
      </c>
      <c r="BW100" s="9">
        <v>0</v>
      </c>
      <c r="BX100" s="9">
        <v>0</v>
      </c>
      <c r="BY100" s="9">
        <v>0</v>
      </c>
      <c r="BZ100" s="9">
        <v>0</v>
      </c>
      <c r="CA100" s="12">
        <v>0</v>
      </c>
      <c r="CB100" s="12">
        <v>0</v>
      </c>
      <c r="CC100" s="9">
        <v>0.8</v>
      </c>
      <c r="CD100" s="9">
        <v>0</v>
      </c>
      <c r="CE100" s="9">
        <v>0</v>
      </c>
      <c r="CF100" s="9">
        <v>0</v>
      </c>
      <c r="CG100" s="9">
        <v>0</v>
      </c>
      <c r="CH100" s="12">
        <v>0</v>
      </c>
      <c r="CI100" s="12">
        <v>1</v>
      </c>
      <c r="CJ100" s="31">
        <f t="shared" si="145"/>
        <v>0</v>
      </c>
      <c r="CK100" s="31">
        <f t="shared" si="146"/>
        <v>0</v>
      </c>
      <c r="CL100" s="31">
        <f t="shared" si="147"/>
        <v>0</v>
      </c>
      <c r="CM100" s="31">
        <f t="shared" si="148"/>
        <v>0</v>
      </c>
      <c r="CN100" s="31">
        <f t="shared" si="149"/>
        <v>0</v>
      </c>
      <c r="CO100" s="24">
        <f t="shared" si="150"/>
        <v>0</v>
      </c>
      <c r="CP100" s="24">
        <f t="shared" si="151"/>
        <v>0</v>
      </c>
      <c r="CQ100" s="31">
        <f t="shared" si="152"/>
        <v>0.8</v>
      </c>
      <c r="CR100" s="31">
        <f t="shared" si="153"/>
        <v>0</v>
      </c>
      <c r="CS100" s="31">
        <f t="shared" si="154"/>
        <v>0</v>
      </c>
      <c r="CT100" s="31">
        <f t="shared" si="155"/>
        <v>0</v>
      </c>
      <c r="CU100" s="31">
        <f t="shared" si="156"/>
        <v>0</v>
      </c>
      <c r="CV100" s="24">
        <f t="shared" si="157"/>
        <v>0</v>
      </c>
      <c r="CW100" s="24">
        <f t="shared" si="158"/>
        <v>1</v>
      </c>
      <c r="CX100" s="24" t="s">
        <v>225</v>
      </c>
    </row>
    <row r="101" spans="1:102" ht="31.5" x14ac:dyDescent="0.25">
      <c r="A101" s="23" t="s">
        <v>157</v>
      </c>
      <c r="B101" s="23" t="s">
        <v>464</v>
      </c>
      <c r="C101" s="23" t="s">
        <v>465</v>
      </c>
      <c r="D101" s="7">
        <f t="shared" si="229"/>
        <v>0</v>
      </c>
      <c r="E101" s="7">
        <f t="shared" si="230"/>
        <v>0</v>
      </c>
      <c r="F101" s="7">
        <f t="shared" si="231"/>
        <v>0</v>
      </c>
      <c r="G101" s="7">
        <f t="shared" si="232"/>
        <v>0</v>
      </c>
      <c r="H101" s="7">
        <f t="shared" si="233"/>
        <v>0</v>
      </c>
      <c r="I101" s="3">
        <f t="shared" si="234"/>
        <v>0</v>
      </c>
      <c r="J101" s="3">
        <f t="shared" si="235"/>
        <v>0</v>
      </c>
      <c r="K101" s="7">
        <f t="shared" si="264"/>
        <v>0</v>
      </c>
      <c r="L101" s="7">
        <f t="shared" si="265"/>
        <v>0</v>
      </c>
      <c r="M101" s="7">
        <f t="shared" si="266"/>
        <v>0</v>
      </c>
      <c r="N101" s="7">
        <f t="shared" si="267"/>
        <v>0</v>
      </c>
      <c r="O101" s="7">
        <f t="shared" si="268"/>
        <v>0</v>
      </c>
      <c r="P101" s="3">
        <f t="shared" si="269"/>
        <v>0</v>
      </c>
      <c r="Q101" s="3">
        <f t="shared" ref="Q101:Q166" si="270">CW101</f>
        <v>1</v>
      </c>
      <c r="R101" s="27" t="s">
        <v>225</v>
      </c>
      <c r="S101" s="27" t="s">
        <v>225</v>
      </c>
      <c r="T101" s="27" t="s">
        <v>225</v>
      </c>
      <c r="U101" s="27" t="s">
        <v>225</v>
      </c>
      <c r="V101" s="27" t="s">
        <v>225</v>
      </c>
      <c r="W101" s="27" t="s">
        <v>225</v>
      </c>
      <c r="X101" s="27" t="s">
        <v>225</v>
      </c>
      <c r="Y101" s="27" t="s">
        <v>225</v>
      </c>
      <c r="Z101" s="27" t="s">
        <v>225</v>
      </c>
      <c r="AA101" s="27" t="s">
        <v>225</v>
      </c>
      <c r="AB101" s="27" t="s">
        <v>225</v>
      </c>
      <c r="AC101" s="27" t="s">
        <v>225</v>
      </c>
      <c r="AD101" s="27" t="s">
        <v>225</v>
      </c>
      <c r="AE101" s="27" t="s">
        <v>225</v>
      </c>
      <c r="AF101" s="9">
        <v>0</v>
      </c>
      <c r="AG101" s="9">
        <v>0</v>
      </c>
      <c r="AH101" s="9">
        <v>0</v>
      </c>
      <c r="AI101" s="9">
        <v>0</v>
      </c>
      <c r="AJ101" s="9">
        <v>0</v>
      </c>
      <c r="AK101" s="12">
        <v>0</v>
      </c>
      <c r="AL101" s="12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12">
        <v>0</v>
      </c>
      <c r="AS101" s="12">
        <v>0</v>
      </c>
      <c r="AT101" s="9">
        <v>0</v>
      </c>
      <c r="AU101" s="9">
        <v>0</v>
      </c>
      <c r="AV101" s="9">
        <v>0</v>
      </c>
      <c r="AW101" s="9">
        <v>0</v>
      </c>
      <c r="AX101" s="9">
        <v>0</v>
      </c>
      <c r="AY101" s="12">
        <v>0</v>
      </c>
      <c r="AZ101" s="12">
        <v>0</v>
      </c>
      <c r="BA101" s="9">
        <v>0</v>
      </c>
      <c r="BB101" s="9">
        <v>0</v>
      </c>
      <c r="BC101" s="9">
        <v>0</v>
      </c>
      <c r="BD101" s="9">
        <v>0</v>
      </c>
      <c r="BE101" s="9">
        <v>0</v>
      </c>
      <c r="BF101" s="12">
        <v>0</v>
      </c>
      <c r="BG101" s="12">
        <v>0</v>
      </c>
      <c r="BH101" s="9">
        <v>0</v>
      </c>
      <c r="BI101" s="9">
        <v>0</v>
      </c>
      <c r="BJ101" s="9">
        <v>0</v>
      </c>
      <c r="BK101" s="9">
        <v>0</v>
      </c>
      <c r="BL101" s="9">
        <v>0</v>
      </c>
      <c r="BM101" s="12">
        <v>0</v>
      </c>
      <c r="BN101" s="12">
        <v>0</v>
      </c>
      <c r="BO101" s="9">
        <v>0</v>
      </c>
      <c r="BP101" s="9">
        <v>0</v>
      </c>
      <c r="BQ101" s="9">
        <v>0</v>
      </c>
      <c r="BR101" s="9">
        <v>0</v>
      </c>
      <c r="BS101" s="9">
        <v>0</v>
      </c>
      <c r="BT101" s="12">
        <v>0</v>
      </c>
      <c r="BU101" s="12">
        <v>0</v>
      </c>
      <c r="BV101" s="9">
        <v>0</v>
      </c>
      <c r="BW101" s="9">
        <v>0</v>
      </c>
      <c r="BX101" s="9">
        <v>0</v>
      </c>
      <c r="BY101" s="9">
        <v>0</v>
      </c>
      <c r="BZ101" s="9">
        <v>0</v>
      </c>
      <c r="CA101" s="12">
        <v>0</v>
      </c>
      <c r="CB101" s="12">
        <v>0</v>
      </c>
      <c r="CC101" s="9">
        <v>0</v>
      </c>
      <c r="CD101" s="9">
        <v>0</v>
      </c>
      <c r="CE101" s="9">
        <v>0</v>
      </c>
      <c r="CF101" s="9">
        <v>0</v>
      </c>
      <c r="CG101" s="9">
        <v>0</v>
      </c>
      <c r="CH101" s="12">
        <v>0</v>
      </c>
      <c r="CI101" s="12">
        <v>1</v>
      </c>
      <c r="CJ101" s="31">
        <f t="shared" si="145"/>
        <v>0</v>
      </c>
      <c r="CK101" s="31">
        <f t="shared" si="146"/>
        <v>0</v>
      </c>
      <c r="CL101" s="31">
        <f t="shared" si="147"/>
        <v>0</v>
      </c>
      <c r="CM101" s="31">
        <f t="shared" si="148"/>
        <v>0</v>
      </c>
      <c r="CN101" s="31">
        <f t="shared" si="149"/>
        <v>0</v>
      </c>
      <c r="CO101" s="24">
        <f t="shared" si="150"/>
        <v>0</v>
      </c>
      <c r="CP101" s="24">
        <f t="shared" si="151"/>
        <v>0</v>
      </c>
      <c r="CQ101" s="31">
        <f t="shared" si="152"/>
        <v>0</v>
      </c>
      <c r="CR101" s="31">
        <f t="shared" si="153"/>
        <v>0</v>
      </c>
      <c r="CS101" s="31">
        <f t="shared" si="154"/>
        <v>0</v>
      </c>
      <c r="CT101" s="31">
        <f t="shared" si="155"/>
        <v>0</v>
      </c>
      <c r="CU101" s="31">
        <f t="shared" si="156"/>
        <v>0</v>
      </c>
      <c r="CV101" s="24">
        <f t="shared" si="157"/>
        <v>0</v>
      </c>
      <c r="CW101" s="24">
        <f t="shared" si="158"/>
        <v>1</v>
      </c>
      <c r="CX101" s="24" t="s">
        <v>225</v>
      </c>
    </row>
    <row r="102" spans="1:102" ht="47.25" x14ac:dyDescent="0.25">
      <c r="A102" s="23" t="s">
        <v>157</v>
      </c>
      <c r="B102" s="23" t="s">
        <v>466</v>
      </c>
      <c r="C102" s="23" t="s">
        <v>467</v>
      </c>
      <c r="D102" s="7">
        <f t="shared" si="229"/>
        <v>0</v>
      </c>
      <c r="E102" s="7">
        <f t="shared" si="230"/>
        <v>0</v>
      </c>
      <c r="F102" s="7">
        <f t="shared" si="231"/>
        <v>0</v>
      </c>
      <c r="G102" s="7">
        <f t="shared" si="232"/>
        <v>0</v>
      </c>
      <c r="H102" s="7">
        <f t="shared" si="233"/>
        <v>0</v>
      </c>
      <c r="I102" s="3">
        <f t="shared" si="234"/>
        <v>0</v>
      </c>
      <c r="J102" s="3">
        <f t="shared" si="235"/>
        <v>0</v>
      </c>
      <c r="K102" s="7">
        <f t="shared" si="264"/>
        <v>0.25</v>
      </c>
      <c r="L102" s="7">
        <f t="shared" si="265"/>
        <v>0</v>
      </c>
      <c r="M102" s="7">
        <f t="shared" si="266"/>
        <v>0</v>
      </c>
      <c r="N102" s="7">
        <f t="shared" si="267"/>
        <v>0</v>
      </c>
      <c r="O102" s="7">
        <f t="shared" si="268"/>
        <v>0</v>
      </c>
      <c r="P102" s="3">
        <f t="shared" si="269"/>
        <v>0</v>
      </c>
      <c r="Q102" s="3">
        <f t="shared" si="270"/>
        <v>1</v>
      </c>
      <c r="R102" s="27" t="s">
        <v>225</v>
      </c>
      <c r="S102" s="27" t="s">
        <v>225</v>
      </c>
      <c r="T102" s="27" t="s">
        <v>225</v>
      </c>
      <c r="U102" s="27" t="s">
        <v>225</v>
      </c>
      <c r="V102" s="27" t="s">
        <v>225</v>
      </c>
      <c r="W102" s="27" t="s">
        <v>225</v>
      </c>
      <c r="X102" s="27" t="s">
        <v>225</v>
      </c>
      <c r="Y102" s="27" t="s">
        <v>225</v>
      </c>
      <c r="Z102" s="27" t="s">
        <v>225</v>
      </c>
      <c r="AA102" s="27" t="s">
        <v>225</v>
      </c>
      <c r="AB102" s="27" t="s">
        <v>225</v>
      </c>
      <c r="AC102" s="27" t="s">
        <v>225</v>
      </c>
      <c r="AD102" s="27" t="s">
        <v>225</v>
      </c>
      <c r="AE102" s="27" t="s">
        <v>225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12">
        <v>0</v>
      </c>
      <c r="AL102" s="12">
        <v>0</v>
      </c>
      <c r="AM102" s="9">
        <v>0</v>
      </c>
      <c r="AN102" s="9">
        <v>0</v>
      </c>
      <c r="AO102" s="9">
        <v>0</v>
      </c>
      <c r="AP102" s="9">
        <v>0</v>
      </c>
      <c r="AQ102" s="9">
        <v>0</v>
      </c>
      <c r="AR102" s="12">
        <v>0</v>
      </c>
      <c r="AS102" s="12">
        <v>0</v>
      </c>
      <c r="AT102" s="9">
        <v>0</v>
      </c>
      <c r="AU102" s="9">
        <v>0</v>
      </c>
      <c r="AV102" s="9">
        <v>0</v>
      </c>
      <c r="AW102" s="9">
        <v>0</v>
      </c>
      <c r="AX102" s="9">
        <v>0</v>
      </c>
      <c r="AY102" s="12">
        <v>0</v>
      </c>
      <c r="AZ102" s="12">
        <v>0</v>
      </c>
      <c r="BA102" s="9">
        <v>0</v>
      </c>
      <c r="BB102" s="9">
        <v>0</v>
      </c>
      <c r="BC102" s="9">
        <v>0</v>
      </c>
      <c r="BD102" s="9">
        <v>0</v>
      </c>
      <c r="BE102" s="9">
        <v>0</v>
      </c>
      <c r="BF102" s="12">
        <v>0</v>
      </c>
      <c r="BG102" s="12">
        <v>0</v>
      </c>
      <c r="BH102" s="9">
        <v>0</v>
      </c>
      <c r="BI102" s="9">
        <v>0</v>
      </c>
      <c r="BJ102" s="9">
        <v>0</v>
      </c>
      <c r="BK102" s="9">
        <v>0</v>
      </c>
      <c r="BL102" s="9">
        <v>0</v>
      </c>
      <c r="BM102" s="12">
        <v>0</v>
      </c>
      <c r="BN102" s="12">
        <v>0</v>
      </c>
      <c r="BO102" s="9">
        <v>0.25</v>
      </c>
      <c r="BP102" s="9">
        <v>0</v>
      </c>
      <c r="BQ102" s="9">
        <v>0</v>
      </c>
      <c r="BR102" s="9">
        <v>0</v>
      </c>
      <c r="BS102" s="9">
        <v>0</v>
      </c>
      <c r="BT102" s="12">
        <v>0</v>
      </c>
      <c r="BU102" s="12">
        <v>1</v>
      </c>
      <c r="BV102" s="9">
        <v>0</v>
      </c>
      <c r="BW102" s="9">
        <v>0</v>
      </c>
      <c r="BX102" s="9">
        <v>0</v>
      </c>
      <c r="BY102" s="9">
        <v>0</v>
      </c>
      <c r="BZ102" s="9">
        <v>0</v>
      </c>
      <c r="CA102" s="12">
        <v>0</v>
      </c>
      <c r="CB102" s="12">
        <v>0</v>
      </c>
      <c r="CC102" s="9">
        <v>0</v>
      </c>
      <c r="CD102" s="9">
        <v>0</v>
      </c>
      <c r="CE102" s="9">
        <v>0</v>
      </c>
      <c r="CF102" s="9">
        <v>0</v>
      </c>
      <c r="CG102" s="9">
        <v>0</v>
      </c>
      <c r="CH102" s="12">
        <v>0</v>
      </c>
      <c r="CI102" s="12">
        <v>0</v>
      </c>
      <c r="CJ102" s="31">
        <f t="shared" si="145"/>
        <v>0</v>
      </c>
      <c r="CK102" s="31">
        <f t="shared" si="146"/>
        <v>0</v>
      </c>
      <c r="CL102" s="31">
        <f t="shared" si="147"/>
        <v>0</v>
      </c>
      <c r="CM102" s="31">
        <f t="shared" si="148"/>
        <v>0</v>
      </c>
      <c r="CN102" s="31">
        <f t="shared" si="149"/>
        <v>0</v>
      </c>
      <c r="CO102" s="24">
        <f t="shared" si="150"/>
        <v>0</v>
      </c>
      <c r="CP102" s="24">
        <f t="shared" si="151"/>
        <v>0</v>
      </c>
      <c r="CQ102" s="31">
        <f t="shared" si="152"/>
        <v>0.25</v>
      </c>
      <c r="CR102" s="31">
        <f t="shared" si="153"/>
        <v>0</v>
      </c>
      <c r="CS102" s="31">
        <f t="shared" si="154"/>
        <v>0</v>
      </c>
      <c r="CT102" s="31">
        <f t="shared" si="155"/>
        <v>0</v>
      </c>
      <c r="CU102" s="31">
        <f t="shared" si="156"/>
        <v>0</v>
      </c>
      <c r="CV102" s="24">
        <f t="shared" si="157"/>
        <v>0</v>
      </c>
      <c r="CW102" s="24">
        <f t="shared" si="158"/>
        <v>1</v>
      </c>
      <c r="CX102" s="24" t="s">
        <v>225</v>
      </c>
    </row>
    <row r="103" spans="1:102" ht="47.25" x14ac:dyDescent="0.25">
      <c r="A103" s="23" t="s">
        <v>157</v>
      </c>
      <c r="B103" s="23" t="s">
        <v>468</v>
      </c>
      <c r="C103" s="23" t="s">
        <v>469</v>
      </c>
      <c r="D103" s="7">
        <f t="shared" si="229"/>
        <v>0</v>
      </c>
      <c r="E103" s="7">
        <f t="shared" si="230"/>
        <v>0</v>
      </c>
      <c r="F103" s="7">
        <f t="shared" si="231"/>
        <v>0</v>
      </c>
      <c r="G103" s="7">
        <f t="shared" si="232"/>
        <v>0</v>
      </c>
      <c r="H103" s="7">
        <f t="shared" si="233"/>
        <v>0</v>
      </c>
      <c r="I103" s="3">
        <f t="shared" si="234"/>
        <v>0</v>
      </c>
      <c r="J103" s="3">
        <f t="shared" si="235"/>
        <v>0</v>
      </c>
      <c r="K103" s="7">
        <f t="shared" si="264"/>
        <v>0.16</v>
      </c>
      <c r="L103" s="7">
        <f t="shared" si="265"/>
        <v>0</v>
      </c>
      <c r="M103" s="7">
        <f t="shared" si="266"/>
        <v>0</v>
      </c>
      <c r="N103" s="7">
        <f t="shared" si="267"/>
        <v>0</v>
      </c>
      <c r="O103" s="7">
        <f t="shared" si="268"/>
        <v>0</v>
      </c>
      <c r="P103" s="3">
        <f t="shared" si="269"/>
        <v>0</v>
      </c>
      <c r="Q103" s="3">
        <f t="shared" si="270"/>
        <v>1</v>
      </c>
      <c r="R103" s="27" t="s">
        <v>225</v>
      </c>
      <c r="S103" s="27" t="s">
        <v>225</v>
      </c>
      <c r="T103" s="27" t="s">
        <v>225</v>
      </c>
      <c r="U103" s="27" t="s">
        <v>225</v>
      </c>
      <c r="V103" s="27" t="s">
        <v>225</v>
      </c>
      <c r="W103" s="27" t="s">
        <v>225</v>
      </c>
      <c r="X103" s="27" t="s">
        <v>225</v>
      </c>
      <c r="Y103" s="27" t="s">
        <v>225</v>
      </c>
      <c r="Z103" s="27" t="s">
        <v>225</v>
      </c>
      <c r="AA103" s="27" t="s">
        <v>225</v>
      </c>
      <c r="AB103" s="27" t="s">
        <v>225</v>
      </c>
      <c r="AC103" s="27" t="s">
        <v>225</v>
      </c>
      <c r="AD103" s="27" t="s">
        <v>225</v>
      </c>
      <c r="AE103" s="27" t="s">
        <v>225</v>
      </c>
      <c r="AF103" s="9">
        <v>0</v>
      </c>
      <c r="AG103" s="9">
        <v>0</v>
      </c>
      <c r="AH103" s="9">
        <v>0</v>
      </c>
      <c r="AI103" s="9">
        <v>0</v>
      </c>
      <c r="AJ103" s="9">
        <v>0</v>
      </c>
      <c r="AK103" s="12">
        <v>0</v>
      </c>
      <c r="AL103" s="12">
        <v>0</v>
      </c>
      <c r="AM103" s="9">
        <v>0</v>
      </c>
      <c r="AN103" s="9">
        <v>0</v>
      </c>
      <c r="AO103" s="9">
        <v>0</v>
      </c>
      <c r="AP103" s="9">
        <v>0</v>
      </c>
      <c r="AQ103" s="9">
        <v>0</v>
      </c>
      <c r="AR103" s="12">
        <v>0</v>
      </c>
      <c r="AS103" s="12">
        <v>0</v>
      </c>
      <c r="AT103" s="9">
        <v>0</v>
      </c>
      <c r="AU103" s="9">
        <v>0</v>
      </c>
      <c r="AV103" s="9">
        <v>0</v>
      </c>
      <c r="AW103" s="9">
        <v>0</v>
      </c>
      <c r="AX103" s="9">
        <v>0</v>
      </c>
      <c r="AY103" s="12">
        <v>0</v>
      </c>
      <c r="AZ103" s="12">
        <v>0</v>
      </c>
      <c r="BA103" s="9">
        <v>0</v>
      </c>
      <c r="BB103" s="9">
        <v>0</v>
      </c>
      <c r="BC103" s="9">
        <v>0</v>
      </c>
      <c r="BD103" s="9">
        <v>0</v>
      </c>
      <c r="BE103" s="9">
        <v>0</v>
      </c>
      <c r="BF103" s="12">
        <v>0</v>
      </c>
      <c r="BG103" s="12">
        <v>0</v>
      </c>
      <c r="BH103" s="9">
        <v>0</v>
      </c>
      <c r="BI103" s="9">
        <v>0</v>
      </c>
      <c r="BJ103" s="9">
        <v>0</v>
      </c>
      <c r="BK103" s="9">
        <v>0</v>
      </c>
      <c r="BL103" s="9">
        <v>0</v>
      </c>
      <c r="BM103" s="12">
        <v>0</v>
      </c>
      <c r="BN103" s="12">
        <v>0</v>
      </c>
      <c r="BO103" s="9">
        <v>0</v>
      </c>
      <c r="BP103" s="9">
        <v>0</v>
      </c>
      <c r="BQ103" s="9">
        <v>0</v>
      </c>
      <c r="BR103" s="9">
        <v>0</v>
      </c>
      <c r="BS103" s="9">
        <v>0</v>
      </c>
      <c r="BT103" s="12">
        <v>0</v>
      </c>
      <c r="BU103" s="12">
        <v>0</v>
      </c>
      <c r="BV103" s="9">
        <v>0</v>
      </c>
      <c r="BW103" s="9">
        <v>0</v>
      </c>
      <c r="BX103" s="9">
        <v>0</v>
      </c>
      <c r="BY103" s="9">
        <v>0</v>
      </c>
      <c r="BZ103" s="9">
        <v>0</v>
      </c>
      <c r="CA103" s="12">
        <v>0</v>
      </c>
      <c r="CB103" s="12">
        <v>0</v>
      </c>
      <c r="CC103" s="9">
        <v>0.16</v>
      </c>
      <c r="CD103" s="9">
        <v>0</v>
      </c>
      <c r="CE103" s="9">
        <v>0</v>
      </c>
      <c r="CF103" s="9">
        <v>0</v>
      </c>
      <c r="CG103" s="9">
        <v>0</v>
      </c>
      <c r="CH103" s="12">
        <v>0</v>
      </c>
      <c r="CI103" s="12">
        <v>1</v>
      </c>
      <c r="CJ103" s="31">
        <f t="shared" si="145"/>
        <v>0</v>
      </c>
      <c r="CK103" s="31">
        <f t="shared" si="146"/>
        <v>0</v>
      </c>
      <c r="CL103" s="31">
        <f t="shared" si="147"/>
        <v>0</v>
      </c>
      <c r="CM103" s="31">
        <f t="shared" si="148"/>
        <v>0</v>
      </c>
      <c r="CN103" s="31">
        <f t="shared" si="149"/>
        <v>0</v>
      </c>
      <c r="CO103" s="24">
        <f t="shared" si="150"/>
        <v>0</v>
      </c>
      <c r="CP103" s="24">
        <f t="shared" si="151"/>
        <v>0</v>
      </c>
      <c r="CQ103" s="31">
        <f t="shared" si="152"/>
        <v>0.16</v>
      </c>
      <c r="CR103" s="31">
        <f t="shared" si="153"/>
        <v>0</v>
      </c>
      <c r="CS103" s="31">
        <f t="shared" si="154"/>
        <v>0</v>
      </c>
      <c r="CT103" s="31">
        <f t="shared" si="155"/>
        <v>0</v>
      </c>
      <c r="CU103" s="31">
        <f t="shared" si="156"/>
        <v>0</v>
      </c>
      <c r="CV103" s="24">
        <f t="shared" si="157"/>
        <v>0</v>
      </c>
      <c r="CW103" s="24">
        <f t="shared" si="158"/>
        <v>1</v>
      </c>
      <c r="CX103" s="24" t="s">
        <v>225</v>
      </c>
    </row>
    <row r="104" spans="1:102" ht="47.25" x14ac:dyDescent="0.25">
      <c r="A104" s="23" t="s">
        <v>157</v>
      </c>
      <c r="B104" s="23" t="s">
        <v>470</v>
      </c>
      <c r="C104" s="23" t="s">
        <v>471</v>
      </c>
      <c r="D104" s="7">
        <f t="shared" si="229"/>
        <v>0</v>
      </c>
      <c r="E104" s="7">
        <f t="shared" si="230"/>
        <v>0</v>
      </c>
      <c r="F104" s="7">
        <f t="shared" si="231"/>
        <v>0</v>
      </c>
      <c r="G104" s="7">
        <f t="shared" si="232"/>
        <v>0</v>
      </c>
      <c r="H104" s="7">
        <f t="shared" si="233"/>
        <v>0</v>
      </c>
      <c r="I104" s="3">
        <f t="shared" si="234"/>
        <v>0</v>
      </c>
      <c r="J104" s="3">
        <f t="shared" si="235"/>
        <v>0</v>
      </c>
      <c r="K104" s="7">
        <f t="shared" si="264"/>
        <v>0.25</v>
      </c>
      <c r="L104" s="7">
        <f t="shared" si="265"/>
        <v>0</v>
      </c>
      <c r="M104" s="7">
        <f t="shared" si="266"/>
        <v>0</v>
      </c>
      <c r="N104" s="7">
        <f t="shared" si="267"/>
        <v>0</v>
      </c>
      <c r="O104" s="7">
        <f t="shared" si="268"/>
        <v>0</v>
      </c>
      <c r="P104" s="3">
        <f t="shared" si="269"/>
        <v>0</v>
      </c>
      <c r="Q104" s="3">
        <f t="shared" si="270"/>
        <v>1</v>
      </c>
      <c r="R104" s="27" t="s">
        <v>225</v>
      </c>
      <c r="S104" s="27" t="s">
        <v>225</v>
      </c>
      <c r="T104" s="27" t="s">
        <v>225</v>
      </c>
      <c r="U104" s="27" t="s">
        <v>225</v>
      </c>
      <c r="V104" s="27" t="s">
        <v>225</v>
      </c>
      <c r="W104" s="27" t="s">
        <v>225</v>
      </c>
      <c r="X104" s="27" t="s">
        <v>225</v>
      </c>
      <c r="Y104" s="27" t="s">
        <v>225</v>
      </c>
      <c r="Z104" s="27" t="s">
        <v>225</v>
      </c>
      <c r="AA104" s="27" t="s">
        <v>225</v>
      </c>
      <c r="AB104" s="27" t="s">
        <v>225</v>
      </c>
      <c r="AC104" s="27" t="s">
        <v>225</v>
      </c>
      <c r="AD104" s="27" t="s">
        <v>225</v>
      </c>
      <c r="AE104" s="27" t="s">
        <v>225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12">
        <v>0</v>
      </c>
      <c r="AL104" s="12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12">
        <v>0</v>
      </c>
      <c r="AS104" s="12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12">
        <v>0</v>
      </c>
      <c r="AZ104" s="12">
        <v>0</v>
      </c>
      <c r="BA104" s="9">
        <v>0</v>
      </c>
      <c r="BB104" s="9">
        <v>0</v>
      </c>
      <c r="BC104" s="9">
        <v>0</v>
      </c>
      <c r="BD104" s="9">
        <v>0</v>
      </c>
      <c r="BE104" s="9">
        <v>0</v>
      </c>
      <c r="BF104" s="12">
        <v>0</v>
      </c>
      <c r="BG104" s="12">
        <v>0</v>
      </c>
      <c r="BH104" s="9">
        <v>0</v>
      </c>
      <c r="BI104" s="9">
        <v>0</v>
      </c>
      <c r="BJ104" s="9">
        <v>0</v>
      </c>
      <c r="BK104" s="9">
        <v>0</v>
      </c>
      <c r="BL104" s="9">
        <v>0</v>
      </c>
      <c r="BM104" s="12">
        <v>0</v>
      </c>
      <c r="BN104" s="12">
        <v>0</v>
      </c>
      <c r="BO104" s="9">
        <v>0</v>
      </c>
      <c r="BP104" s="9">
        <v>0</v>
      </c>
      <c r="BQ104" s="9">
        <v>0</v>
      </c>
      <c r="BR104" s="9">
        <v>0</v>
      </c>
      <c r="BS104" s="9">
        <v>0</v>
      </c>
      <c r="BT104" s="12">
        <v>0</v>
      </c>
      <c r="BU104" s="12">
        <v>0</v>
      </c>
      <c r="BV104" s="9">
        <v>0</v>
      </c>
      <c r="BW104" s="9">
        <v>0</v>
      </c>
      <c r="BX104" s="9">
        <v>0</v>
      </c>
      <c r="BY104" s="9">
        <v>0</v>
      </c>
      <c r="BZ104" s="9">
        <v>0</v>
      </c>
      <c r="CA104" s="12">
        <v>0</v>
      </c>
      <c r="CB104" s="12">
        <v>0</v>
      </c>
      <c r="CC104" s="9">
        <v>0.25</v>
      </c>
      <c r="CD104" s="9">
        <v>0</v>
      </c>
      <c r="CE104" s="9">
        <v>0</v>
      </c>
      <c r="CF104" s="9">
        <v>0</v>
      </c>
      <c r="CG104" s="9">
        <v>0</v>
      </c>
      <c r="CH104" s="12">
        <v>0</v>
      </c>
      <c r="CI104" s="12">
        <v>1</v>
      </c>
      <c r="CJ104" s="31">
        <f t="shared" si="145"/>
        <v>0</v>
      </c>
      <c r="CK104" s="31">
        <f t="shared" si="146"/>
        <v>0</v>
      </c>
      <c r="CL104" s="31">
        <f t="shared" si="147"/>
        <v>0</v>
      </c>
      <c r="CM104" s="31">
        <f t="shared" si="148"/>
        <v>0</v>
      </c>
      <c r="CN104" s="31">
        <f t="shared" si="149"/>
        <v>0</v>
      </c>
      <c r="CO104" s="24">
        <f t="shared" si="150"/>
        <v>0</v>
      </c>
      <c r="CP104" s="24">
        <f t="shared" si="151"/>
        <v>0</v>
      </c>
      <c r="CQ104" s="31">
        <f t="shared" si="152"/>
        <v>0.25</v>
      </c>
      <c r="CR104" s="31">
        <f t="shared" si="153"/>
        <v>0</v>
      </c>
      <c r="CS104" s="31">
        <f t="shared" si="154"/>
        <v>0</v>
      </c>
      <c r="CT104" s="31">
        <f t="shared" si="155"/>
        <v>0</v>
      </c>
      <c r="CU104" s="31">
        <f t="shared" si="156"/>
        <v>0</v>
      </c>
      <c r="CV104" s="24">
        <f t="shared" si="157"/>
        <v>0</v>
      </c>
      <c r="CW104" s="24">
        <f t="shared" si="158"/>
        <v>1</v>
      </c>
      <c r="CX104" s="24" t="s">
        <v>225</v>
      </c>
    </row>
    <row r="105" spans="1:102" ht="47.25" x14ac:dyDescent="0.25">
      <c r="A105" s="23" t="s">
        <v>157</v>
      </c>
      <c r="B105" s="23" t="s">
        <v>347</v>
      </c>
      <c r="C105" s="23" t="s">
        <v>348</v>
      </c>
      <c r="D105" s="7">
        <f t="shared" si="229"/>
        <v>0.25</v>
      </c>
      <c r="E105" s="7">
        <f t="shared" si="230"/>
        <v>0</v>
      </c>
      <c r="F105" s="7">
        <f t="shared" si="231"/>
        <v>0</v>
      </c>
      <c r="G105" s="7">
        <f t="shared" si="232"/>
        <v>0</v>
      </c>
      <c r="H105" s="7">
        <f t="shared" si="233"/>
        <v>0</v>
      </c>
      <c r="I105" s="3">
        <f t="shared" si="234"/>
        <v>0</v>
      </c>
      <c r="J105" s="3">
        <f t="shared" si="235"/>
        <v>1</v>
      </c>
      <c r="K105" s="7">
        <f t="shared" si="264"/>
        <v>0.25</v>
      </c>
      <c r="L105" s="7">
        <f t="shared" si="265"/>
        <v>0</v>
      </c>
      <c r="M105" s="7">
        <f t="shared" si="266"/>
        <v>0</v>
      </c>
      <c r="N105" s="7">
        <f t="shared" si="267"/>
        <v>0</v>
      </c>
      <c r="O105" s="7">
        <f t="shared" si="268"/>
        <v>0</v>
      </c>
      <c r="P105" s="3">
        <f t="shared" si="269"/>
        <v>0</v>
      </c>
      <c r="Q105" s="3">
        <f t="shared" si="270"/>
        <v>1</v>
      </c>
      <c r="R105" s="27" t="s">
        <v>225</v>
      </c>
      <c r="S105" s="27" t="s">
        <v>225</v>
      </c>
      <c r="T105" s="27" t="s">
        <v>225</v>
      </c>
      <c r="U105" s="27" t="s">
        <v>225</v>
      </c>
      <c r="V105" s="27" t="s">
        <v>225</v>
      </c>
      <c r="W105" s="27" t="s">
        <v>225</v>
      </c>
      <c r="X105" s="27" t="s">
        <v>225</v>
      </c>
      <c r="Y105" s="27" t="s">
        <v>225</v>
      </c>
      <c r="Z105" s="27" t="s">
        <v>225</v>
      </c>
      <c r="AA105" s="27" t="s">
        <v>225</v>
      </c>
      <c r="AB105" s="27" t="s">
        <v>225</v>
      </c>
      <c r="AC105" s="27" t="s">
        <v>225</v>
      </c>
      <c r="AD105" s="27" t="s">
        <v>225</v>
      </c>
      <c r="AE105" s="27" t="s">
        <v>225</v>
      </c>
      <c r="AF105" s="9">
        <v>0.25</v>
      </c>
      <c r="AG105" s="9">
        <v>0</v>
      </c>
      <c r="AH105" s="9">
        <v>0</v>
      </c>
      <c r="AI105" s="9">
        <v>0</v>
      </c>
      <c r="AJ105" s="9">
        <v>0</v>
      </c>
      <c r="AK105" s="12">
        <v>0</v>
      </c>
      <c r="AL105" s="12">
        <v>1</v>
      </c>
      <c r="AM105" s="9">
        <v>0.25</v>
      </c>
      <c r="AN105" s="9">
        <v>0</v>
      </c>
      <c r="AO105" s="9">
        <v>0</v>
      </c>
      <c r="AP105" s="9">
        <v>0</v>
      </c>
      <c r="AQ105" s="9">
        <v>0</v>
      </c>
      <c r="AR105" s="12">
        <v>0</v>
      </c>
      <c r="AS105" s="12">
        <v>1</v>
      </c>
      <c r="AT105" s="9">
        <v>0</v>
      </c>
      <c r="AU105" s="9">
        <v>0</v>
      </c>
      <c r="AV105" s="9">
        <v>0</v>
      </c>
      <c r="AW105" s="9">
        <v>0</v>
      </c>
      <c r="AX105" s="9">
        <v>0</v>
      </c>
      <c r="AY105" s="12">
        <v>0</v>
      </c>
      <c r="AZ105" s="12">
        <v>0</v>
      </c>
      <c r="BA105" s="9">
        <v>0</v>
      </c>
      <c r="BB105" s="9">
        <v>0</v>
      </c>
      <c r="BC105" s="9">
        <v>0</v>
      </c>
      <c r="BD105" s="9">
        <v>0</v>
      </c>
      <c r="BE105" s="9">
        <v>0</v>
      </c>
      <c r="BF105" s="12">
        <v>0</v>
      </c>
      <c r="BG105" s="12">
        <v>0</v>
      </c>
      <c r="BH105" s="9">
        <v>0</v>
      </c>
      <c r="BI105" s="9">
        <v>0</v>
      </c>
      <c r="BJ105" s="9">
        <v>0</v>
      </c>
      <c r="BK105" s="9">
        <v>0</v>
      </c>
      <c r="BL105" s="9">
        <v>0</v>
      </c>
      <c r="BM105" s="12">
        <v>0</v>
      </c>
      <c r="BN105" s="12">
        <v>0</v>
      </c>
      <c r="BO105" s="9">
        <v>0</v>
      </c>
      <c r="BP105" s="9">
        <v>0</v>
      </c>
      <c r="BQ105" s="9">
        <v>0</v>
      </c>
      <c r="BR105" s="9">
        <v>0</v>
      </c>
      <c r="BS105" s="9">
        <v>0</v>
      </c>
      <c r="BT105" s="12">
        <v>0</v>
      </c>
      <c r="BU105" s="12">
        <v>0</v>
      </c>
      <c r="BV105" s="9">
        <v>0</v>
      </c>
      <c r="BW105" s="9">
        <v>0</v>
      </c>
      <c r="BX105" s="9">
        <v>0</v>
      </c>
      <c r="BY105" s="9">
        <v>0</v>
      </c>
      <c r="BZ105" s="9">
        <v>0</v>
      </c>
      <c r="CA105" s="12">
        <v>0</v>
      </c>
      <c r="CB105" s="12">
        <v>0</v>
      </c>
      <c r="CC105" s="9">
        <v>0</v>
      </c>
      <c r="CD105" s="9">
        <v>0</v>
      </c>
      <c r="CE105" s="9">
        <v>0</v>
      </c>
      <c r="CF105" s="9">
        <v>0</v>
      </c>
      <c r="CG105" s="9">
        <v>0</v>
      </c>
      <c r="CH105" s="12">
        <v>0</v>
      </c>
      <c r="CI105" s="12">
        <v>0</v>
      </c>
      <c r="CJ105" s="31">
        <f t="shared" si="145"/>
        <v>0.25</v>
      </c>
      <c r="CK105" s="31">
        <f t="shared" si="146"/>
        <v>0</v>
      </c>
      <c r="CL105" s="31">
        <f t="shared" si="147"/>
        <v>0</v>
      </c>
      <c r="CM105" s="31">
        <f t="shared" si="148"/>
        <v>0</v>
      </c>
      <c r="CN105" s="31">
        <f t="shared" si="149"/>
        <v>0</v>
      </c>
      <c r="CO105" s="24">
        <f t="shared" si="150"/>
        <v>0</v>
      </c>
      <c r="CP105" s="24">
        <f t="shared" si="151"/>
        <v>1</v>
      </c>
      <c r="CQ105" s="31">
        <f t="shared" si="152"/>
        <v>0.25</v>
      </c>
      <c r="CR105" s="31">
        <f t="shared" si="153"/>
        <v>0</v>
      </c>
      <c r="CS105" s="31">
        <f t="shared" si="154"/>
        <v>0</v>
      </c>
      <c r="CT105" s="31">
        <f t="shared" si="155"/>
        <v>0</v>
      </c>
      <c r="CU105" s="31">
        <f t="shared" si="156"/>
        <v>0</v>
      </c>
      <c r="CV105" s="24">
        <f t="shared" si="157"/>
        <v>0</v>
      </c>
      <c r="CW105" s="24">
        <f t="shared" si="158"/>
        <v>1</v>
      </c>
      <c r="CX105" s="24" t="s">
        <v>225</v>
      </c>
    </row>
    <row r="106" spans="1:102" ht="47.25" x14ac:dyDescent="0.25">
      <c r="A106" s="23" t="s">
        <v>157</v>
      </c>
      <c r="B106" s="23" t="s">
        <v>239</v>
      </c>
      <c r="C106" s="23" t="s">
        <v>240</v>
      </c>
      <c r="D106" s="7">
        <f t="shared" ref="D106:D107" si="271">CJ106</f>
        <v>0.4</v>
      </c>
      <c r="E106" s="7">
        <f t="shared" ref="E106:E107" si="272">CK106</f>
        <v>0</v>
      </c>
      <c r="F106" s="7">
        <f t="shared" ref="F106:F107" si="273">CL106</f>
        <v>0</v>
      </c>
      <c r="G106" s="7">
        <f t="shared" ref="G106:G107" si="274">CM106</f>
        <v>0</v>
      </c>
      <c r="H106" s="7">
        <f t="shared" ref="H106:H107" si="275">CN106</f>
        <v>0</v>
      </c>
      <c r="I106" s="3">
        <f t="shared" ref="I106:I107" si="276">CO106</f>
        <v>0</v>
      </c>
      <c r="J106" s="3">
        <f t="shared" ref="J106:J107" si="277">CP106</f>
        <v>1</v>
      </c>
      <c r="K106" s="7">
        <f t="shared" ref="K106:K107" si="278">CQ106</f>
        <v>0.4</v>
      </c>
      <c r="L106" s="7">
        <f t="shared" ref="L106:L107" si="279">CR106</f>
        <v>0</v>
      </c>
      <c r="M106" s="7">
        <f t="shared" ref="M106:M107" si="280">CS106</f>
        <v>0</v>
      </c>
      <c r="N106" s="7">
        <f t="shared" ref="N106:N107" si="281">CT106</f>
        <v>0</v>
      </c>
      <c r="O106" s="7">
        <f t="shared" ref="O106:O107" si="282">CU106</f>
        <v>0</v>
      </c>
      <c r="P106" s="3">
        <f t="shared" ref="P106:P107" si="283">CV106</f>
        <v>0</v>
      </c>
      <c r="Q106" s="3">
        <f t="shared" ref="Q106:Q107" si="284">CW106</f>
        <v>1</v>
      </c>
      <c r="R106" s="27" t="s">
        <v>225</v>
      </c>
      <c r="S106" s="27" t="s">
        <v>225</v>
      </c>
      <c r="T106" s="27" t="s">
        <v>225</v>
      </c>
      <c r="U106" s="27" t="s">
        <v>225</v>
      </c>
      <c r="V106" s="27" t="s">
        <v>225</v>
      </c>
      <c r="W106" s="27" t="s">
        <v>225</v>
      </c>
      <c r="X106" s="27" t="s">
        <v>225</v>
      </c>
      <c r="Y106" s="27" t="s">
        <v>225</v>
      </c>
      <c r="Z106" s="27" t="s">
        <v>225</v>
      </c>
      <c r="AA106" s="27" t="s">
        <v>225</v>
      </c>
      <c r="AB106" s="27" t="s">
        <v>225</v>
      </c>
      <c r="AC106" s="27" t="s">
        <v>225</v>
      </c>
      <c r="AD106" s="27" t="s">
        <v>225</v>
      </c>
      <c r="AE106" s="27" t="s">
        <v>225</v>
      </c>
      <c r="AF106" s="9">
        <v>0.4</v>
      </c>
      <c r="AG106" s="9">
        <v>0</v>
      </c>
      <c r="AH106" s="9">
        <v>0</v>
      </c>
      <c r="AI106" s="9">
        <v>0</v>
      </c>
      <c r="AJ106" s="9">
        <v>0</v>
      </c>
      <c r="AK106" s="12">
        <v>0</v>
      </c>
      <c r="AL106" s="12">
        <v>1</v>
      </c>
      <c r="AM106" s="9">
        <v>0.4</v>
      </c>
      <c r="AN106" s="9">
        <v>0</v>
      </c>
      <c r="AO106" s="9">
        <v>0</v>
      </c>
      <c r="AP106" s="9">
        <v>0</v>
      </c>
      <c r="AQ106" s="9">
        <v>0</v>
      </c>
      <c r="AR106" s="12">
        <v>0</v>
      </c>
      <c r="AS106" s="12">
        <v>1</v>
      </c>
      <c r="AT106" s="9">
        <v>0</v>
      </c>
      <c r="AU106" s="9">
        <v>0</v>
      </c>
      <c r="AV106" s="9">
        <v>0</v>
      </c>
      <c r="AW106" s="9">
        <v>0</v>
      </c>
      <c r="AX106" s="9">
        <v>0</v>
      </c>
      <c r="AY106" s="12">
        <v>0</v>
      </c>
      <c r="AZ106" s="12">
        <v>0</v>
      </c>
      <c r="BA106" s="9">
        <v>0</v>
      </c>
      <c r="BB106" s="9">
        <v>0</v>
      </c>
      <c r="BC106" s="9">
        <v>0</v>
      </c>
      <c r="BD106" s="9">
        <v>0</v>
      </c>
      <c r="BE106" s="9">
        <v>0</v>
      </c>
      <c r="BF106" s="12">
        <v>0</v>
      </c>
      <c r="BG106" s="12">
        <v>0</v>
      </c>
      <c r="BH106" s="9">
        <v>0</v>
      </c>
      <c r="BI106" s="9">
        <v>0</v>
      </c>
      <c r="BJ106" s="9">
        <v>0</v>
      </c>
      <c r="BK106" s="9">
        <v>0</v>
      </c>
      <c r="BL106" s="9">
        <v>0</v>
      </c>
      <c r="BM106" s="12">
        <v>0</v>
      </c>
      <c r="BN106" s="12">
        <v>0</v>
      </c>
      <c r="BO106" s="9">
        <v>0</v>
      </c>
      <c r="BP106" s="9">
        <v>0</v>
      </c>
      <c r="BQ106" s="9">
        <v>0</v>
      </c>
      <c r="BR106" s="9">
        <v>0</v>
      </c>
      <c r="BS106" s="9">
        <v>0</v>
      </c>
      <c r="BT106" s="12">
        <v>0</v>
      </c>
      <c r="BU106" s="12">
        <v>0</v>
      </c>
      <c r="BV106" s="9">
        <v>0</v>
      </c>
      <c r="BW106" s="9">
        <v>0</v>
      </c>
      <c r="BX106" s="9">
        <v>0</v>
      </c>
      <c r="BY106" s="9">
        <v>0</v>
      </c>
      <c r="BZ106" s="9">
        <v>0</v>
      </c>
      <c r="CA106" s="12">
        <v>0</v>
      </c>
      <c r="CB106" s="12">
        <v>0</v>
      </c>
      <c r="CC106" s="9">
        <v>0</v>
      </c>
      <c r="CD106" s="9">
        <v>0</v>
      </c>
      <c r="CE106" s="9">
        <v>0</v>
      </c>
      <c r="CF106" s="9">
        <v>0</v>
      </c>
      <c r="CG106" s="9">
        <v>0</v>
      </c>
      <c r="CH106" s="12">
        <v>0</v>
      </c>
      <c r="CI106" s="12">
        <v>0</v>
      </c>
      <c r="CJ106" s="31">
        <f t="shared" si="145"/>
        <v>0.4</v>
      </c>
      <c r="CK106" s="31">
        <f t="shared" si="146"/>
        <v>0</v>
      </c>
      <c r="CL106" s="31">
        <f t="shared" si="147"/>
        <v>0</v>
      </c>
      <c r="CM106" s="31">
        <f t="shared" si="148"/>
        <v>0</v>
      </c>
      <c r="CN106" s="31">
        <f t="shared" si="149"/>
        <v>0</v>
      </c>
      <c r="CO106" s="24">
        <f t="shared" si="150"/>
        <v>0</v>
      </c>
      <c r="CP106" s="24">
        <f t="shared" si="151"/>
        <v>1</v>
      </c>
      <c r="CQ106" s="31">
        <f t="shared" si="152"/>
        <v>0.4</v>
      </c>
      <c r="CR106" s="31">
        <f t="shared" si="153"/>
        <v>0</v>
      </c>
      <c r="CS106" s="31">
        <f t="shared" si="154"/>
        <v>0</v>
      </c>
      <c r="CT106" s="31">
        <f t="shared" si="155"/>
        <v>0</v>
      </c>
      <c r="CU106" s="31">
        <f t="shared" si="156"/>
        <v>0</v>
      </c>
      <c r="CV106" s="24">
        <f t="shared" si="157"/>
        <v>0</v>
      </c>
      <c r="CW106" s="24">
        <f t="shared" si="158"/>
        <v>1</v>
      </c>
      <c r="CX106" s="24" t="s">
        <v>225</v>
      </c>
    </row>
    <row r="107" spans="1:102" ht="31.5" x14ac:dyDescent="0.25">
      <c r="A107" s="23" t="s">
        <v>157</v>
      </c>
      <c r="B107" s="23" t="s">
        <v>472</v>
      </c>
      <c r="C107" s="23" t="s">
        <v>264</v>
      </c>
      <c r="D107" s="7">
        <f t="shared" si="271"/>
        <v>0.4</v>
      </c>
      <c r="E107" s="7">
        <f t="shared" si="272"/>
        <v>0</v>
      </c>
      <c r="F107" s="7">
        <f t="shared" si="273"/>
        <v>0</v>
      </c>
      <c r="G107" s="7">
        <f t="shared" si="274"/>
        <v>0</v>
      </c>
      <c r="H107" s="7">
        <f t="shared" si="275"/>
        <v>0</v>
      </c>
      <c r="I107" s="3">
        <f t="shared" si="276"/>
        <v>0</v>
      </c>
      <c r="J107" s="3">
        <f t="shared" si="277"/>
        <v>1</v>
      </c>
      <c r="K107" s="7">
        <f t="shared" si="278"/>
        <v>0.4</v>
      </c>
      <c r="L107" s="7">
        <f t="shared" si="279"/>
        <v>0</v>
      </c>
      <c r="M107" s="7">
        <f t="shared" si="280"/>
        <v>0</v>
      </c>
      <c r="N107" s="7">
        <f t="shared" si="281"/>
        <v>0</v>
      </c>
      <c r="O107" s="7">
        <f t="shared" si="282"/>
        <v>0</v>
      </c>
      <c r="P107" s="3">
        <f t="shared" si="283"/>
        <v>0</v>
      </c>
      <c r="Q107" s="3">
        <f t="shared" si="284"/>
        <v>1</v>
      </c>
      <c r="R107" s="27" t="s">
        <v>225</v>
      </c>
      <c r="S107" s="27" t="s">
        <v>225</v>
      </c>
      <c r="T107" s="27" t="s">
        <v>225</v>
      </c>
      <c r="U107" s="27" t="s">
        <v>225</v>
      </c>
      <c r="V107" s="27" t="s">
        <v>225</v>
      </c>
      <c r="W107" s="27" t="s">
        <v>225</v>
      </c>
      <c r="X107" s="27" t="s">
        <v>225</v>
      </c>
      <c r="Y107" s="27" t="s">
        <v>225</v>
      </c>
      <c r="Z107" s="27" t="s">
        <v>225</v>
      </c>
      <c r="AA107" s="27" t="s">
        <v>225</v>
      </c>
      <c r="AB107" s="27" t="s">
        <v>225</v>
      </c>
      <c r="AC107" s="27" t="s">
        <v>225</v>
      </c>
      <c r="AD107" s="27" t="s">
        <v>225</v>
      </c>
      <c r="AE107" s="27" t="s">
        <v>225</v>
      </c>
      <c r="AF107" s="9">
        <v>0.4</v>
      </c>
      <c r="AG107" s="9">
        <v>0</v>
      </c>
      <c r="AH107" s="9">
        <v>0</v>
      </c>
      <c r="AI107" s="9">
        <v>0</v>
      </c>
      <c r="AJ107" s="9">
        <v>0</v>
      </c>
      <c r="AK107" s="12">
        <v>0</v>
      </c>
      <c r="AL107" s="12">
        <v>1</v>
      </c>
      <c r="AM107" s="9">
        <v>0.4</v>
      </c>
      <c r="AN107" s="9">
        <v>0</v>
      </c>
      <c r="AO107" s="9">
        <v>0</v>
      </c>
      <c r="AP107" s="9">
        <v>0</v>
      </c>
      <c r="AQ107" s="9">
        <v>0</v>
      </c>
      <c r="AR107" s="12">
        <v>0</v>
      </c>
      <c r="AS107" s="12">
        <v>1</v>
      </c>
      <c r="AT107" s="9">
        <v>0</v>
      </c>
      <c r="AU107" s="9">
        <v>0</v>
      </c>
      <c r="AV107" s="9">
        <v>0</v>
      </c>
      <c r="AW107" s="9">
        <v>0</v>
      </c>
      <c r="AX107" s="9">
        <v>0</v>
      </c>
      <c r="AY107" s="12">
        <v>0</v>
      </c>
      <c r="AZ107" s="12">
        <v>0</v>
      </c>
      <c r="BA107" s="9">
        <v>0</v>
      </c>
      <c r="BB107" s="9">
        <v>0</v>
      </c>
      <c r="BC107" s="9">
        <v>0</v>
      </c>
      <c r="BD107" s="9">
        <v>0</v>
      </c>
      <c r="BE107" s="9">
        <v>0</v>
      </c>
      <c r="BF107" s="12">
        <v>0</v>
      </c>
      <c r="BG107" s="12">
        <v>0</v>
      </c>
      <c r="BH107" s="9">
        <v>0</v>
      </c>
      <c r="BI107" s="9">
        <v>0</v>
      </c>
      <c r="BJ107" s="9">
        <v>0</v>
      </c>
      <c r="BK107" s="9">
        <v>0</v>
      </c>
      <c r="BL107" s="9">
        <v>0</v>
      </c>
      <c r="BM107" s="12">
        <v>0</v>
      </c>
      <c r="BN107" s="12">
        <v>0</v>
      </c>
      <c r="BO107" s="9">
        <v>0</v>
      </c>
      <c r="BP107" s="9">
        <v>0</v>
      </c>
      <c r="BQ107" s="9">
        <v>0</v>
      </c>
      <c r="BR107" s="9">
        <v>0</v>
      </c>
      <c r="BS107" s="9">
        <v>0</v>
      </c>
      <c r="BT107" s="12">
        <v>0</v>
      </c>
      <c r="BU107" s="12">
        <v>0</v>
      </c>
      <c r="BV107" s="9">
        <v>0</v>
      </c>
      <c r="BW107" s="9">
        <v>0</v>
      </c>
      <c r="BX107" s="9">
        <v>0</v>
      </c>
      <c r="BY107" s="9">
        <v>0</v>
      </c>
      <c r="BZ107" s="9">
        <v>0</v>
      </c>
      <c r="CA107" s="12">
        <v>0</v>
      </c>
      <c r="CB107" s="12">
        <v>0</v>
      </c>
      <c r="CC107" s="9">
        <v>0</v>
      </c>
      <c r="CD107" s="9">
        <v>0</v>
      </c>
      <c r="CE107" s="9">
        <v>0</v>
      </c>
      <c r="CF107" s="9">
        <v>0</v>
      </c>
      <c r="CG107" s="9">
        <v>0</v>
      </c>
      <c r="CH107" s="12">
        <v>0</v>
      </c>
      <c r="CI107" s="12">
        <v>0</v>
      </c>
      <c r="CJ107" s="31">
        <f t="shared" si="145"/>
        <v>0.4</v>
      </c>
      <c r="CK107" s="31">
        <f t="shared" si="146"/>
        <v>0</v>
      </c>
      <c r="CL107" s="31">
        <f t="shared" si="147"/>
        <v>0</v>
      </c>
      <c r="CM107" s="31">
        <f t="shared" si="148"/>
        <v>0</v>
      </c>
      <c r="CN107" s="31">
        <f t="shared" si="149"/>
        <v>0</v>
      </c>
      <c r="CO107" s="24">
        <f t="shared" si="150"/>
        <v>0</v>
      </c>
      <c r="CP107" s="24">
        <f t="shared" si="151"/>
        <v>1</v>
      </c>
      <c r="CQ107" s="31">
        <f t="shared" si="152"/>
        <v>0.4</v>
      </c>
      <c r="CR107" s="31">
        <f t="shared" si="153"/>
        <v>0</v>
      </c>
      <c r="CS107" s="31">
        <f t="shared" si="154"/>
        <v>0</v>
      </c>
      <c r="CT107" s="31">
        <f t="shared" si="155"/>
        <v>0</v>
      </c>
      <c r="CU107" s="31">
        <f t="shared" si="156"/>
        <v>0</v>
      </c>
      <c r="CV107" s="24">
        <f t="shared" si="157"/>
        <v>0</v>
      </c>
      <c r="CW107" s="24">
        <f t="shared" si="158"/>
        <v>1</v>
      </c>
      <c r="CX107" s="24" t="s">
        <v>225</v>
      </c>
    </row>
    <row r="108" spans="1:102" ht="47.25" x14ac:dyDescent="0.25">
      <c r="A108" s="23" t="s">
        <v>157</v>
      </c>
      <c r="B108" s="23" t="s">
        <v>473</v>
      </c>
      <c r="C108" s="23" t="s">
        <v>236</v>
      </c>
      <c r="D108" s="7">
        <f t="shared" ref="D108:D111" si="285">CJ108</f>
        <v>0.25</v>
      </c>
      <c r="E108" s="7">
        <f t="shared" ref="E108:E111" si="286">CK108</f>
        <v>0</v>
      </c>
      <c r="F108" s="7">
        <f t="shared" ref="F108:F111" si="287">CL108</f>
        <v>0</v>
      </c>
      <c r="G108" s="7">
        <f t="shared" ref="G108:G111" si="288">CM108</f>
        <v>0</v>
      </c>
      <c r="H108" s="7">
        <f t="shared" ref="H108:H111" si="289">CN108</f>
        <v>0</v>
      </c>
      <c r="I108" s="3">
        <f t="shared" ref="I108:I111" si="290">CO108</f>
        <v>0</v>
      </c>
      <c r="J108" s="3">
        <f t="shared" ref="J108:J111" si="291">CP108</f>
        <v>1</v>
      </c>
      <c r="K108" s="7">
        <f t="shared" ref="K108:K111" si="292">CQ108</f>
        <v>0.25</v>
      </c>
      <c r="L108" s="7">
        <f t="shared" ref="L108:L111" si="293">CR108</f>
        <v>0</v>
      </c>
      <c r="M108" s="7">
        <f t="shared" ref="M108:M111" si="294">CS108</f>
        <v>0</v>
      </c>
      <c r="N108" s="7">
        <f t="shared" ref="N108:N111" si="295">CT108</f>
        <v>0</v>
      </c>
      <c r="O108" s="7">
        <f t="shared" ref="O108:O111" si="296">CU108</f>
        <v>0</v>
      </c>
      <c r="P108" s="3">
        <f t="shared" ref="P108:P111" si="297">CV108</f>
        <v>0</v>
      </c>
      <c r="Q108" s="3">
        <f t="shared" ref="Q108:Q111" si="298">CW108</f>
        <v>1</v>
      </c>
      <c r="R108" s="27" t="s">
        <v>225</v>
      </c>
      <c r="S108" s="27" t="s">
        <v>225</v>
      </c>
      <c r="T108" s="27" t="s">
        <v>225</v>
      </c>
      <c r="U108" s="27" t="s">
        <v>225</v>
      </c>
      <c r="V108" s="27" t="s">
        <v>225</v>
      </c>
      <c r="W108" s="27" t="s">
        <v>225</v>
      </c>
      <c r="X108" s="27" t="s">
        <v>225</v>
      </c>
      <c r="Y108" s="27" t="s">
        <v>225</v>
      </c>
      <c r="Z108" s="27" t="s">
        <v>225</v>
      </c>
      <c r="AA108" s="27" t="s">
        <v>225</v>
      </c>
      <c r="AB108" s="27" t="s">
        <v>225</v>
      </c>
      <c r="AC108" s="27" t="s">
        <v>225</v>
      </c>
      <c r="AD108" s="27" t="s">
        <v>225</v>
      </c>
      <c r="AE108" s="27" t="s">
        <v>225</v>
      </c>
      <c r="AF108" s="9">
        <v>0.25</v>
      </c>
      <c r="AG108" s="9">
        <v>0</v>
      </c>
      <c r="AH108" s="9">
        <v>0</v>
      </c>
      <c r="AI108" s="9">
        <v>0</v>
      </c>
      <c r="AJ108" s="9">
        <v>0</v>
      </c>
      <c r="AK108" s="12">
        <v>0</v>
      </c>
      <c r="AL108" s="12">
        <v>1</v>
      </c>
      <c r="AM108" s="9">
        <v>0.25</v>
      </c>
      <c r="AN108" s="9">
        <v>0</v>
      </c>
      <c r="AO108" s="9">
        <v>0</v>
      </c>
      <c r="AP108" s="9">
        <v>0</v>
      </c>
      <c r="AQ108" s="9">
        <v>0</v>
      </c>
      <c r="AR108" s="12">
        <v>0</v>
      </c>
      <c r="AS108" s="12">
        <v>1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12">
        <v>0</v>
      </c>
      <c r="AZ108" s="12">
        <v>0</v>
      </c>
      <c r="BA108" s="9">
        <v>0</v>
      </c>
      <c r="BB108" s="9">
        <v>0</v>
      </c>
      <c r="BC108" s="9">
        <v>0</v>
      </c>
      <c r="BD108" s="9">
        <v>0</v>
      </c>
      <c r="BE108" s="9">
        <v>0</v>
      </c>
      <c r="BF108" s="12">
        <v>0</v>
      </c>
      <c r="BG108" s="12">
        <v>0</v>
      </c>
      <c r="BH108" s="9">
        <v>0</v>
      </c>
      <c r="BI108" s="9">
        <v>0</v>
      </c>
      <c r="BJ108" s="9">
        <v>0</v>
      </c>
      <c r="BK108" s="9">
        <v>0</v>
      </c>
      <c r="BL108" s="9">
        <v>0</v>
      </c>
      <c r="BM108" s="12">
        <v>0</v>
      </c>
      <c r="BN108" s="12">
        <v>0</v>
      </c>
      <c r="BO108" s="9">
        <v>0</v>
      </c>
      <c r="BP108" s="9">
        <v>0</v>
      </c>
      <c r="BQ108" s="9">
        <v>0</v>
      </c>
      <c r="BR108" s="9">
        <v>0</v>
      </c>
      <c r="BS108" s="9">
        <v>0</v>
      </c>
      <c r="BT108" s="12">
        <v>0</v>
      </c>
      <c r="BU108" s="12">
        <v>0</v>
      </c>
      <c r="BV108" s="9">
        <v>0</v>
      </c>
      <c r="BW108" s="9">
        <v>0</v>
      </c>
      <c r="BX108" s="9">
        <v>0</v>
      </c>
      <c r="BY108" s="9">
        <v>0</v>
      </c>
      <c r="BZ108" s="9">
        <v>0</v>
      </c>
      <c r="CA108" s="12">
        <v>0</v>
      </c>
      <c r="CB108" s="12">
        <v>0</v>
      </c>
      <c r="CC108" s="9">
        <v>0</v>
      </c>
      <c r="CD108" s="9">
        <v>0</v>
      </c>
      <c r="CE108" s="9">
        <v>0</v>
      </c>
      <c r="CF108" s="9">
        <v>0</v>
      </c>
      <c r="CG108" s="9">
        <v>0</v>
      </c>
      <c r="CH108" s="12">
        <v>0</v>
      </c>
      <c r="CI108" s="12">
        <v>0</v>
      </c>
      <c r="CJ108" s="31">
        <f t="shared" si="145"/>
        <v>0.25</v>
      </c>
      <c r="CK108" s="31">
        <f t="shared" si="146"/>
        <v>0</v>
      </c>
      <c r="CL108" s="31">
        <f t="shared" si="147"/>
        <v>0</v>
      </c>
      <c r="CM108" s="31">
        <f t="shared" si="148"/>
        <v>0</v>
      </c>
      <c r="CN108" s="31">
        <f t="shared" si="149"/>
        <v>0</v>
      </c>
      <c r="CO108" s="24">
        <f t="shared" si="150"/>
        <v>0</v>
      </c>
      <c r="CP108" s="24">
        <f t="shared" si="151"/>
        <v>1</v>
      </c>
      <c r="CQ108" s="31">
        <f t="shared" si="152"/>
        <v>0.25</v>
      </c>
      <c r="CR108" s="31">
        <f t="shared" si="153"/>
        <v>0</v>
      </c>
      <c r="CS108" s="31">
        <f t="shared" si="154"/>
        <v>0</v>
      </c>
      <c r="CT108" s="31">
        <f t="shared" si="155"/>
        <v>0</v>
      </c>
      <c r="CU108" s="31">
        <f t="shared" si="156"/>
        <v>0</v>
      </c>
      <c r="CV108" s="24">
        <f t="shared" si="157"/>
        <v>0</v>
      </c>
      <c r="CW108" s="24">
        <f t="shared" si="158"/>
        <v>1</v>
      </c>
      <c r="CX108" s="24" t="s">
        <v>225</v>
      </c>
    </row>
    <row r="109" spans="1:102" ht="47.25" x14ac:dyDescent="0.25">
      <c r="A109" s="23" t="s">
        <v>157</v>
      </c>
      <c r="B109" s="23" t="s">
        <v>474</v>
      </c>
      <c r="C109" s="23" t="s">
        <v>475</v>
      </c>
      <c r="D109" s="7">
        <f t="shared" si="285"/>
        <v>0</v>
      </c>
      <c r="E109" s="7">
        <f t="shared" si="286"/>
        <v>0</v>
      </c>
      <c r="F109" s="7">
        <f t="shared" si="287"/>
        <v>0</v>
      </c>
      <c r="G109" s="7">
        <f t="shared" si="288"/>
        <v>0</v>
      </c>
      <c r="H109" s="7">
        <f t="shared" si="289"/>
        <v>0</v>
      </c>
      <c r="I109" s="3">
        <f t="shared" si="290"/>
        <v>0</v>
      </c>
      <c r="J109" s="3">
        <f t="shared" si="291"/>
        <v>0</v>
      </c>
      <c r="K109" s="7">
        <f t="shared" si="292"/>
        <v>0.63</v>
      </c>
      <c r="L109" s="7">
        <f t="shared" si="293"/>
        <v>0</v>
      </c>
      <c r="M109" s="7">
        <f t="shared" si="294"/>
        <v>0</v>
      </c>
      <c r="N109" s="7">
        <f t="shared" si="295"/>
        <v>0</v>
      </c>
      <c r="O109" s="7">
        <f t="shared" si="296"/>
        <v>0</v>
      </c>
      <c r="P109" s="3">
        <f t="shared" si="297"/>
        <v>0</v>
      </c>
      <c r="Q109" s="3">
        <f t="shared" si="298"/>
        <v>1</v>
      </c>
      <c r="R109" s="27" t="s">
        <v>225</v>
      </c>
      <c r="S109" s="27" t="s">
        <v>225</v>
      </c>
      <c r="T109" s="27" t="s">
        <v>225</v>
      </c>
      <c r="U109" s="27" t="s">
        <v>225</v>
      </c>
      <c r="V109" s="27" t="s">
        <v>225</v>
      </c>
      <c r="W109" s="27" t="s">
        <v>225</v>
      </c>
      <c r="X109" s="27" t="s">
        <v>225</v>
      </c>
      <c r="Y109" s="27" t="s">
        <v>225</v>
      </c>
      <c r="Z109" s="27" t="s">
        <v>225</v>
      </c>
      <c r="AA109" s="27" t="s">
        <v>225</v>
      </c>
      <c r="AB109" s="27" t="s">
        <v>225</v>
      </c>
      <c r="AC109" s="27" t="s">
        <v>225</v>
      </c>
      <c r="AD109" s="27" t="s">
        <v>225</v>
      </c>
      <c r="AE109" s="27" t="s">
        <v>225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12">
        <v>0</v>
      </c>
      <c r="AL109" s="12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12">
        <v>0</v>
      </c>
      <c r="AS109" s="12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12">
        <v>0</v>
      </c>
      <c r="AZ109" s="12">
        <v>0</v>
      </c>
      <c r="BA109" s="9">
        <v>0</v>
      </c>
      <c r="BB109" s="9">
        <v>0</v>
      </c>
      <c r="BC109" s="9">
        <v>0</v>
      </c>
      <c r="BD109" s="9">
        <v>0</v>
      </c>
      <c r="BE109" s="9">
        <v>0</v>
      </c>
      <c r="BF109" s="12">
        <v>0</v>
      </c>
      <c r="BG109" s="12">
        <v>0</v>
      </c>
      <c r="BH109" s="9">
        <v>0</v>
      </c>
      <c r="BI109" s="9">
        <v>0</v>
      </c>
      <c r="BJ109" s="9">
        <v>0</v>
      </c>
      <c r="BK109" s="9">
        <v>0</v>
      </c>
      <c r="BL109" s="9">
        <v>0</v>
      </c>
      <c r="BM109" s="12">
        <v>0</v>
      </c>
      <c r="BN109" s="12">
        <v>0</v>
      </c>
      <c r="BO109" s="9">
        <v>0.63</v>
      </c>
      <c r="BP109" s="9">
        <v>0</v>
      </c>
      <c r="BQ109" s="9">
        <v>0</v>
      </c>
      <c r="BR109" s="9">
        <v>0</v>
      </c>
      <c r="BS109" s="9">
        <v>0</v>
      </c>
      <c r="BT109" s="12">
        <v>0</v>
      </c>
      <c r="BU109" s="12">
        <v>1</v>
      </c>
      <c r="BV109" s="9">
        <v>0</v>
      </c>
      <c r="BW109" s="9">
        <v>0</v>
      </c>
      <c r="BX109" s="9">
        <v>0</v>
      </c>
      <c r="BY109" s="9">
        <v>0</v>
      </c>
      <c r="BZ109" s="9">
        <v>0</v>
      </c>
      <c r="CA109" s="12">
        <v>0</v>
      </c>
      <c r="CB109" s="12">
        <v>0</v>
      </c>
      <c r="CC109" s="9">
        <v>0</v>
      </c>
      <c r="CD109" s="9">
        <v>0</v>
      </c>
      <c r="CE109" s="9">
        <v>0</v>
      </c>
      <c r="CF109" s="9">
        <v>0</v>
      </c>
      <c r="CG109" s="9">
        <v>0</v>
      </c>
      <c r="CH109" s="12">
        <v>0</v>
      </c>
      <c r="CI109" s="12">
        <v>0</v>
      </c>
      <c r="CJ109" s="31">
        <f t="shared" si="145"/>
        <v>0</v>
      </c>
      <c r="CK109" s="31">
        <f t="shared" si="146"/>
        <v>0</v>
      </c>
      <c r="CL109" s="31">
        <f t="shared" si="147"/>
        <v>0</v>
      </c>
      <c r="CM109" s="31">
        <f t="shared" si="148"/>
        <v>0</v>
      </c>
      <c r="CN109" s="31">
        <f t="shared" si="149"/>
        <v>0</v>
      </c>
      <c r="CO109" s="24">
        <f t="shared" si="150"/>
        <v>0</v>
      </c>
      <c r="CP109" s="24">
        <f t="shared" si="151"/>
        <v>0</v>
      </c>
      <c r="CQ109" s="31">
        <f t="shared" si="152"/>
        <v>0.63</v>
      </c>
      <c r="CR109" s="31">
        <f t="shared" si="153"/>
        <v>0</v>
      </c>
      <c r="CS109" s="31">
        <f t="shared" si="154"/>
        <v>0</v>
      </c>
      <c r="CT109" s="31">
        <f t="shared" si="155"/>
        <v>0</v>
      </c>
      <c r="CU109" s="31">
        <f t="shared" si="156"/>
        <v>0</v>
      </c>
      <c r="CV109" s="24">
        <f t="shared" si="157"/>
        <v>0</v>
      </c>
      <c r="CW109" s="24">
        <f t="shared" si="158"/>
        <v>1</v>
      </c>
      <c r="CX109" s="24" t="s">
        <v>225</v>
      </c>
    </row>
    <row r="110" spans="1:102" ht="47.25" x14ac:dyDescent="0.25">
      <c r="A110" s="23" t="s">
        <v>157</v>
      </c>
      <c r="B110" s="23" t="s">
        <v>476</v>
      </c>
      <c r="C110" s="23" t="s">
        <v>477</v>
      </c>
      <c r="D110" s="7">
        <f t="shared" si="285"/>
        <v>0</v>
      </c>
      <c r="E110" s="7">
        <f t="shared" si="286"/>
        <v>0</v>
      </c>
      <c r="F110" s="7">
        <f t="shared" si="287"/>
        <v>0</v>
      </c>
      <c r="G110" s="7">
        <f t="shared" si="288"/>
        <v>0</v>
      </c>
      <c r="H110" s="7">
        <f t="shared" si="289"/>
        <v>0</v>
      </c>
      <c r="I110" s="3">
        <f t="shared" si="290"/>
        <v>0</v>
      </c>
      <c r="J110" s="3">
        <f t="shared" si="291"/>
        <v>0</v>
      </c>
      <c r="K110" s="7">
        <f t="shared" si="292"/>
        <v>0.25</v>
      </c>
      <c r="L110" s="7">
        <f t="shared" si="293"/>
        <v>0</v>
      </c>
      <c r="M110" s="7">
        <f t="shared" si="294"/>
        <v>0</v>
      </c>
      <c r="N110" s="7">
        <f t="shared" si="295"/>
        <v>0</v>
      </c>
      <c r="O110" s="7">
        <f t="shared" si="296"/>
        <v>0</v>
      </c>
      <c r="P110" s="3">
        <f t="shared" si="297"/>
        <v>0</v>
      </c>
      <c r="Q110" s="3">
        <f t="shared" si="298"/>
        <v>1</v>
      </c>
      <c r="R110" s="27" t="s">
        <v>225</v>
      </c>
      <c r="S110" s="27" t="s">
        <v>225</v>
      </c>
      <c r="T110" s="27" t="s">
        <v>225</v>
      </c>
      <c r="U110" s="27" t="s">
        <v>225</v>
      </c>
      <c r="V110" s="27" t="s">
        <v>225</v>
      </c>
      <c r="W110" s="27" t="s">
        <v>225</v>
      </c>
      <c r="X110" s="27" t="s">
        <v>225</v>
      </c>
      <c r="Y110" s="27" t="s">
        <v>225</v>
      </c>
      <c r="Z110" s="27" t="s">
        <v>225</v>
      </c>
      <c r="AA110" s="27" t="s">
        <v>225</v>
      </c>
      <c r="AB110" s="27" t="s">
        <v>225</v>
      </c>
      <c r="AC110" s="27" t="s">
        <v>225</v>
      </c>
      <c r="AD110" s="27" t="s">
        <v>225</v>
      </c>
      <c r="AE110" s="27" t="s">
        <v>225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12">
        <v>0</v>
      </c>
      <c r="AL110" s="12">
        <v>0</v>
      </c>
      <c r="AM110" s="9">
        <v>0</v>
      </c>
      <c r="AN110" s="9">
        <v>0</v>
      </c>
      <c r="AO110" s="9">
        <v>0</v>
      </c>
      <c r="AP110" s="9">
        <v>0</v>
      </c>
      <c r="AQ110" s="9">
        <v>0</v>
      </c>
      <c r="AR110" s="12">
        <v>0</v>
      </c>
      <c r="AS110" s="12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12">
        <v>0</v>
      </c>
      <c r="AZ110" s="12">
        <v>0</v>
      </c>
      <c r="BA110" s="9">
        <v>0</v>
      </c>
      <c r="BB110" s="9">
        <v>0</v>
      </c>
      <c r="BC110" s="9">
        <v>0</v>
      </c>
      <c r="BD110" s="9">
        <v>0</v>
      </c>
      <c r="BE110" s="9">
        <v>0</v>
      </c>
      <c r="BF110" s="12">
        <v>0</v>
      </c>
      <c r="BG110" s="12">
        <v>0</v>
      </c>
      <c r="BH110" s="9">
        <v>0</v>
      </c>
      <c r="BI110" s="9">
        <v>0</v>
      </c>
      <c r="BJ110" s="9">
        <v>0</v>
      </c>
      <c r="BK110" s="9">
        <v>0</v>
      </c>
      <c r="BL110" s="9">
        <v>0</v>
      </c>
      <c r="BM110" s="12">
        <v>0</v>
      </c>
      <c r="BN110" s="12">
        <v>0</v>
      </c>
      <c r="BO110" s="9">
        <v>0</v>
      </c>
      <c r="BP110" s="9">
        <v>0</v>
      </c>
      <c r="BQ110" s="9">
        <v>0</v>
      </c>
      <c r="BR110" s="9">
        <v>0</v>
      </c>
      <c r="BS110" s="9">
        <v>0</v>
      </c>
      <c r="BT110" s="12">
        <v>0</v>
      </c>
      <c r="BU110" s="12">
        <v>0</v>
      </c>
      <c r="BV110" s="9">
        <v>0</v>
      </c>
      <c r="BW110" s="9">
        <v>0</v>
      </c>
      <c r="BX110" s="9">
        <v>0</v>
      </c>
      <c r="BY110" s="9">
        <v>0</v>
      </c>
      <c r="BZ110" s="9">
        <v>0</v>
      </c>
      <c r="CA110" s="12">
        <v>0</v>
      </c>
      <c r="CB110" s="12">
        <v>0</v>
      </c>
      <c r="CC110" s="9">
        <v>0.25</v>
      </c>
      <c r="CD110" s="9">
        <v>0</v>
      </c>
      <c r="CE110" s="9">
        <v>0</v>
      </c>
      <c r="CF110" s="9">
        <v>0</v>
      </c>
      <c r="CG110" s="9">
        <v>0</v>
      </c>
      <c r="CH110" s="12">
        <v>0</v>
      </c>
      <c r="CI110" s="12">
        <v>1</v>
      </c>
      <c r="CJ110" s="31">
        <f t="shared" si="145"/>
        <v>0</v>
      </c>
      <c r="CK110" s="31">
        <f t="shared" si="146"/>
        <v>0</v>
      </c>
      <c r="CL110" s="31">
        <f t="shared" si="147"/>
        <v>0</v>
      </c>
      <c r="CM110" s="31">
        <f t="shared" si="148"/>
        <v>0</v>
      </c>
      <c r="CN110" s="31">
        <f t="shared" si="149"/>
        <v>0</v>
      </c>
      <c r="CO110" s="24">
        <f t="shared" si="150"/>
        <v>0</v>
      </c>
      <c r="CP110" s="24">
        <f t="shared" si="151"/>
        <v>0</v>
      </c>
      <c r="CQ110" s="31">
        <f t="shared" si="152"/>
        <v>0.25</v>
      </c>
      <c r="CR110" s="31">
        <f t="shared" si="153"/>
        <v>0</v>
      </c>
      <c r="CS110" s="31">
        <f t="shared" si="154"/>
        <v>0</v>
      </c>
      <c r="CT110" s="31">
        <f t="shared" si="155"/>
        <v>0</v>
      </c>
      <c r="CU110" s="31">
        <f t="shared" si="156"/>
        <v>0</v>
      </c>
      <c r="CV110" s="24">
        <f t="shared" si="157"/>
        <v>0</v>
      </c>
      <c r="CW110" s="24">
        <f t="shared" si="158"/>
        <v>1</v>
      </c>
      <c r="CX110" s="24" t="s">
        <v>225</v>
      </c>
    </row>
    <row r="111" spans="1:102" ht="47.25" x14ac:dyDescent="0.25">
      <c r="A111" s="23" t="s">
        <v>157</v>
      </c>
      <c r="B111" s="23" t="s">
        <v>478</v>
      </c>
      <c r="C111" s="23" t="s">
        <v>479</v>
      </c>
      <c r="D111" s="7">
        <f t="shared" si="285"/>
        <v>0</v>
      </c>
      <c r="E111" s="7">
        <f t="shared" si="286"/>
        <v>0</v>
      </c>
      <c r="F111" s="7">
        <f t="shared" si="287"/>
        <v>0</v>
      </c>
      <c r="G111" s="7">
        <f t="shared" si="288"/>
        <v>0</v>
      </c>
      <c r="H111" s="7">
        <f t="shared" si="289"/>
        <v>0</v>
      </c>
      <c r="I111" s="3">
        <f t="shared" si="290"/>
        <v>0</v>
      </c>
      <c r="J111" s="3">
        <f t="shared" si="291"/>
        <v>0</v>
      </c>
      <c r="K111" s="7">
        <f t="shared" si="292"/>
        <v>0.4</v>
      </c>
      <c r="L111" s="7">
        <f t="shared" si="293"/>
        <v>0</v>
      </c>
      <c r="M111" s="7">
        <f t="shared" si="294"/>
        <v>0</v>
      </c>
      <c r="N111" s="7">
        <f t="shared" si="295"/>
        <v>0</v>
      </c>
      <c r="O111" s="7">
        <f t="shared" si="296"/>
        <v>0</v>
      </c>
      <c r="P111" s="3">
        <f t="shared" si="297"/>
        <v>0</v>
      </c>
      <c r="Q111" s="3">
        <f t="shared" si="298"/>
        <v>1</v>
      </c>
      <c r="R111" s="27" t="s">
        <v>225</v>
      </c>
      <c r="S111" s="27" t="s">
        <v>225</v>
      </c>
      <c r="T111" s="27" t="s">
        <v>225</v>
      </c>
      <c r="U111" s="27" t="s">
        <v>225</v>
      </c>
      <c r="V111" s="27" t="s">
        <v>225</v>
      </c>
      <c r="W111" s="27" t="s">
        <v>225</v>
      </c>
      <c r="X111" s="27" t="s">
        <v>225</v>
      </c>
      <c r="Y111" s="27" t="s">
        <v>225</v>
      </c>
      <c r="Z111" s="27" t="s">
        <v>225</v>
      </c>
      <c r="AA111" s="27" t="s">
        <v>225</v>
      </c>
      <c r="AB111" s="27" t="s">
        <v>225</v>
      </c>
      <c r="AC111" s="27" t="s">
        <v>225</v>
      </c>
      <c r="AD111" s="27" t="s">
        <v>225</v>
      </c>
      <c r="AE111" s="27" t="s">
        <v>225</v>
      </c>
      <c r="AF111" s="9">
        <v>0</v>
      </c>
      <c r="AG111" s="9">
        <v>0</v>
      </c>
      <c r="AH111" s="9">
        <v>0</v>
      </c>
      <c r="AI111" s="9">
        <v>0</v>
      </c>
      <c r="AJ111" s="9">
        <v>0</v>
      </c>
      <c r="AK111" s="12">
        <v>0</v>
      </c>
      <c r="AL111" s="12">
        <v>0</v>
      </c>
      <c r="AM111" s="9">
        <v>0</v>
      </c>
      <c r="AN111" s="9">
        <v>0</v>
      </c>
      <c r="AO111" s="9">
        <v>0</v>
      </c>
      <c r="AP111" s="9">
        <v>0</v>
      </c>
      <c r="AQ111" s="9">
        <v>0</v>
      </c>
      <c r="AR111" s="12">
        <v>0</v>
      </c>
      <c r="AS111" s="12">
        <v>0</v>
      </c>
      <c r="AT111" s="9">
        <v>0</v>
      </c>
      <c r="AU111" s="9">
        <v>0</v>
      </c>
      <c r="AV111" s="9">
        <v>0</v>
      </c>
      <c r="AW111" s="9">
        <v>0</v>
      </c>
      <c r="AX111" s="9">
        <v>0</v>
      </c>
      <c r="AY111" s="12">
        <v>0</v>
      </c>
      <c r="AZ111" s="12">
        <v>0</v>
      </c>
      <c r="BA111" s="9">
        <v>0</v>
      </c>
      <c r="BB111" s="9">
        <v>0</v>
      </c>
      <c r="BC111" s="9">
        <v>0</v>
      </c>
      <c r="BD111" s="9">
        <v>0</v>
      </c>
      <c r="BE111" s="9">
        <v>0</v>
      </c>
      <c r="BF111" s="12">
        <v>0</v>
      </c>
      <c r="BG111" s="12">
        <v>0</v>
      </c>
      <c r="BH111" s="9">
        <v>0</v>
      </c>
      <c r="BI111" s="9">
        <v>0</v>
      </c>
      <c r="BJ111" s="9">
        <v>0</v>
      </c>
      <c r="BK111" s="9">
        <v>0</v>
      </c>
      <c r="BL111" s="9">
        <v>0</v>
      </c>
      <c r="BM111" s="12">
        <v>0</v>
      </c>
      <c r="BN111" s="12">
        <v>0</v>
      </c>
      <c r="BO111" s="9">
        <v>0</v>
      </c>
      <c r="BP111" s="9">
        <v>0</v>
      </c>
      <c r="BQ111" s="9">
        <v>0</v>
      </c>
      <c r="BR111" s="9">
        <v>0</v>
      </c>
      <c r="BS111" s="9">
        <v>0</v>
      </c>
      <c r="BT111" s="12">
        <v>0</v>
      </c>
      <c r="BU111" s="12">
        <v>0</v>
      </c>
      <c r="BV111" s="9">
        <v>0</v>
      </c>
      <c r="BW111" s="9">
        <v>0</v>
      </c>
      <c r="BX111" s="9">
        <v>0</v>
      </c>
      <c r="BY111" s="9">
        <v>0</v>
      </c>
      <c r="BZ111" s="9">
        <v>0</v>
      </c>
      <c r="CA111" s="12">
        <v>0</v>
      </c>
      <c r="CB111" s="12">
        <v>0</v>
      </c>
      <c r="CC111" s="9">
        <v>0.4</v>
      </c>
      <c r="CD111" s="9">
        <v>0</v>
      </c>
      <c r="CE111" s="9">
        <v>0</v>
      </c>
      <c r="CF111" s="9">
        <v>0</v>
      </c>
      <c r="CG111" s="9">
        <v>0</v>
      </c>
      <c r="CH111" s="12">
        <v>0</v>
      </c>
      <c r="CI111" s="12">
        <v>1</v>
      </c>
      <c r="CJ111" s="31">
        <f t="shared" si="145"/>
        <v>0</v>
      </c>
      <c r="CK111" s="31">
        <f t="shared" si="146"/>
        <v>0</v>
      </c>
      <c r="CL111" s="31">
        <f t="shared" si="147"/>
        <v>0</v>
      </c>
      <c r="CM111" s="31">
        <f t="shared" si="148"/>
        <v>0</v>
      </c>
      <c r="CN111" s="31">
        <f t="shared" si="149"/>
        <v>0</v>
      </c>
      <c r="CO111" s="24">
        <f t="shared" si="150"/>
        <v>0</v>
      </c>
      <c r="CP111" s="24">
        <f t="shared" si="151"/>
        <v>0</v>
      </c>
      <c r="CQ111" s="31">
        <f t="shared" si="152"/>
        <v>0.4</v>
      </c>
      <c r="CR111" s="31">
        <f t="shared" si="153"/>
        <v>0</v>
      </c>
      <c r="CS111" s="31">
        <f t="shared" si="154"/>
        <v>0</v>
      </c>
      <c r="CT111" s="31">
        <f t="shared" si="155"/>
        <v>0</v>
      </c>
      <c r="CU111" s="31">
        <f t="shared" si="156"/>
        <v>0</v>
      </c>
      <c r="CV111" s="24">
        <f t="shared" si="157"/>
        <v>0</v>
      </c>
      <c r="CW111" s="24">
        <f t="shared" si="158"/>
        <v>1</v>
      </c>
      <c r="CX111" s="24" t="s">
        <v>225</v>
      </c>
    </row>
    <row r="112" spans="1:102" ht="63" x14ac:dyDescent="0.25">
      <c r="A112" s="23" t="s">
        <v>157</v>
      </c>
      <c r="B112" s="23" t="s">
        <v>253</v>
      </c>
      <c r="C112" s="23" t="s">
        <v>254</v>
      </c>
      <c r="D112" s="7">
        <f t="shared" ref="D112:D113" si="299">CJ112</f>
        <v>0.4</v>
      </c>
      <c r="E112" s="7">
        <f t="shared" ref="E112:E113" si="300">CK112</f>
        <v>0</v>
      </c>
      <c r="F112" s="7">
        <f t="shared" ref="F112:F113" si="301">CL112</f>
        <v>0</v>
      </c>
      <c r="G112" s="7">
        <f t="shared" ref="G112:G113" si="302">CM112</f>
        <v>0</v>
      </c>
      <c r="H112" s="7">
        <f t="shared" ref="H112:H113" si="303">CN112</f>
        <v>0</v>
      </c>
      <c r="I112" s="3">
        <f t="shared" ref="I112:I113" si="304">CO112</f>
        <v>0</v>
      </c>
      <c r="J112" s="3">
        <f t="shared" ref="J112:J113" si="305">CP112</f>
        <v>1</v>
      </c>
      <c r="K112" s="7">
        <f t="shared" ref="K112:K113" si="306">CQ112</f>
        <v>0.4</v>
      </c>
      <c r="L112" s="7">
        <f t="shared" ref="L112:L113" si="307">CR112</f>
        <v>0</v>
      </c>
      <c r="M112" s="7">
        <f t="shared" ref="M112:M113" si="308">CS112</f>
        <v>0</v>
      </c>
      <c r="N112" s="7">
        <f t="shared" ref="N112:N113" si="309">CT112</f>
        <v>0</v>
      </c>
      <c r="O112" s="7">
        <f t="shared" ref="O112:O113" si="310">CU112</f>
        <v>0</v>
      </c>
      <c r="P112" s="3">
        <f t="shared" ref="P112:P113" si="311">CV112</f>
        <v>0</v>
      </c>
      <c r="Q112" s="3">
        <f t="shared" ref="Q112:Q113" si="312">CW112</f>
        <v>1</v>
      </c>
      <c r="R112" s="27" t="s">
        <v>225</v>
      </c>
      <c r="S112" s="27" t="s">
        <v>225</v>
      </c>
      <c r="T112" s="27" t="s">
        <v>225</v>
      </c>
      <c r="U112" s="27" t="s">
        <v>225</v>
      </c>
      <c r="V112" s="27" t="s">
        <v>225</v>
      </c>
      <c r="W112" s="27" t="s">
        <v>225</v>
      </c>
      <c r="X112" s="27" t="s">
        <v>225</v>
      </c>
      <c r="Y112" s="27" t="s">
        <v>225</v>
      </c>
      <c r="Z112" s="27" t="s">
        <v>225</v>
      </c>
      <c r="AA112" s="27" t="s">
        <v>225</v>
      </c>
      <c r="AB112" s="27" t="s">
        <v>225</v>
      </c>
      <c r="AC112" s="27" t="s">
        <v>225</v>
      </c>
      <c r="AD112" s="27" t="s">
        <v>225</v>
      </c>
      <c r="AE112" s="27" t="s">
        <v>225</v>
      </c>
      <c r="AF112" s="9">
        <v>0.4</v>
      </c>
      <c r="AG112" s="9">
        <v>0</v>
      </c>
      <c r="AH112" s="9">
        <v>0</v>
      </c>
      <c r="AI112" s="9">
        <v>0</v>
      </c>
      <c r="AJ112" s="9">
        <v>0</v>
      </c>
      <c r="AK112" s="12">
        <v>0</v>
      </c>
      <c r="AL112" s="12">
        <v>1</v>
      </c>
      <c r="AM112" s="9">
        <v>0.4</v>
      </c>
      <c r="AN112" s="9">
        <v>0</v>
      </c>
      <c r="AO112" s="9">
        <v>0</v>
      </c>
      <c r="AP112" s="9">
        <v>0</v>
      </c>
      <c r="AQ112" s="9">
        <v>0</v>
      </c>
      <c r="AR112" s="12">
        <v>0</v>
      </c>
      <c r="AS112" s="12">
        <v>1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12">
        <v>0</v>
      </c>
      <c r="AZ112" s="12">
        <v>0</v>
      </c>
      <c r="BA112" s="9">
        <v>0</v>
      </c>
      <c r="BB112" s="9">
        <v>0</v>
      </c>
      <c r="BC112" s="9">
        <v>0</v>
      </c>
      <c r="BD112" s="9">
        <v>0</v>
      </c>
      <c r="BE112" s="9">
        <v>0</v>
      </c>
      <c r="BF112" s="12">
        <v>0</v>
      </c>
      <c r="BG112" s="12">
        <v>0</v>
      </c>
      <c r="BH112" s="9">
        <v>0</v>
      </c>
      <c r="BI112" s="9">
        <v>0</v>
      </c>
      <c r="BJ112" s="9">
        <v>0</v>
      </c>
      <c r="BK112" s="9">
        <v>0</v>
      </c>
      <c r="BL112" s="9">
        <v>0</v>
      </c>
      <c r="BM112" s="12">
        <v>0</v>
      </c>
      <c r="BN112" s="12">
        <v>0</v>
      </c>
      <c r="BO112" s="9">
        <v>0</v>
      </c>
      <c r="BP112" s="9">
        <v>0</v>
      </c>
      <c r="BQ112" s="9">
        <v>0</v>
      </c>
      <c r="BR112" s="9">
        <v>0</v>
      </c>
      <c r="BS112" s="9">
        <v>0</v>
      </c>
      <c r="BT112" s="12">
        <v>0</v>
      </c>
      <c r="BU112" s="12">
        <v>0</v>
      </c>
      <c r="BV112" s="9">
        <v>0</v>
      </c>
      <c r="BW112" s="9">
        <v>0</v>
      </c>
      <c r="BX112" s="9">
        <v>0</v>
      </c>
      <c r="BY112" s="9">
        <v>0</v>
      </c>
      <c r="BZ112" s="9">
        <v>0</v>
      </c>
      <c r="CA112" s="12">
        <v>0</v>
      </c>
      <c r="CB112" s="12">
        <v>0</v>
      </c>
      <c r="CC112" s="9">
        <v>0</v>
      </c>
      <c r="CD112" s="9">
        <v>0</v>
      </c>
      <c r="CE112" s="9">
        <v>0</v>
      </c>
      <c r="CF112" s="9">
        <v>0</v>
      </c>
      <c r="CG112" s="9">
        <v>0</v>
      </c>
      <c r="CH112" s="12">
        <v>0</v>
      </c>
      <c r="CI112" s="12">
        <v>0</v>
      </c>
      <c r="CJ112" s="31">
        <f t="shared" si="145"/>
        <v>0.4</v>
      </c>
      <c r="CK112" s="31">
        <f t="shared" si="146"/>
        <v>0</v>
      </c>
      <c r="CL112" s="31">
        <f t="shared" si="147"/>
        <v>0</v>
      </c>
      <c r="CM112" s="31">
        <f t="shared" si="148"/>
        <v>0</v>
      </c>
      <c r="CN112" s="31">
        <f t="shared" si="149"/>
        <v>0</v>
      </c>
      <c r="CO112" s="24">
        <f t="shared" si="150"/>
        <v>0</v>
      </c>
      <c r="CP112" s="24">
        <f t="shared" si="151"/>
        <v>1</v>
      </c>
      <c r="CQ112" s="31">
        <f t="shared" si="152"/>
        <v>0.4</v>
      </c>
      <c r="CR112" s="31">
        <f t="shared" si="153"/>
        <v>0</v>
      </c>
      <c r="CS112" s="31">
        <f t="shared" si="154"/>
        <v>0</v>
      </c>
      <c r="CT112" s="31">
        <f t="shared" si="155"/>
        <v>0</v>
      </c>
      <c r="CU112" s="31">
        <f t="shared" si="156"/>
        <v>0</v>
      </c>
      <c r="CV112" s="24">
        <f t="shared" si="157"/>
        <v>0</v>
      </c>
      <c r="CW112" s="24">
        <f t="shared" si="158"/>
        <v>1</v>
      </c>
      <c r="CX112" s="24" t="s">
        <v>225</v>
      </c>
    </row>
    <row r="113" spans="1:102" ht="47.25" x14ac:dyDescent="0.25">
      <c r="A113" s="23" t="s">
        <v>157</v>
      </c>
      <c r="B113" s="23" t="s">
        <v>265</v>
      </c>
      <c r="C113" s="23" t="s">
        <v>266</v>
      </c>
      <c r="D113" s="7">
        <f t="shared" si="299"/>
        <v>0.4</v>
      </c>
      <c r="E113" s="7">
        <f t="shared" si="300"/>
        <v>0</v>
      </c>
      <c r="F113" s="7">
        <f t="shared" si="301"/>
        <v>0</v>
      </c>
      <c r="G113" s="7">
        <f t="shared" si="302"/>
        <v>0</v>
      </c>
      <c r="H113" s="7">
        <f t="shared" si="303"/>
        <v>0</v>
      </c>
      <c r="I113" s="3">
        <f t="shared" si="304"/>
        <v>0</v>
      </c>
      <c r="J113" s="3">
        <f t="shared" si="305"/>
        <v>1</v>
      </c>
      <c r="K113" s="7">
        <f t="shared" si="306"/>
        <v>0.4</v>
      </c>
      <c r="L113" s="7">
        <f t="shared" si="307"/>
        <v>0</v>
      </c>
      <c r="M113" s="7">
        <f t="shared" si="308"/>
        <v>0</v>
      </c>
      <c r="N113" s="7">
        <f t="shared" si="309"/>
        <v>0</v>
      </c>
      <c r="O113" s="7">
        <f t="shared" si="310"/>
        <v>0</v>
      </c>
      <c r="P113" s="3">
        <f t="shared" si="311"/>
        <v>0</v>
      </c>
      <c r="Q113" s="3">
        <f t="shared" si="312"/>
        <v>1</v>
      </c>
      <c r="R113" s="27" t="s">
        <v>225</v>
      </c>
      <c r="S113" s="27" t="s">
        <v>225</v>
      </c>
      <c r="T113" s="27" t="s">
        <v>225</v>
      </c>
      <c r="U113" s="27" t="s">
        <v>225</v>
      </c>
      <c r="V113" s="27" t="s">
        <v>225</v>
      </c>
      <c r="W113" s="27" t="s">
        <v>225</v>
      </c>
      <c r="X113" s="27" t="s">
        <v>225</v>
      </c>
      <c r="Y113" s="27" t="s">
        <v>225</v>
      </c>
      <c r="Z113" s="27" t="s">
        <v>225</v>
      </c>
      <c r="AA113" s="27" t="s">
        <v>225</v>
      </c>
      <c r="AB113" s="27" t="s">
        <v>225</v>
      </c>
      <c r="AC113" s="27" t="s">
        <v>225</v>
      </c>
      <c r="AD113" s="27" t="s">
        <v>225</v>
      </c>
      <c r="AE113" s="27" t="s">
        <v>225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12">
        <v>0</v>
      </c>
      <c r="AL113" s="12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12">
        <v>0</v>
      </c>
      <c r="AS113" s="12">
        <v>0</v>
      </c>
      <c r="AT113" s="9">
        <v>0.4</v>
      </c>
      <c r="AU113" s="9">
        <v>0</v>
      </c>
      <c r="AV113" s="9">
        <v>0</v>
      </c>
      <c r="AW113" s="9">
        <v>0</v>
      </c>
      <c r="AX113" s="9">
        <v>0</v>
      </c>
      <c r="AY113" s="12">
        <v>0</v>
      </c>
      <c r="AZ113" s="12">
        <v>1</v>
      </c>
      <c r="BA113" s="9">
        <v>0.4</v>
      </c>
      <c r="BB113" s="9">
        <v>0</v>
      </c>
      <c r="BC113" s="9">
        <v>0</v>
      </c>
      <c r="BD113" s="9">
        <v>0</v>
      </c>
      <c r="BE113" s="9">
        <v>0</v>
      </c>
      <c r="BF113" s="12">
        <v>0</v>
      </c>
      <c r="BG113" s="12">
        <v>1</v>
      </c>
      <c r="BH113" s="9">
        <v>0</v>
      </c>
      <c r="BI113" s="9">
        <v>0</v>
      </c>
      <c r="BJ113" s="9">
        <v>0</v>
      </c>
      <c r="BK113" s="9">
        <v>0</v>
      </c>
      <c r="BL113" s="9">
        <v>0</v>
      </c>
      <c r="BM113" s="12">
        <v>0</v>
      </c>
      <c r="BN113" s="12">
        <v>0</v>
      </c>
      <c r="BO113" s="9">
        <v>0</v>
      </c>
      <c r="BP113" s="9">
        <v>0</v>
      </c>
      <c r="BQ113" s="9">
        <v>0</v>
      </c>
      <c r="BR113" s="9">
        <v>0</v>
      </c>
      <c r="BS113" s="9">
        <v>0</v>
      </c>
      <c r="BT113" s="12">
        <v>0</v>
      </c>
      <c r="BU113" s="12">
        <v>0</v>
      </c>
      <c r="BV113" s="9">
        <v>0</v>
      </c>
      <c r="BW113" s="9">
        <v>0</v>
      </c>
      <c r="BX113" s="9">
        <v>0</v>
      </c>
      <c r="BY113" s="9">
        <v>0</v>
      </c>
      <c r="BZ113" s="9">
        <v>0</v>
      </c>
      <c r="CA113" s="12">
        <v>0</v>
      </c>
      <c r="CB113" s="12">
        <v>0</v>
      </c>
      <c r="CC113" s="9">
        <v>0</v>
      </c>
      <c r="CD113" s="9">
        <v>0</v>
      </c>
      <c r="CE113" s="9">
        <v>0</v>
      </c>
      <c r="CF113" s="9">
        <v>0</v>
      </c>
      <c r="CG113" s="9">
        <v>0</v>
      </c>
      <c r="CH113" s="12">
        <v>0</v>
      </c>
      <c r="CI113" s="12">
        <v>0</v>
      </c>
      <c r="CJ113" s="31">
        <f t="shared" si="145"/>
        <v>0.4</v>
      </c>
      <c r="CK113" s="31">
        <f t="shared" si="146"/>
        <v>0</v>
      </c>
      <c r="CL113" s="31">
        <f t="shared" si="147"/>
        <v>0</v>
      </c>
      <c r="CM113" s="31">
        <f t="shared" si="148"/>
        <v>0</v>
      </c>
      <c r="CN113" s="31">
        <f t="shared" si="149"/>
        <v>0</v>
      </c>
      <c r="CO113" s="24">
        <f t="shared" si="150"/>
        <v>0</v>
      </c>
      <c r="CP113" s="24">
        <f t="shared" si="151"/>
        <v>1</v>
      </c>
      <c r="CQ113" s="31">
        <f t="shared" si="152"/>
        <v>0.4</v>
      </c>
      <c r="CR113" s="31">
        <f t="shared" si="153"/>
        <v>0</v>
      </c>
      <c r="CS113" s="31">
        <f t="shared" si="154"/>
        <v>0</v>
      </c>
      <c r="CT113" s="31">
        <f t="shared" si="155"/>
        <v>0</v>
      </c>
      <c r="CU113" s="31">
        <f t="shared" si="156"/>
        <v>0</v>
      </c>
      <c r="CV113" s="24">
        <f t="shared" si="157"/>
        <v>0</v>
      </c>
      <c r="CW113" s="24">
        <f t="shared" si="158"/>
        <v>1</v>
      </c>
      <c r="CX113" s="24" t="s">
        <v>225</v>
      </c>
    </row>
    <row r="114" spans="1:102" ht="63" x14ac:dyDescent="0.25">
      <c r="A114" s="23" t="s">
        <v>157</v>
      </c>
      <c r="B114" s="23" t="s">
        <v>267</v>
      </c>
      <c r="C114" s="23" t="s">
        <v>268</v>
      </c>
      <c r="D114" s="7">
        <f t="shared" ref="D114" si="313">CJ114</f>
        <v>0.4</v>
      </c>
      <c r="E114" s="7">
        <f t="shared" ref="E114" si="314">CK114</f>
        <v>0</v>
      </c>
      <c r="F114" s="7">
        <f t="shared" ref="F114" si="315">CL114</f>
        <v>0</v>
      </c>
      <c r="G114" s="7">
        <f t="shared" ref="G114" si="316">CM114</f>
        <v>0</v>
      </c>
      <c r="H114" s="7">
        <f t="shared" ref="H114" si="317">CN114</f>
        <v>0</v>
      </c>
      <c r="I114" s="3">
        <f t="shared" ref="I114" si="318">CO114</f>
        <v>0</v>
      </c>
      <c r="J114" s="3">
        <f t="shared" ref="J114" si="319">CP114</f>
        <v>1</v>
      </c>
      <c r="K114" s="7">
        <f t="shared" ref="K114" si="320">CQ114</f>
        <v>0.4</v>
      </c>
      <c r="L114" s="7">
        <f t="shared" ref="L114" si="321">CR114</f>
        <v>0</v>
      </c>
      <c r="M114" s="7">
        <f t="shared" ref="M114" si="322">CS114</f>
        <v>0</v>
      </c>
      <c r="N114" s="7">
        <f t="shared" ref="N114" si="323">CT114</f>
        <v>0</v>
      </c>
      <c r="O114" s="7">
        <f t="shared" ref="O114" si="324">CU114</f>
        <v>0</v>
      </c>
      <c r="P114" s="3">
        <f t="shared" ref="P114" si="325">CV114</f>
        <v>0</v>
      </c>
      <c r="Q114" s="3">
        <f t="shared" ref="Q114" si="326">CW114</f>
        <v>1</v>
      </c>
      <c r="R114" s="27" t="s">
        <v>225</v>
      </c>
      <c r="S114" s="27" t="s">
        <v>225</v>
      </c>
      <c r="T114" s="27" t="s">
        <v>225</v>
      </c>
      <c r="U114" s="27" t="s">
        <v>225</v>
      </c>
      <c r="V114" s="27" t="s">
        <v>225</v>
      </c>
      <c r="W114" s="27" t="s">
        <v>225</v>
      </c>
      <c r="X114" s="27" t="s">
        <v>225</v>
      </c>
      <c r="Y114" s="27" t="s">
        <v>225</v>
      </c>
      <c r="Z114" s="27" t="s">
        <v>225</v>
      </c>
      <c r="AA114" s="27" t="s">
        <v>225</v>
      </c>
      <c r="AB114" s="27" t="s">
        <v>225</v>
      </c>
      <c r="AC114" s="27" t="s">
        <v>225</v>
      </c>
      <c r="AD114" s="27" t="s">
        <v>225</v>
      </c>
      <c r="AE114" s="27" t="s">
        <v>225</v>
      </c>
      <c r="AF114" s="9">
        <v>0</v>
      </c>
      <c r="AG114" s="9">
        <v>0</v>
      </c>
      <c r="AH114" s="9">
        <v>0</v>
      </c>
      <c r="AI114" s="9">
        <v>0</v>
      </c>
      <c r="AJ114" s="9">
        <v>0</v>
      </c>
      <c r="AK114" s="12">
        <v>0</v>
      </c>
      <c r="AL114" s="12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12">
        <v>0</v>
      </c>
      <c r="AS114" s="12">
        <v>0</v>
      </c>
      <c r="AT114" s="9">
        <v>0.4</v>
      </c>
      <c r="AU114" s="9">
        <v>0</v>
      </c>
      <c r="AV114" s="9">
        <v>0</v>
      </c>
      <c r="AW114" s="9">
        <v>0</v>
      </c>
      <c r="AX114" s="9">
        <v>0</v>
      </c>
      <c r="AY114" s="12">
        <v>0</v>
      </c>
      <c r="AZ114" s="12">
        <v>1</v>
      </c>
      <c r="BA114" s="9">
        <v>0.4</v>
      </c>
      <c r="BB114" s="9">
        <v>0</v>
      </c>
      <c r="BC114" s="9">
        <v>0</v>
      </c>
      <c r="BD114" s="9">
        <v>0</v>
      </c>
      <c r="BE114" s="9">
        <v>0</v>
      </c>
      <c r="BF114" s="12">
        <v>0</v>
      </c>
      <c r="BG114" s="12">
        <v>1</v>
      </c>
      <c r="BH114" s="9">
        <v>0</v>
      </c>
      <c r="BI114" s="9">
        <v>0</v>
      </c>
      <c r="BJ114" s="9">
        <v>0</v>
      </c>
      <c r="BK114" s="9">
        <v>0</v>
      </c>
      <c r="BL114" s="9">
        <v>0</v>
      </c>
      <c r="BM114" s="12">
        <v>0</v>
      </c>
      <c r="BN114" s="12">
        <v>0</v>
      </c>
      <c r="BO114" s="9">
        <v>0</v>
      </c>
      <c r="BP114" s="9">
        <v>0</v>
      </c>
      <c r="BQ114" s="9">
        <v>0</v>
      </c>
      <c r="BR114" s="9">
        <v>0</v>
      </c>
      <c r="BS114" s="9">
        <v>0</v>
      </c>
      <c r="BT114" s="12">
        <v>0</v>
      </c>
      <c r="BU114" s="12">
        <v>0</v>
      </c>
      <c r="BV114" s="9">
        <v>0</v>
      </c>
      <c r="BW114" s="9">
        <v>0</v>
      </c>
      <c r="BX114" s="9">
        <v>0</v>
      </c>
      <c r="BY114" s="9">
        <v>0</v>
      </c>
      <c r="BZ114" s="9">
        <v>0</v>
      </c>
      <c r="CA114" s="12">
        <v>0</v>
      </c>
      <c r="CB114" s="12">
        <v>0</v>
      </c>
      <c r="CC114" s="9">
        <v>0</v>
      </c>
      <c r="CD114" s="9">
        <v>0</v>
      </c>
      <c r="CE114" s="9">
        <v>0</v>
      </c>
      <c r="CF114" s="9">
        <v>0</v>
      </c>
      <c r="CG114" s="9">
        <v>0</v>
      </c>
      <c r="CH114" s="12">
        <v>0</v>
      </c>
      <c r="CI114" s="12">
        <v>0</v>
      </c>
      <c r="CJ114" s="31">
        <f t="shared" si="145"/>
        <v>0.4</v>
      </c>
      <c r="CK114" s="31">
        <f t="shared" si="146"/>
        <v>0</v>
      </c>
      <c r="CL114" s="31">
        <f t="shared" si="147"/>
        <v>0</v>
      </c>
      <c r="CM114" s="31">
        <f t="shared" si="148"/>
        <v>0</v>
      </c>
      <c r="CN114" s="31">
        <f t="shared" si="149"/>
        <v>0</v>
      </c>
      <c r="CO114" s="24">
        <f t="shared" si="150"/>
        <v>0</v>
      </c>
      <c r="CP114" s="24">
        <f t="shared" si="151"/>
        <v>1</v>
      </c>
      <c r="CQ114" s="31">
        <f t="shared" si="152"/>
        <v>0.4</v>
      </c>
      <c r="CR114" s="31">
        <f t="shared" si="153"/>
        <v>0</v>
      </c>
      <c r="CS114" s="31">
        <f t="shared" si="154"/>
        <v>0</v>
      </c>
      <c r="CT114" s="31">
        <f t="shared" si="155"/>
        <v>0</v>
      </c>
      <c r="CU114" s="31">
        <f t="shared" si="156"/>
        <v>0</v>
      </c>
      <c r="CV114" s="24">
        <f t="shared" si="157"/>
        <v>0</v>
      </c>
      <c r="CW114" s="24">
        <f t="shared" si="158"/>
        <v>1</v>
      </c>
      <c r="CX114" s="24" t="s">
        <v>225</v>
      </c>
    </row>
    <row r="115" spans="1:102" ht="47.25" x14ac:dyDescent="0.25">
      <c r="A115" s="23" t="s">
        <v>157</v>
      </c>
      <c r="B115" s="23" t="s">
        <v>480</v>
      </c>
      <c r="C115" s="23" t="s">
        <v>481</v>
      </c>
      <c r="D115" s="7">
        <f t="shared" ref="D115" si="327">CJ115</f>
        <v>0</v>
      </c>
      <c r="E115" s="7">
        <f t="shared" ref="E115" si="328">CK115</f>
        <v>0</v>
      </c>
      <c r="F115" s="7">
        <f t="shared" ref="F115" si="329">CL115</f>
        <v>0</v>
      </c>
      <c r="G115" s="7">
        <f t="shared" ref="G115" si="330">CM115</f>
        <v>0</v>
      </c>
      <c r="H115" s="7">
        <f t="shared" ref="H115" si="331">CN115</f>
        <v>0</v>
      </c>
      <c r="I115" s="3">
        <f t="shared" ref="I115" si="332">CO115</f>
        <v>0</v>
      </c>
      <c r="J115" s="3">
        <f t="shared" ref="J115" si="333">CP115</f>
        <v>0</v>
      </c>
      <c r="K115" s="7">
        <f t="shared" ref="K115" si="334">CQ115</f>
        <v>0.25</v>
      </c>
      <c r="L115" s="7">
        <f t="shared" ref="L115" si="335">CR115</f>
        <v>0</v>
      </c>
      <c r="M115" s="7">
        <f t="shared" ref="M115" si="336">CS115</f>
        <v>0</v>
      </c>
      <c r="N115" s="7">
        <f t="shared" ref="N115" si="337">CT115</f>
        <v>0</v>
      </c>
      <c r="O115" s="7">
        <f t="shared" ref="O115" si="338">CU115</f>
        <v>0</v>
      </c>
      <c r="P115" s="3">
        <f t="shared" ref="P115" si="339">CV115</f>
        <v>0</v>
      </c>
      <c r="Q115" s="3">
        <f t="shared" ref="Q115" si="340">CW115</f>
        <v>1</v>
      </c>
      <c r="R115" s="27" t="s">
        <v>225</v>
      </c>
      <c r="S115" s="27" t="s">
        <v>225</v>
      </c>
      <c r="T115" s="27" t="s">
        <v>225</v>
      </c>
      <c r="U115" s="27" t="s">
        <v>225</v>
      </c>
      <c r="V115" s="27" t="s">
        <v>225</v>
      </c>
      <c r="W115" s="27" t="s">
        <v>225</v>
      </c>
      <c r="X115" s="27" t="s">
        <v>225</v>
      </c>
      <c r="Y115" s="27" t="s">
        <v>225</v>
      </c>
      <c r="Z115" s="27" t="s">
        <v>225</v>
      </c>
      <c r="AA115" s="27" t="s">
        <v>225</v>
      </c>
      <c r="AB115" s="27" t="s">
        <v>225</v>
      </c>
      <c r="AC115" s="27" t="s">
        <v>225</v>
      </c>
      <c r="AD115" s="27" t="s">
        <v>225</v>
      </c>
      <c r="AE115" s="27" t="s">
        <v>225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12">
        <v>0</v>
      </c>
      <c r="AL115" s="12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12">
        <v>0</v>
      </c>
      <c r="AS115" s="12">
        <v>0</v>
      </c>
      <c r="AT115" s="9">
        <v>0</v>
      </c>
      <c r="AU115" s="9">
        <v>0</v>
      </c>
      <c r="AV115" s="9">
        <v>0</v>
      </c>
      <c r="AW115" s="9">
        <v>0</v>
      </c>
      <c r="AX115" s="9">
        <v>0</v>
      </c>
      <c r="AY115" s="12">
        <v>0</v>
      </c>
      <c r="AZ115" s="12">
        <v>0</v>
      </c>
      <c r="BA115" s="9">
        <v>0</v>
      </c>
      <c r="BB115" s="9">
        <v>0</v>
      </c>
      <c r="BC115" s="9">
        <v>0</v>
      </c>
      <c r="BD115" s="9">
        <v>0</v>
      </c>
      <c r="BE115" s="9">
        <v>0</v>
      </c>
      <c r="BF115" s="12">
        <v>0</v>
      </c>
      <c r="BG115" s="12">
        <v>0</v>
      </c>
      <c r="BH115" s="9">
        <v>0</v>
      </c>
      <c r="BI115" s="9">
        <v>0</v>
      </c>
      <c r="BJ115" s="9">
        <v>0</v>
      </c>
      <c r="BK115" s="9">
        <v>0</v>
      </c>
      <c r="BL115" s="9">
        <v>0</v>
      </c>
      <c r="BM115" s="12">
        <v>0</v>
      </c>
      <c r="BN115" s="12">
        <v>0</v>
      </c>
      <c r="BO115" s="9">
        <v>0.25</v>
      </c>
      <c r="BP115" s="9">
        <v>0</v>
      </c>
      <c r="BQ115" s="9">
        <v>0</v>
      </c>
      <c r="BR115" s="9">
        <v>0</v>
      </c>
      <c r="BS115" s="9">
        <v>0</v>
      </c>
      <c r="BT115" s="12">
        <v>0</v>
      </c>
      <c r="BU115" s="12">
        <v>1</v>
      </c>
      <c r="BV115" s="9">
        <v>0</v>
      </c>
      <c r="BW115" s="9">
        <v>0</v>
      </c>
      <c r="BX115" s="9">
        <v>0</v>
      </c>
      <c r="BY115" s="9">
        <v>0</v>
      </c>
      <c r="BZ115" s="9">
        <v>0</v>
      </c>
      <c r="CA115" s="12">
        <v>0</v>
      </c>
      <c r="CB115" s="12">
        <v>0</v>
      </c>
      <c r="CC115" s="9">
        <v>0</v>
      </c>
      <c r="CD115" s="9">
        <v>0</v>
      </c>
      <c r="CE115" s="9">
        <v>0</v>
      </c>
      <c r="CF115" s="9">
        <v>0</v>
      </c>
      <c r="CG115" s="9">
        <v>0</v>
      </c>
      <c r="CH115" s="12">
        <v>0</v>
      </c>
      <c r="CI115" s="12">
        <v>0</v>
      </c>
      <c r="CJ115" s="31">
        <f t="shared" si="145"/>
        <v>0</v>
      </c>
      <c r="CK115" s="31">
        <f t="shared" si="146"/>
        <v>0</v>
      </c>
      <c r="CL115" s="31">
        <f t="shared" si="147"/>
        <v>0</v>
      </c>
      <c r="CM115" s="31">
        <f t="shared" si="148"/>
        <v>0</v>
      </c>
      <c r="CN115" s="31">
        <f t="shared" si="149"/>
        <v>0</v>
      </c>
      <c r="CO115" s="24">
        <f t="shared" si="150"/>
        <v>0</v>
      </c>
      <c r="CP115" s="24">
        <f t="shared" si="151"/>
        <v>0</v>
      </c>
      <c r="CQ115" s="31">
        <f t="shared" si="152"/>
        <v>0.25</v>
      </c>
      <c r="CR115" s="31">
        <f t="shared" si="153"/>
        <v>0</v>
      </c>
      <c r="CS115" s="31">
        <f t="shared" si="154"/>
        <v>0</v>
      </c>
      <c r="CT115" s="31">
        <f t="shared" si="155"/>
        <v>0</v>
      </c>
      <c r="CU115" s="31">
        <f t="shared" si="156"/>
        <v>0</v>
      </c>
      <c r="CV115" s="24">
        <f t="shared" si="157"/>
        <v>0</v>
      </c>
      <c r="CW115" s="24">
        <f t="shared" si="158"/>
        <v>1</v>
      </c>
      <c r="CX115" s="24" t="s">
        <v>225</v>
      </c>
    </row>
    <row r="116" spans="1:102" ht="47.25" x14ac:dyDescent="0.25">
      <c r="A116" s="23" t="s">
        <v>157</v>
      </c>
      <c r="B116" s="23" t="s">
        <v>482</v>
      </c>
      <c r="C116" s="23" t="s">
        <v>483</v>
      </c>
      <c r="D116" s="7">
        <f t="shared" si="229"/>
        <v>0</v>
      </c>
      <c r="E116" s="7">
        <f t="shared" si="230"/>
        <v>0</v>
      </c>
      <c r="F116" s="7">
        <f t="shared" si="231"/>
        <v>0</v>
      </c>
      <c r="G116" s="7">
        <f t="shared" si="232"/>
        <v>0</v>
      </c>
      <c r="H116" s="7">
        <f t="shared" si="233"/>
        <v>0</v>
      </c>
      <c r="I116" s="3">
        <f t="shared" si="234"/>
        <v>0</v>
      </c>
      <c r="J116" s="3">
        <f t="shared" si="235"/>
        <v>0</v>
      </c>
      <c r="K116" s="7">
        <f t="shared" si="264"/>
        <v>0</v>
      </c>
      <c r="L116" s="7">
        <f t="shared" si="265"/>
        <v>0</v>
      </c>
      <c r="M116" s="7">
        <f t="shared" si="266"/>
        <v>0</v>
      </c>
      <c r="N116" s="7">
        <f t="shared" si="267"/>
        <v>0</v>
      </c>
      <c r="O116" s="7">
        <f t="shared" si="268"/>
        <v>0</v>
      </c>
      <c r="P116" s="3">
        <f t="shared" si="269"/>
        <v>0</v>
      </c>
      <c r="Q116" s="3">
        <f t="shared" si="270"/>
        <v>1</v>
      </c>
      <c r="R116" s="27" t="s">
        <v>225</v>
      </c>
      <c r="S116" s="27" t="s">
        <v>225</v>
      </c>
      <c r="T116" s="27" t="s">
        <v>225</v>
      </c>
      <c r="U116" s="27" t="s">
        <v>225</v>
      </c>
      <c r="V116" s="27" t="s">
        <v>225</v>
      </c>
      <c r="W116" s="27" t="s">
        <v>225</v>
      </c>
      <c r="X116" s="27" t="s">
        <v>225</v>
      </c>
      <c r="Y116" s="27" t="s">
        <v>225</v>
      </c>
      <c r="Z116" s="27" t="s">
        <v>225</v>
      </c>
      <c r="AA116" s="27" t="s">
        <v>225</v>
      </c>
      <c r="AB116" s="27" t="s">
        <v>225</v>
      </c>
      <c r="AC116" s="27" t="s">
        <v>225</v>
      </c>
      <c r="AD116" s="27" t="s">
        <v>225</v>
      </c>
      <c r="AE116" s="27" t="s">
        <v>225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12">
        <v>0</v>
      </c>
      <c r="AL116" s="12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12">
        <v>0</v>
      </c>
      <c r="AS116" s="12">
        <v>0</v>
      </c>
      <c r="AT116" s="9">
        <v>0</v>
      </c>
      <c r="AU116" s="9">
        <v>0</v>
      </c>
      <c r="AV116" s="9">
        <v>0</v>
      </c>
      <c r="AW116" s="9">
        <v>0</v>
      </c>
      <c r="AX116" s="9">
        <v>0</v>
      </c>
      <c r="AY116" s="12">
        <v>0</v>
      </c>
      <c r="AZ116" s="12">
        <v>0</v>
      </c>
      <c r="BA116" s="9">
        <v>0</v>
      </c>
      <c r="BB116" s="9">
        <v>0</v>
      </c>
      <c r="BC116" s="9">
        <v>0</v>
      </c>
      <c r="BD116" s="9">
        <v>0</v>
      </c>
      <c r="BE116" s="9">
        <v>0</v>
      </c>
      <c r="BF116" s="12">
        <v>0</v>
      </c>
      <c r="BG116" s="12">
        <v>0</v>
      </c>
      <c r="BH116" s="9">
        <v>0</v>
      </c>
      <c r="BI116" s="9">
        <v>0</v>
      </c>
      <c r="BJ116" s="9">
        <v>0</v>
      </c>
      <c r="BK116" s="9">
        <v>0</v>
      </c>
      <c r="BL116" s="9">
        <v>0</v>
      </c>
      <c r="BM116" s="12">
        <v>0</v>
      </c>
      <c r="BN116" s="12">
        <v>0</v>
      </c>
      <c r="BO116" s="9">
        <v>0</v>
      </c>
      <c r="BP116" s="9">
        <v>0</v>
      </c>
      <c r="BQ116" s="9">
        <v>0</v>
      </c>
      <c r="BR116" s="9">
        <v>0</v>
      </c>
      <c r="BS116" s="9">
        <v>0</v>
      </c>
      <c r="BT116" s="12">
        <v>0</v>
      </c>
      <c r="BU116" s="12">
        <v>1</v>
      </c>
      <c r="BV116" s="9">
        <v>0</v>
      </c>
      <c r="BW116" s="9">
        <v>0</v>
      </c>
      <c r="BX116" s="9">
        <v>0</v>
      </c>
      <c r="BY116" s="9">
        <v>0</v>
      </c>
      <c r="BZ116" s="9">
        <v>0</v>
      </c>
      <c r="CA116" s="12">
        <v>0</v>
      </c>
      <c r="CB116" s="12">
        <v>0</v>
      </c>
      <c r="CC116" s="9">
        <v>0</v>
      </c>
      <c r="CD116" s="9">
        <v>0</v>
      </c>
      <c r="CE116" s="9">
        <v>0</v>
      </c>
      <c r="CF116" s="9">
        <v>0</v>
      </c>
      <c r="CG116" s="9">
        <v>0</v>
      </c>
      <c r="CH116" s="12">
        <v>0</v>
      </c>
      <c r="CI116" s="12">
        <v>0</v>
      </c>
      <c r="CJ116" s="31">
        <f t="shared" si="145"/>
        <v>0</v>
      </c>
      <c r="CK116" s="31">
        <f t="shared" si="146"/>
        <v>0</v>
      </c>
      <c r="CL116" s="31">
        <f t="shared" si="147"/>
        <v>0</v>
      </c>
      <c r="CM116" s="31">
        <f t="shared" si="148"/>
        <v>0</v>
      </c>
      <c r="CN116" s="31">
        <f t="shared" si="149"/>
        <v>0</v>
      </c>
      <c r="CO116" s="24">
        <f t="shared" si="150"/>
        <v>0</v>
      </c>
      <c r="CP116" s="24">
        <f t="shared" si="151"/>
        <v>0</v>
      </c>
      <c r="CQ116" s="31">
        <f t="shared" si="152"/>
        <v>0</v>
      </c>
      <c r="CR116" s="31">
        <f t="shared" si="153"/>
        <v>0</v>
      </c>
      <c r="CS116" s="31">
        <f t="shared" si="154"/>
        <v>0</v>
      </c>
      <c r="CT116" s="31">
        <f t="shared" si="155"/>
        <v>0</v>
      </c>
      <c r="CU116" s="31">
        <f t="shared" si="156"/>
        <v>0</v>
      </c>
      <c r="CV116" s="24">
        <f t="shared" si="157"/>
        <v>0</v>
      </c>
      <c r="CW116" s="24">
        <f t="shared" si="158"/>
        <v>1</v>
      </c>
      <c r="CX116" s="24" t="s">
        <v>225</v>
      </c>
    </row>
    <row r="117" spans="1:102" ht="47.25" x14ac:dyDescent="0.25">
      <c r="A117" s="23" t="s">
        <v>157</v>
      </c>
      <c r="B117" s="23" t="s">
        <v>484</v>
      </c>
      <c r="C117" s="23" t="s">
        <v>485</v>
      </c>
      <c r="D117" s="7">
        <f t="shared" si="229"/>
        <v>0</v>
      </c>
      <c r="E117" s="7">
        <f t="shared" si="230"/>
        <v>0</v>
      </c>
      <c r="F117" s="7">
        <f t="shared" si="231"/>
        <v>0</v>
      </c>
      <c r="G117" s="7">
        <f t="shared" si="232"/>
        <v>0</v>
      </c>
      <c r="H117" s="7">
        <f t="shared" si="233"/>
        <v>0</v>
      </c>
      <c r="I117" s="3">
        <f t="shared" si="234"/>
        <v>0</v>
      </c>
      <c r="J117" s="3">
        <f t="shared" si="235"/>
        <v>0</v>
      </c>
      <c r="K117" s="7">
        <f t="shared" si="264"/>
        <v>0.63</v>
      </c>
      <c r="L117" s="7">
        <f t="shared" si="265"/>
        <v>0</v>
      </c>
      <c r="M117" s="7">
        <f t="shared" si="266"/>
        <v>0</v>
      </c>
      <c r="N117" s="7">
        <f t="shared" si="267"/>
        <v>0</v>
      </c>
      <c r="O117" s="7">
        <f t="shared" si="268"/>
        <v>0</v>
      </c>
      <c r="P117" s="3">
        <f t="shared" si="269"/>
        <v>0</v>
      </c>
      <c r="Q117" s="3">
        <f t="shared" si="270"/>
        <v>1</v>
      </c>
      <c r="R117" s="27" t="s">
        <v>225</v>
      </c>
      <c r="S117" s="27" t="s">
        <v>225</v>
      </c>
      <c r="T117" s="27" t="s">
        <v>225</v>
      </c>
      <c r="U117" s="27" t="s">
        <v>225</v>
      </c>
      <c r="V117" s="27" t="s">
        <v>225</v>
      </c>
      <c r="W117" s="27" t="s">
        <v>225</v>
      </c>
      <c r="X117" s="27" t="s">
        <v>225</v>
      </c>
      <c r="Y117" s="27" t="s">
        <v>225</v>
      </c>
      <c r="Z117" s="27" t="s">
        <v>225</v>
      </c>
      <c r="AA117" s="27" t="s">
        <v>225</v>
      </c>
      <c r="AB117" s="27" t="s">
        <v>225</v>
      </c>
      <c r="AC117" s="27" t="s">
        <v>225</v>
      </c>
      <c r="AD117" s="27" t="s">
        <v>225</v>
      </c>
      <c r="AE117" s="27" t="s">
        <v>225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12">
        <v>0</v>
      </c>
      <c r="AL117" s="12">
        <v>0</v>
      </c>
      <c r="AM117" s="9">
        <v>0</v>
      </c>
      <c r="AN117" s="9">
        <v>0</v>
      </c>
      <c r="AO117" s="9">
        <v>0</v>
      </c>
      <c r="AP117" s="9">
        <v>0</v>
      </c>
      <c r="AQ117" s="9">
        <v>0</v>
      </c>
      <c r="AR117" s="12">
        <v>0</v>
      </c>
      <c r="AS117" s="12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12">
        <v>0</v>
      </c>
      <c r="AZ117" s="12">
        <v>0</v>
      </c>
      <c r="BA117" s="9">
        <v>0</v>
      </c>
      <c r="BB117" s="9">
        <v>0</v>
      </c>
      <c r="BC117" s="9">
        <v>0</v>
      </c>
      <c r="BD117" s="9">
        <v>0</v>
      </c>
      <c r="BE117" s="9">
        <v>0</v>
      </c>
      <c r="BF117" s="12">
        <v>0</v>
      </c>
      <c r="BG117" s="12">
        <v>0</v>
      </c>
      <c r="BH117" s="9">
        <v>0</v>
      </c>
      <c r="BI117" s="9">
        <v>0</v>
      </c>
      <c r="BJ117" s="9">
        <v>0</v>
      </c>
      <c r="BK117" s="9">
        <v>0</v>
      </c>
      <c r="BL117" s="9">
        <v>0</v>
      </c>
      <c r="BM117" s="12">
        <v>0</v>
      </c>
      <c r="BN117" s="12">
        <v>0</v>
      </c>
      <c r="BO117" s="9">
        <v>0</v>
      </c>
      <c r="BP117" s="9">
        <v>0</v>
      </c>
      <c r="BQ117" s="9">
        <v>0</v>
      </c>
      <c r="BR117" s="9">
        <v>0</v>
      </c>
      <c r="BS117" s="9">
        <v>0</v>
      </c>
      <c r="BT117" s="12">
        <v>0</v>
      </c>
      <c r="BU117" s="12">
        <v>0</v>
      </c>
      <c r="BV117" s="9">
        <v>0</v>
      </c>
      <c r="BW117" s="9">
        <v>0</v>
      </c>
      <c r="BX117" s="9">
        <v>0</v>
      </c>
      <c r="BY117" s="9">
        <v>0</v>
      </c>
      <c r="BZ117" s="9">
        <v>0</v>
      </c>
      <c r="CA117" s="12">
        <v>0</v>
      </c>
      <c r="CB117" s="12">
        <v>0</v>
      </c>
      <c r="CC117" s="9">
        <v>0.63</v>
      </c>
      <c r="CD117" s="9">
        <v>0</v>
      </c>
      <c r="CE117" s="9">
        <v>0</v>
      </c>
      <c r="CF117" s="9">
        <v>0</v>
      </c>
      <c r="CG117" s="9">
        <v>0</v>
      </c>
      <c r="CH117" s="12">
        <v>0</v>
      </c>
      <c r="CI117" s="12">
        <v>1</v>
      </c>
      <c r="CJ117" s="31">
        <f t="shared" si="145"/>
        <v>0</v>
      </c>
      <c r="CK117" s="31">
        <f t="shared" si="146"/>
        <v>0</v>
      </c>
      <c r="CL117" s="31">
        <f t="shared" si="147"/>
        <v>0</v>
      </c>
      <c r="CM117" s="31">
        <f t="shared" si="148"/>
        <v>0</v>
      </c>
      <c r="CN117" s="31">
        <f t="shared" si="149"/>
        <v>0</v>
      </c>
      <c r="CO117" s="24">
        <f t="shared" si="150"/>
        <v>0</v>
      </c>
      <c r="CP117" s="24">
        <f t="shared" si="151"/>
        <v>0</v>
      </c>
      <c r="CQ117" s="31">
        <f t="shared" si="152"/>
        <v>0.63</v>
      </c>
      <c r="CR117" s="31">
        <f t="shared" si="153"/>
        <v>0</v>
      </c>
      <c r="CS117" s="31">
        <f t="shared" si="154"/>
        <v>0</v>
      </c>
      <c r="CT117" s="31">
        <f t="shared" si="155"/>
        <v>0</v>
      </c>
      <c r="CU117" s="31">
        <f t="shared" si="156"/>
        <v>0</v>
      </c>
      <c r="CV117" s="24">
        <f t="shared" si="157"/>
        <v>0</v>
      </c>
      <c r="CW117" s="24">
        <f t="shared" si="158"/>
        <v>1</v>
      </c>
      <c r="CX117" s="24" t="s">
        <v>225</v>
      </c>
    </row>
    <row r="118" spans="1:102" ht="31.5" x14ac:dyDescent="0.25">
      <c r="A118" s="23" t="s">
        <v>157</v>
      </c>
      <c r="B118" s="23" t="s">
        <v>241</v>
      </c>
      <c r="C118" s="23" t="s">
        <v>242</v>
      </c>
      <c r="D118" s="7">
        <f t="shared" si="229"/>
        <v>0</v>
      </c>
      <c r="E118" s="7">
        <f t="shared" si="230"/>
        <v>0</v>
      </c>
      <c r="F118" s="7">
        <f t="shared" si="231"/>
        <v>0</v>
      </c>
      <c r="G118" s="7">
        <f t="shared" si="232"/>
        <v>0</v>
      </c>
      <c r="H118" s="7">
        <f t="shared" si="233"/>
        <v>0</v>
      </c>
      <c r="I118" s="3">
        <f t="shared" si="234"/>
        <v>0</v>
      </c>
      <c r="J118" s="3">
        <f t="shared" si="235"/>
        <v>1</v>
      </c>
      <c r="K118" s="7">
        <f t="shared" si="264"/>
        <v>0</v>
      </c>
      <c r="L118" s="7">
        <f t="shared" si="265"/>
        <v>0</v>
      </c>
      <c r="M118" s="7">
        <f t="shared" si="266"/>
        <v>0</v>
      </c>
      <c r="N118" s="7">
        <f t="shared" si="267"/>
        <v>0</v>
      </c>
      <c r="O118" s="7">
        <f t="shared" si="268"/>
        <v>0</v>
      </c>
      <c r="P118" s="3">
        <f t="shared" si="269"/>
        <v>0</v>
      </c>
      <c r="Q118" s="3">
        <f t="shared" si="270"/>
        <v>1</v>
      </c>
      <c r="R118" s="27" t="s">
        <v>225</v>
      </c>
      <c r="S118" s="27" t="s">
        <v>225</v>
      </c>
      <c r="T118" s="27" t="s">
        <v>225</v>
      </c>
      <c r="U118" s="27" t="s">
        <v>225</v>
      </c>
      <c r="V118" s="27" t="s">
        <v>225</v>
      </c>
      <c r="W118" s="27" t="s">
        <v>225</v>
      </c>
      <c r="X118" s="27" t="s">
        <v>225</v>
      </c>
      <c r="Y118" s="27" t="s">
        <v>225</v>
      </c>
      <c r="Z118" s="27" t="s">
        <v>225</v>
      </c>
      <c r="AA118" s="27" t="s">
        <v>225</v>
      </c>
      <c r="AB118" s="27" t="s">
        <v>225</v>
      </c>
      <c r="AC118" s="27" t="s">
        <v>225</v>
      </c>
      <c r="AD118" s="27" t="s">
        <v>225</v>
      </c>
      <c r="AE118" s="27" t="s">
        <v>225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12">
        <v>0</v>
      </c>
      <c r="AL118" s="12">
        <v>1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12">
        <v>0</v>
      </c>
      <c r="AS118" s="12">
        <v>1</v>
      </c>
      <c r="AT118" s="9">
        <v>0</v>
      </c>
      <c r="AU118" s="9">
        <v>0</v>
      </c>
      <c r="AV118" s="9">
        <v>0</v>
      </c>
      <c r="AW118" s="9">
        <v>0</v>
      </c>
      <c r="AX118" s="9">
        <v>0</v>
      </c>
      <c r="AY118" s="12">
        <v>0</v>
      </c>
      <c r="AZ118" s="12">
        <v>0</v>
      </c>
      <c r="BA118" s="9">
        <v>0</v>
      </c>
      <c r="BB118" s="9">
        <v>0</v>
      </c>
      <c r="BC118" s="9">
        <v>0</v>
      </c>
      <c r="BD118" s="9">
        <v>0</v>
      </c>
      <c r="BE118" s="9">
        <v>0</v>
      </c>
      <c r="BF118" s="12">
        <v>0</v>
      </c>
      <c r="BG118" s="12">
        <v>0</v>
      </c>
      <c r="BH118" s="9">
        <v>0</v>
      </c>
      <c r="BI118" s="9">
        <v>0</v>
      </c>
      <c r="BJ118" s="9">
        <v>0</v>
      </c>
      <c r="BK118" s="9">
        <v>0</v>
      </c>
      <c r="BL118" s="9">
        <v>0</v>
      </c>
      <c r="BM118" s="12">
        <v>0</v>
      </c>
      <c r="BN118" s="12">
        <v>0</v>
      </c>
      <c r="BO118" s="9">
        <v>0</v>
      </c>
      <c r="BP118" s="9">
        <v>0</v>
      </c>
      <c r="BQ118" s="9">
        <v>0</v>
      </c>
      <c r="BR118" s="9">
        <v>0</v>
      </c>
      <c r="BS118" s="9">
        <v>0</v>
      </c>
      <c r="BT118" s="12">
        <v>0</v>
      </c>
      <c r="BU118" s="12">
        <v>0</v>
      </c>
      <c r="BV118" s="9">
        <v>0</v>
      </c>
      <c r="BW118" s="9">
        <v>0</v>
      </c>
      <c r="BX118" s="9">
        <v>0</v>
      </c>
      <c r="BY118" s="9">
        <v>0</v>
      </c>
      <c r="BZ118" s="9">
        <v>0</v>
      </c>
      <c r="CA118" s="12">
        <v>0</v>
      </c>
      <c r="CB118" s="12">
        <v>0</v>
      </c>
      <c r="CC118" s="9">
        <v>0</v>
      </c>
      <c r="CD118" s="9">
        <v>0</v>
      </c>
      <c r="CE118" s="9">
        <v>0</v>
      </c>
      <c r="CF118" s="9">
        <v>0</v>
      </c>
      <c r="CG118" s="9">
        <v>0</v>
      </c>
      <c r="CH118" s="12">
        <v>0</v>
      </c>
      <c r="CI118" s="12">
        <v>0</v>
      </c>
      <c r="CJ118" s="31">
        <f t="shared" si="145"/>
        <v>0</v>
      </c>
      <c r="CK118" s="31">
        <f t="shared" si="146"/>
        <v>0</v>
      </c>
      <c r="CL118" s="31">
        <f t="shared" si="147"/>
        <v>0</v>
      </c>
      <c r="CM118" s="31">
        <f t="shared" si="148"/>
        <v>0</v>
      </c>
      <c r="CN118" s="31">
        <f t="shared" si="149"/>
        <v>0</v>
      </c>
      <c r="CO118" s="24">
        <f t="shared" si="150"/>
        <v>0</v>
      </c>
      <c r="CP118" s="24">
        <f t="shared" si="151"/>
        <v>1</v>
      </c>
      <c r="CQ118" s="31">
        <f t="shared" si="152"/>
        <v>0</v>
      </c>
      <c r="CR118" s="31">
        <f t="shared" si="153"/>
        <v>0</v>
      </c>
      <c r="CS118" s="31">
        <f t="shared" si="154"/>
        <v>0</v>
      </c>
      <c r="CT118" s="31">
        <f t="shared" si="155"/>
        <v>0</v>
      </c>
      <c r="CU118" s="31">
        <f t="shared" si="156"/>
        <v>0</v>
      </c>
      <c r="CV118" s="24">
        <f t="shared" si="157"/>
        <v>0</v>
      </c>
      <c r="CW118" s="24">
        <f t="shared" si="158"/>
        <v>1</v>
      </c>
      <c r="CX118" s="24" t="s">
        <v>225</v>
      </c>
    </row>
    <row r="119" spans="1:102" ht="47.25" x14ac:dyDescent="0.25">
      <c r="A119" s="23" t="s">
        <v>157</v>
      </c>
      <c r="B119" s="23" t="s">
        <v>486</v>
      </c>
      <c r="C119" s="23" t="s">
        <v>487</v>
      </c>
      <c r="D119" s="7">
        <f t="shared" si="229"/>
        <v>0</v>
      </c>
      <c r="E119" s="7">
        <f t="shared" si="230"/>
        <v>0</v>
      </c>
      <c r="F119" s="7">
        <f t="shared" si="231"/>
        <v>0</v>
      </c>
      <c r="G119" s="7">
        <f t="shared" si="232"/>
        <v>0</v>
      </c>
      <c r="H119" s="7">
        <f t="shared" si="233"/>
        <v>0</v>
      </c>
      <c r="I119" s="3">
        <f t="shared" si="234"/>
        <v>0</v>
      </c>
      <c r="J119" s="3">
        <f t="shared" si="235"/>
        <v>0</v>
      </c>
      <c r="K119" s="7">
        <f t="shared" si="264"/>
        <v>0.4</v>
      </c>
      <c r="L119" s="7">
        <f t="shared" si="265"/>
        <v>0</v>
      </c>
      <c r="M119" s="7">
        <f t="shared" si="266"/>
        <v>0</v>
      </c>
      <c r="N119" s="7">
        <f t="shared" si="267"/>
        <v>0</v>
      </c>
      <c r="O119" s="7">
        <f t="shared" si="268"/>
        <v>0</v>
      </c>
      <c r="P119" s="3">
        <f t="shared" si="269"/>
        <v>0</v>
      </c>
      <c r="Q119" s="3">
        <f t="shared" si="270"/>
        <v>1</v>
      </c>
      <c r="R119" s="27" t="s">
        <v>225</v>
      </c>
      <c r="S119" s="27" t="s">
        <v>225</v>
      </c>
      <c r="T119" s="27" t="s">
        <v>225</v>
      </c>
      <c r="U119" s="27" t="s">
        <v>225</v>
      </c>
      <c r="V119" s="27" t="s">
        <v>225</v>
      </c>
      <c r="W119" s="27" t="s">
        <v>225</v>
      </c>
      <c r="X119" s="27" t="s">
        <v>225</v>
      </c>
      <c r="Y119" s="27" t="s">
        <v>225</v>
      </c>
      <c r="Z119" s="27" t="s">
        <v>225</v>
      </c>
      <c r="AA119" s="27" t="s">
        <v>225</v>
      </c>
      <c r="AB119" s="27" t="s">
        <v>225</v>
      </c>
      <c r="AC119" s="27" t="s">
        <v>225</v>
      </c>
      <c r="AD119" s="27" t="s">
        <v>225</v>
      </c>
      <c r="AE119" s="27" t="s">
        <v>225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12">
        <v>0</v>
      </c>
      <c r="AL119" s="12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12">
        <v>0</v>
      </c>
      <c r="AS119" s="12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12">
        <v>0</v>
      </c>
      <c r="AZ119" s="12">
        <v>0</v>
      </c>
      <c r="BA119" s="9">
        <v>0</v>
      </c>
      <c r="BB119" s="9">
        <v>0</v>
      </c>
      <c r="BC119" s="9">
        <v>0</v>
      </c>
      <c r="BD119" s="9">
        <v>0</v>
      </c>
      <c r="BE119" s="9">
        <v>0</v>
      </c>
      <c r="BF119" s="12">
        <v>0</v>
      </c>
      <c r="BG119" s="12">
        <v>0</v>
      </c>
      <c r="BH119" s="9">
        <v>0</v>
      </c>
      <c r="BI119" s="9">
        <v>0</v>
      </c>
      <c r="BJ119" s="9">
        <v>0</v>
      </c>
      <c r="BK119" s="9">
        <v>0</v>
      </c>
      <c r="BL119" s="9">
        <v>0</v>
      </c>
      <c r="BM119" s="12">
        <v>0</v>
      </c>
      <c r="BN119" s="12">
        <v>0</v>
      </c>
      <c r="BO119" s="9">
        <v>0.4</v>
      </c>
      <c r="BP119" s="9">
        <v>0</v>
      </c>
      <c r="BQ119" s="9">
        <v>0</v>
      </c>
      <c r="BR119" s="9">
        <v>0</v>
      </c>
      <c r="BS119" s="9">
        <v>0</v>
      </c>
      <c r="BT119" s="12">
        <v>0</v>
      </c>
      <c r="BU119" s="12">
        <v>1</v>
      </c>
      <c r="BV119" s="9">
        <v>0</v>
      </c>
      <c r="BW119" s="9">
        <v>0</v>
      </c>
      <c r="BX119" s="9">
        <v>0</v>
      </c>
      <c r="BY119" s="9">
        <v>0</v>
      </c>
      <c r="BZ119" s="9">
        <v>0</v>
      </c>
      <c r="CA119" s="12">
        <v>0</v>
      </c>
      <c r="CB119" s="12">
        <v>0</v>
      </c>
      <c r="CC119" s="9">
        <v>0</v>
      </c>
      <c r="CD119" s="9">
        <v>0</v>
      </c>
      <c r="CE119" s="9">
        <v>0</v>
      </c>
      <c r="CF119" s="9">
        <v>0</v>
      </c>
      <c r="CG119" s="9">
        <v>0</v>
      </c>
      <c r="CH119" s="12">
        <v>0</v>
      </c>
      <c r="CI119" s="12">
        <v>0</v>
      </c>
      <c r="CJ119" s="31">
        <f t="shared" si="145"/>
        <v>0</v>
      </c>
      <c r="CK119" s="31">
        <f t="shared" si="146"/>
        <v>0</v>
      </c>
      <c r="CL119" s="31">
        <f t="shared" si="147"/>
        <v>0</v>
      </c>
      <c r="CM119" s="31">
        <f t="shared" si="148"/>
        <v>0</v>
      </c>
      <c r="CN119" s="31">
        <f t="shared" si="149"/>
        <v>0</v>
      </c>
      <c r="CO119" s="24">
        <f t="shared" si="150"/>
        <v>0</v>
      </c>
      <c r="CP119" s="24">
        <f t="shared" si="151"/>
        <v>0</v>
      </c>
      <c r="CQ119" s="31">
        <f t="shared" si="152"/>
        <v>0.4</v>
      </c>
      <c r="CR119" s="31">
        <f t="shared" si="153"/>
        <v>0</v>
      </c>
      <c r="CS119" s="31">
        <f t="shared" si="154"/>
        <v>0</v>
      </c>
      <c r="CT119" s="31">
        <f t="shared" si="155"/>
        <v>0</v>
      </c>
      <c r="CU119" s="31">
        <f t="shared" si="156"/>
        <v>0</v>
      </c>
      <c r="CV119" s="24">
        <f t="shared" si="157"/>
        <v>0</v>
      </c>
      <c r="CW119" s="24">
        <f t="shared" si="158"/>
        <v>1</v>
      </c>
      <c r="CX119" s="24" t="s">
        <v>225</v>
      </c>
    </row>
    <row r="120" spans="1:102" ht="47.25" x14ac:dyDescent="0.25">
      <c r="A120" s="23" t="s">
        <v>157</v>
      </c>
      <c r="B120" s="23" t="s">
        <v>488</v>
      </c>
      <c r="C120" s="23" t="s">
        <v>489</v>
      </c>
      <c r="D120" s="7">
        <f t="shared" si="229"/>
        <v>0</v>
      </c>
      <c r="E120" s="7">
        <f t="shared" si="230"/>
        <v>0</v>
      </c>
      <c r="F120" s="7">
        <f t="shared" si="231"/>
        <v>0</v>
      </c>
      <c r="G120" s="7">
        <f t="shared" si="232"/>
        <v>0</v>
      </c>
      <c r="H120" s="7">
        <f t="shared" si="233"/>
        <v>0</v>
      </c>
      <c r="I120" s="3">
        <f t="shared" si="234"/>
        <v>0</v>
      </c>
      <c r="J120" s="3">
        <f t="shared" si="235"/>
        <v>0</v>
      </c>
      <c r="K120" s="7">
        <f t="shared" si="264"/>
        <v>0.4</v>
      </c>
      <c r="L120" s="7">
        <f t="shared" si="265"/>
        <v>0</v>
      </c>
      <c r="M120" s="7">
        <f t="shared" si="266"/>
        <v>0</v>
      </c>
      <c r="N120" s="7">
        <f t="shared" si="267"/>
        <v>0</v>
      </c>
      <c r="O120" s="7">
        <f t="shared" si="268"/>
        <v>0</v>
      </c>
      <c r="P120" s="3">
        <f t="shared" si="269"/>
        <v>0</v>
      </c>
      <c r="Q120" s="3">
        <f t="shared" si="270"/>
        <v>1</v>
      </c>
      <c r="R120" s="27" t="s">
        <v>225</v>
      </c>
      <c r="S120" s="27" t="s">
        <v>225</v>
      </c>
      <c r="T120" s="27" t="s">
        <v>225</v>
      </c>
      <c r="U120" s="27" t="s">
        <v>225</v>
      </c>
      <c r="V120" s="27" t="s">
        <v>225</v>
      </c>
      <c r="W120" s="27" t="s">
        <v>225</v>
      </c>
      <c r="X120" s="27" t="s">
        <v>225</v>
      </c>
      <c r="Y120" s="27" t="s">
        <v>225</v>
      </c>
      <c r="Z120" s="27" t="s">
        <v>225</v>
      </c>
      <c r="AA120" s="27" t="s">
        <v>225</v>
      </c>
      <c r="AB120" s="27" t="s">
        <v>225</v>
      </c>
      <c r="AC120" s="27" t="s">
        <v>225</v>
      </c>
      <c r="AD120" s="27" t="s">
        <v>225</v>
      </c>
      <c r="AE120" s="27" t="s">
        <v>225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12">
        <v>0</v>
      </c>
      <c r="AL120" s="12">
        <v>0</v>
      </c>
      <c r="AM120" s="9">
        <v>0</v>
      </c>
      <c r="AN120" s="9">
        <v>0</v>
      </c>
      <c r="AO120" s="9">
        <v>0</v>
      </c>
      <c r="AP120" s="9">
        <v>0</v>
      </c>
      <c r="AQ120" s="9">
        <v>0</v>
      </c>
      <c r="AR120" s="12">
        <v>0</v>
      </c>
      <c r="AS120" s="12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12">
        <v>0</v>
      </c>
      <c r="AZ120" s="12">
        <v>0</v>
      </c>
      <c r="BA120" s="9">
        <v>0</v>
      </c>
      <c r="BB120" s="9">
        <v>0</v>
      </c>
      <c r="BC120" s="9">
        <v>0</v>
      </c>
      <c r="BD120" s="9">
        <v>0</v>
      </c>
      <c r="BE120" s="9">
        <v>0</v>
      </c>
      <c r="BF120" s="12">
        <v>0</v>
      </c>
      <c r="BG120" s="12">
        <v>0</v>
      </c>
      <c r="BH120" s="9">
        <v>0</v>
      </c>
      <c r="BI120" s="9">
        <v>0</v>
      </c>
      <c r="BJ120" s="9">
        <v>0</v>
      </c>
      <c r="BK120" s="9">
        <v>0</v>
      </c>
      <c r="BL120" s="9">
        <v>0</v>
      </c>
      <c r="BM120" s="12">
        <v>0</v>
      </c>
      <c r="BN120" s="12">
        <v>0</v>
      </c>
      <c r="BO120" s="9">
        <v>0</v>
      </c>
      <c r="BP120" s="9">
        <v>0</v>
      </c>
      <c r="BQ120" s="9">
        <v>0</v>
      </c>
      <c r="BR120" s="9">
        <v>0</v>
      </c>
      <c r="BS120" s="9">
        <v>0</v>
      </c>
      <c r="BT120" s="12">
        <v>0</v>
      </c>
      <c r="BU120" s="12">
        <v>0</v>
      </c>
      <c r="BV120" s="9">
        <v>0</v>
      </c>
      <c r="BW120" s="9">
        <v>0</v>
      </c>
      <c r="BX120" s="9">
        <v>0</v>
      </c>
      <c r="BY120" s="9">
        <v>0</v>
      </c>
      <c r="BZ120" s="9">
        <v>0</v>
      </c>
      <c r="CA120" s="12">
        <v>0</v>
      </c>
      <c r="CB120" s="12">
        <v>0</v>
      </c>
      <c r="CC120" s="9">
        <v>0.4</v>
      </c>
      <c r="CD120" s="9">
        <v>0</v>
      </c>
      <c r="CE120" s="9">
        <v>0</v>
      </c>
      <c r="CF120" s="9">
        <v>0</v>
      </c>
      <c r="CG120" s="9">
        <v>0</v>
      </c>
      <c r="CH120" s="12">
        <v>0</v>
      </c>
      <c r="CI120" s="12">
        <v>1</v>
      </c>
      <c r="CJ120" s="31">
        <f t="shared" si="145"/>
        <v>0</v>
      </c>
      <c r="CK120" s="31">
        <f t="shared" si="146"/>
        <v>0</v>
      </c>
      <c r="CL120" s="31">
        <f t="shared" si="147"/>
        <v>0</v>
      </c>
      <c r="CM120" s="31">
        <f t="shared" si="148"/>
        <v>0</v>
      </c>
      <c r="CN120" s="31">
        <f t="shared" si="149"/>
        <v>0</v>
      </c>
      <c r="CO120" s="24">
        <f t="shared" si="150"/>
        <v>0</v>
      </c>
      <c r="CP120" s="24">
        <f t="shared" si="151"/>
        <v>0</v>
      </c>
      <c r="CQ120" s="31">
        <f t="shared" si="152"/>
        <v>0.4</v>
      </c>
      <c r="CR120" s="31">
        <f t="shared" si="153"/>
        <v>0</v>
      </c>
      <c r="CS120" s="31">
        <f t="shared" si="154"/>
        <v>0</v>
      </c>
      <c r="CT120" s="31">
        <f t="shared" si="155"/>
        <v>0</v>
      </c>
      <c r="CU120" s="31">
        <f t="shared" si="156"/>
        <v>0</v>
      </c>
      <c r="CV120" s="24">
        <f t="shared" si="157"/>
        <v>0</v>
      </c>
      <c r="CW120" s="24">
        <f t="shared" si="158"/>
        <v>1</v>
      </c>
      <c r="CX120" s="24" t="s">
        <v>225</v>
      </c>
    </row>
    <row r="121" spans="1:102" ht="47.25" x14ac:dyDescent="0.25">
      <c r="A121" s="23" t="s">
        <v>157</v>
      </c>
      <c r="B121" s="23" t="s">
        <v>490</v>
      </c>
      <c r="C121" s="23" t="s">
        <v>237</v>
      </c>
      <c r="D121" s="7">
        <f t="shared" si="229"/>
        <v>1.26</v>
      </c>
      <c r="E121" s="7">
        <f t="shared" si="230"/>
        <v>0</v>
      </c>
      <c r="F121" s="7">
        <f t="shared" si="231"/>
        <v>0</v>
      </c>
      <c r="G121" s="7">
        <f t="shared" si="232"/>
        <v>0</v>
      </c>
      <c r="H121" s="7">
        <f t="shared" si="233"/>
        <v>0</v>
      </c>
      <c r="I121" s="3">
        <f t="shared" si="234"/>
        <v>0</v>
      </c>
      <c r="J121" s="3">
        <f t="shared" si="235"/>
        <v>1</v>
      </c>
      <c r="K121" s="7">
        <f t="shared" si="264"/>
        <v>1.26</v>
      </c>
      <c r="L121" s="7">
        <f t="shared" si="265"/>
        <v>0</v>
      </c>
      <c r="M121" s="7">
        <f t="shared" si="266"/>
        <v>0</v>
      </c>
      <c r="N121" s="7">
        <f t="shared" si="267"/>
        <v>0</v>
      </c>
      <c r="O121" s="7">
        <f t="shared" si="268"/>
        <v>0</v>
      </c>
      <c r="P121" s="3">
        <f t="shared" si="269"/>
        <v>0</v>
      </c>
      <c r="Q121" s="3">
        <f t="shared" si="270"/>
        <v>1</v>
      </c>
      <c r="R121" s="27" t="s">
        <v>225</v>
      </c>
      <c r="S121" s="27" t="s">
        <v>225</v>
      </c>
      <c r="T121" s="27" t="s">
        <v>225</v>
      </c>
      <c r="U121" s="27" t="s">
        <v>225</v>
      </c>
      <c r="V121" s="27" t="s">
        <v>225</v>
      </c>
      <c r="W121" s="27" t="s">
        <v>225</v>
      </c>
      <c r="X121" s="27" t="s">
        <v>225</v>
      </c>
      <c r="Y121" s="27" t="s">
        <v>225</v>
      </c>
      <c r="Z121" s="27" t="s">
        <v>225</v>
      </c>
      <c r="AA121" s="27" t="s">
        <v>225</v>
      </c>
      <c r="AB121" s="27" t="s">
        <v>225</v>
      </c>
      <c r="AC121" s="27" t="s">
        <v>225</v>
      </c>
      <c r="AD121" s="27" t="s">
        <v>225</v>
      </c>
      <c r="AE121" s="27" t="s">
        <v>225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12">
        <v>0</v>
      </c>
      <c r="AL121" s="12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12">
        <v>0</v>
      </c>
      <c r="AS121" s="12">
        <v>0</v>
      </c>
      <c r="AT121" s="9">
        <v>1.26</v>
      </c>
      <c r="AU121" s="9">
        <v>0</v>
      </c>
      <c r="AV121" s="9">
        <v>0</v>
      </c>
      <c r="AW121" s="9">
        <v>0</v>
      </c>
      <c r="AX121" s="9">
        <v>0</v>
      </c>
      <c r="AY121" s="12">
        <v>0</v>
      </c>
      <c r="AZ121" s="12">
        <v>1</v>
      </c>
      <c r="BA121" s="9">
        <v>1.26</v>
      </c>
      <c r="BB121" s="9">
        <v>0</v>
      </c>
      <c r="BC121" s="9">
        <v>0</v>
      </c>
      <c r="BD121" s="9">
        <v>0</v>
      </c>
      <c r="BE121" s="9">
        <v>0</v>
      </c>
      <c r="BF121" s="12">
        <v>0</v>
      </c>
      <c r="BG121" s="12">
        <v>1</v>
      </c>
      <c r="BH121" s="9">
        <v>0</v>
      </c>
      <c r="BI121" s="9">
        <v>0</v>
      </c>
      <c r="BJ121" s="9">
        <v>0</v>
      </c>
      <c r="BK121" s="9">
        <v>0</v>
      </c>
      <c r="BL121" s="9">
        <v>0</v>
      </c>
      <c r="BM121" s="12">
        <v>0</v>
      </c>
      <c r="BN121" s="12">
        <v>0</v>
      </c>
      <c r="BO121" s="9">
        <v>0</v>
      </c>
      <c r="BP121" s="9">
        <v>0</v>
      </c>
      <c r="BQ121" s="9">
        <v>0</v>
      </c>
      <c r="BR121" s="9">
        <v>0</v>
      </c>
      <c r="BS121" s="9">
        <v>0</v>
      </c>
      <c r="BT121" s="12">
        <v>0</v>
      </c>
      <c r="BU121" s="12">
        <v>0</v>
      </c>
      <c r="BV121" s="9">
        <v>0</v>
      </c>
      <c r="BW121" s="9">
        <v>0</v>
      </c>
      <c r="BX121" s="9">
        <v>0</v>
      </c>
      <c r="BY121" s="9">
        <v>0</v>
      </c>
      <c r="BZ121" s="9">
        <v>0</v>
      </c>
      <c r="CA121" s="12">
        <v>0</v>
      </c>
      <c r="CB121" s="12">
        <v>0</v>
      </c>
      <c r="CC121" s="9">
        <v>0</v>
      </c>
      <c r="CD121" s="9">
        <v>0</v>
      </c>
      <c r="CE121" s="9">
        <v>0</v>
      </c>
      <c r="CF121" s="9">
        <v>0</v>
      </c>
      <c r="CG121" s="9">
        <v>0</v>
      </c>
      <c r="CH121" s="12">
        <v>0</v>
      </c>
      <c r="CI121" s="12">
        <v>0</v>
      </c>
      <c r="CJ121" s="31">
        <f t="shared" si="145"/>
        <v>1.26</v>
      </c>
      <c r="CK121" s="31">
        <f t="shared" si="146"/>
        <v>0</v>
      </c>
      <c r="CL121" s="31">
        <f t="shared" si="147"/>
        <v>0</v>
      </c>
      <c r="CM121" s="31">
        <f t="shared" si="148"/>
        <v>0</v>
      </c>
      <c r="CN121" s="31">
        <f t="shared" si="149"/>
        <v>0</v>
      </c>
      <c r="CO121" s="24">
        <f t="shared" si="150"/>
        <v>0</v>
      </c>
      <c r="CP121" s="24">
        <f t="shared" si="151"/>
        <v>1</v>
      </c>
      <c r="CQ121" s="31">
        <f t="shared" si="152"/>
        <v>1.26</v>
      </c>
      <c r="CR121" s="31">
        <f t="shared" si="153"/>
        <v>0</v>
      </c>
      <c r="CS121" s="31">
        <f t="shared" si="154"/>
        <v>0</v>
      </c>
      <c r="CT121" s="31">
        <f t="shared" si="155"/>
        <v>0</v>
      </c>
      <c r="CU121" s="31">
        <f t="shared" si="156"/>
        <v>0</v>
      </c>
      <c r="CV121" s="24">
        <f t="shared" si="157"/>
        <v>0</v>
      </c>
      <c r="CW121" s="24">
        <f t="shared" si="158"/>
        <v>1</v>
      </c>
      <c r="CX121" s="24" t="s">
        <v>225</v>
      </c>
    </row>
    <row r="122" spans="1:102" ht="47.25" x14ac:dyDescent="0.25">
      <c r="A122" s="23" t="s">
        <v>157</v>
      </c>
      <c r="B122" s="23" t="s">
        <v>256</v>
      </c>
      <c r="C122" s="23" t="s">
        <v>257</v>
      </c>
      <c r="D122" s="7">
        <f t="shared" si="229"/>
        <v>0.8</v>
      </c>
      <c r="E122" s="7">
        <f t="shared" si="230"/>
        <v>0</v>
      </c>
      <c r="F122" s="7">
        <f t="shared" si="231"/>
        <v>0</v>
      </c>
      <c r="G122" s="7">
        <f t="shared" si="232"/>
        <v>0</v>
      </c>
      <c r="H122" s="7">
        <f t="shared" si="233"/>
        <v>0</v>
      </c>
      <c r="I122" s="3">
        <f t="shared" si="234"/>
        <v>0</v>
      </c>
      <c r="J122" s="3">
        <f t="shared" si="235"/>
        <v>1</v>
      </c>
      <c r="K122" s="7">
        <f t="shared" si="264"/>
        <v>0.8</v>
      </c>
      <c r="L122" s="7">
        <f t="shared" si="265"/>
        <v>0</v>
      </c>
      <c r="M122" s="7">
        <f t="shared" si="266"/>
        <v>0</v>
      </c>
      <c r="N122" s="7">
        <f t="shared" si="267"/>
        <v>0</v>
      </c>
      <c r="O122" s="7">
        <f t="shared" si="268"/>
        <v>0</v>
      </c>
      <c r="P122" s="3">
        <f t="shared" si="269"/>
        <v>0</v>
      </c>
      <c r="Q122" s="3">
        <f t="shared" si="270"/>
        <v>1</v>
      </c>
      <c r="R122" s="27" t="s">
        <v>225</v>
      </c>
      <c r="S122" s="27" t="s">
        <v>225</v>
      </c>
      <c r="T122" s="27" t="s">
        <v>225</v>
      </c>
      <c r="U122" s="27" t="s">
        <v>225</v>
      </c>
      <c r="V122" s="27" t="s">
        <v>225</v>
      </c>
      <c r="W122" s="27" t="s">
        <v>225</v>
      </c>
      <c r="X122" s="27" t="s">
        <v>225</v>
      </c>
      <c r="Y122" s="27" t="s">
        <v>225</v>
      </c>
      <c r="Z122" s="27" t="s">
        <v>225</v>
      </c>
      <c r="AA122" s="27" t="s">
        <v>225</v>
      </c>
      <c r="AB122" s="27" t="s">
        <v>225</v>
      </c>
      <c r="AC122" s="27" t="s">
        <v>225</v>
      </c>
      <c r="AD122" s="27" t="s">
        <v>225</v>
      </c>
      <c r="AE122" s="27" t="s">
        <v>225</v>
      </c>
      <c r="AF122" s="9">
        <v>0.8</v>
      </c>
      <c r="AG122" s="9">
        <v>0</v>
      </c>
      <c r="AH122" s="9">
        <v>0</v>
      </c>
      <c r="AI122" s="9">
        <v>0</v>
      </c>
      <c r="AJ122" s="9">
        <v>0</v>
      </c>
      <c r="AK122" s="12">
        <v>0</v>
      </c>
      <c r="AL122" s="12">
        <v>1</v>
      </c>
      <c r="AM122" s="9">
        <v>0.8</v>
      </c>
      <c r="AN122" s="9">
        <v>0</v>
      </c>
      <c r="AO122" s="9">
        <v>0</v>
      </c>
      <c r="AP122" s="9">
        <v>0</v>
      </c>
      <c r="AQ122" s="9">
        <v>0</v>
      </c>
      <c r="AR122" s="12">
        <v>0</v>
      </c>
      <c r="AS122" s="12">
        <v>1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12">
        <v>0</v>
      </c>
      <c r="AZ122" s="12">
        <v>0</v>
      </c>
      <c r="BA122" s="9">
        <v>0</v>
      </c>
      <c r="BB122" s="9">
        <v>0</v>
      </c>
      <c r="BC122" s="9">
        <v>0</v>
      </c>
      <c r="BD122" s="9">
        <v>0</v>
      </c>
      <c r="BE122" s="9">
        <v>0</v>
      </c>
      <c r="BF122" s="12">
        <v>0</v>
      </c>
      <c r="BG122" s="12">
        <v>0</v>
      </c>
      <c r="BH122" s="9">
        <v>0</v>
      </c>
      <c r="BI122" s="9">
        <v>0</v>
      </c>
      <c r="BJ122" s="9">
        <v>0</v>
      </c>
      <c r="BK122" s="9">
        <v>0</v>
      </c>
      <c r="BL122" s="9">
        <v>0</v>
      </c>
      <c r="BM122" s="12">
        <v>0</v>
      </c>
      <c r="BN122" s="12">
        <v>0</v>
      </c>
      <c r="BO122" s="9">
        <v>0</v>
      </c>
      <c r="BP122" s="9">
        <v>0</v>
      </c>
      <c r="BQ122" s="9">
        <v>0</v>
      </c>
      <c r="BR122" s="9">
        <v>0</v>
      </c>
      <c r="BS122" s="9">
        <v>0</v>
      </c>
      <c r="BT122" s="12">
        <v>0</v>
      </c>
      <c r="BU122" s="12">
        <v>0</v>
      </c>
      <c r="BV122" s="9">
        <v>0</v>
      </c>
      <c r="BW122" s="9">
        <v>0</v>
      </c>
      <c r="BX122" s="9">
        <v>0</v>
      </c>
      <c r="BY122" s="9">
        <v>0</v>
      </c>
      <c r="BZ122" s="9">
        <v>0</v>
      </c>
      <c r="CA122" s="12">
        <v>0</v>
      </c>
      <c r="CB122" s="12">
        <v>0</v>
      </c>
      <c r="CC122" s="9">
        <v>0</v>
      </c>
      <c r="CD122" s="9">
        <v>0</v>
      </c>
      <c r="CE122" s="9">
        <v>0</v>
      </c>
      <c r="CF122" s="9">
        <v>0</v>
      </c>
      <c r="CG122" s="9">
        <v>0</v>
      </c>
      <c r="CH122" s="12">
        <v>0</v>
      </c>
      <c r="CI122" s="12">
        <v>0</v>
      </c>
      <c r="CJ122" s="31">
        <f t="shared" si="145"/>
        <v>0.8</v>
      </c>
      <c r="CK122" s="31">
        <f t="shared" si="146"/>
        <v>0</v>
      </c>
      <c r="CL122" s="31">
        <f t="shared" si="147"/>
        <v>0</v>
      </c>
      <c r="CM122" s="31">
        <f t="shared" si="148"/>
        <v>0</v>
      </c>
      <c r="CN122" s="31">
        <f t="shared" si="149"/>
        <v>0</v>
      </c>
      <c r="CO122" s="24">
        <f t="shared" si="150"/>
        <v>0</v>
      </c>
      <c r="CP122" s="24">
        <f t="shared" si="151"/>
        <v>1</v>
      </c>
      <c r="CQ122" s="31">
        <f t="shared" si="152"/>
        <v>0.8</v>
      </c>
      <c r="CR122" s="31">
        <f t="shared" si="153"/>
        <v>0</v>
      </c>
      <c r="CS122" s="31">
        <f t="shared" si="154"/>
        <v>0</v>
      </c>
      <c r="CT122" s="31">
        <f t="shared" si="155"/>
        <v>0</v>
      </c>
      <c r="CU122" s="31">
        <f t="shared" si="156"/>
        <v>0</v>
      </c>
      <c r="CV122" s="24">
        <f t="shared" si="157"/>
        <v>0</v>
      </c>
      <c r="CW122" s="24">
        <f t="shared" si="158"/>
        <v>1</v>
      </c>
      <c r="CX122" s="24" t="s">
        <v>225</v>
      </c>
    </row>
    <row r="123" spans="1:102" ht="47.25" x14ac:dyDescent="0.25">
      <c r="A123" s="23" t="s">
        <v>157</v>
      </c>
      <c r="B123" s="23" t="s">
        <v>404</v>
      </c>
      <c r="C123" s="23" t="s">
        <v>243</v>
      </c>
      <c r="D123" s="7">
        <f t="shared" si="229"/>
        <v>0.25</v>
      </c>
      <c r="E123" s="7">
        <f t="shared" si="230"/>
        <v>0</v>
      </c>
      <c r="F123" s="7">
        <f t="shared" si="231"/>
        <v>0</v>
      </c>
      <c r="G123" s="7">
        <f t="shared" si="232"/>
        <v>0</v>
      </c>
      <c r="H123" s="7">
        <f t="shared" si="233"/>
        <v>0</v>
      </c>
      <c r="I123" s="3">
        <f t="shared" si="234"/>
        <v>0</v>
      </c>
      <c r="J123" s="3">
        <f t="shared" si="235"/>
        <v>1</v>
      </c>
      <c r="K123" s="7">
        <f t="shared" si="264"/>
        <v>0</v>
      </c>
      <c r="L123" s="7">
        <f t="shared" si="265"/>
        <v>0</v>
      </c>
      <c r="M123" s="7">
        <f t="shared" si="266"/>
        <v>0</v>
      </c>
      <c r="N123" s="7">
        <f t="shared" si="267"/>
        <v>0</v>
      </c>
      <c r="O123" s="7">
        <f t="shared" si="268"/>
        <v>0</v>
      </c>
      <c r="P123" s="3">
        <f t="shared" si="269"/>
        <v>0</v>
      </c>
      <c r="Q123" s="3">
        <f t="shared" si="270"/>
        <v>0</v>
      </c>
      <c r="R123" s="27" t="s">
        <v>225</v>
      </c>
      <c r="S123" s="27" t="s">
        <v>225</v>
      </c>
      <c r="T123" s="27" t="s">
        <v>225</v>
      </c>
      <c r="U123" s="27" t="s">
        <v>225</v>
      </c>
      <c r="V123" s="27" t="s">
        <v>225</v>
      </c>
      <c r="W123" s="27" t="s">
        <v>225</v>
      </c>
      <c r="X123" s="27" t="s">
        <v>225</v>
      </c>
      <c r="Y123" s="27" t="s">
        <v>225</v>
      </c>
      <c r="Z123" s="27" t="s">
        <v>225</v>
      </c>
      <c r="AA123" s="27" t="s">
        <v>225</v>
      </c>
      <c r="AB123" s="27" t="s">
        <v>225</v>
      </c>
      <c r="AC123" s="27" t="s">
        <v>225</v>
      </c>
      <c r="AD123" s="27" t="s">
        <v>225</v>
      </c>
      <c r="AE123" s="27" t="s">
        <v>225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12">
        <v>0</v>
      </c>
      <c r="AL123" s="12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12">
        <v>0</v>
      </c>
      <c r="AS123" s="12">
        <v>0</v>
      </c>
      <c r="AT123" s="9">
        <v>0.25</v>
      </c>
      <c r="AU123" s="9">
        <v>0</v>
      </c>
      <c r="AV123" s="9">
        <v>0</v>
      </c>
      <c r="AW123" s="9">
        <v>0</v>
      </c>
      <c r="AX123" s="9">
        <v>0</v>
      </c>
      <c r="AY123" s="12">
        <v>0</v>
      </c>
      <c r="AZ123" s="12">
        <v>1</v>
      </c>
      <c r="BA123" s="9">
        <v>0</v>
      </c>
      <c r="BB123" s="9">
        <v>0</v>
      </c>
      <c r="BC123" s="9">
        <v>0</v>
      </c>
      <c r="BD123" s="9">
        <v>0</v>
      </c>
      <c r="BE123" s="9">
        <v>0</v>
      </c>
      <c r="BF123" s="12">
        <v>0</v>
      </c>
      <c r="BG123" s="12">
        <v>0</v>
      </c>
      <c r="BH123" s="9">
        <v>0</v>
      </c>
      <c r="BI123" s="9">
        <v>0</v>
      </c>
      <c r="BJ123" s="9">
        <v>0</v>
      </c>
      <c r="BK123" s="9">
        <v>0</v>
      </c>
      <c r="BL123" s="9">
        <v>0</v>
      </c>
      <c r="BM123" s="12">
        <v>0</v>
      </c>
      <c r="BN123" s="12">
        <v>0</v>
      </c>
      <c r="BO123" s="9">
        <v>0</v>
      </c>
      <c r="BP123" s="9">
        <v>0</v>
      </c>
      <c r="BQ123" s="9">
        <v>0</v>
      </c>
      <c r="BR123" s="9">
        <v>0</v>
      </c>
      <c r="BS123" s="9">
        <v>0</v>
      </c>
      <c r="BT123" s="12">
        <v>0</v>
      </c>
      <c r="BU123" s="12">
        <v>0</v>
      </c>
      <c r="BV123" s="9">
        <v>0</v>
      </c>
      <c r="BW123" s="9">
        <v>0</v>
      </c>
      <c r="BX123" s="9">
        <v>0</v>
      </c>
      <c r="BY123" s="9">
        <v>0</v>
      </c>
      <c r="BZ123" s="9">
        <v>0</v>
      </c>
      <c r="CA123" s="12">
        <v>0</v>
      </c>
      <c r="CB123" s="12">
        <v>0</v>
      </c>
      <c r="CC123" s="9">
        <v>0</v>
      </c>
      <c r="CD123" s="9">
        <v>0</v>
      </c>
      <c r="CE123" s="9">
        <v>0</v>
      </c>
      <c r="CF123" s="9">
        <v>0</v>
      </c>
      <c r="CG123" s="9">
        <v>0</v>
      </c>
      <c r="CH123" s="12">
        <v>0</v>
      </c>
      <c r="CI123" s="12">
        <v>0</v>
      </c>
      <c r="CJ123" s="31">
        <f t="shared" si="145"/>
        <v>0.25</v>
      </c>
      <c r="CK123" s="31">
        <f t="shared" si="146"/>
        <v>0</v>
      </c>
      <c r="CL123" s="31">
        <f t="shared" si="147"/>
        <v>0</v>
      </c>
      <c r="CM123" s="31">
        <f t="shared" si="148"/>
        <v>0</v>
      </c>
      <c r="CN123" s="31">
        <f t="shared" si="149"/>
        <v>0</v>
      </c>
      <c r="CO123" s="24">
        <f t="shared" si="150"/>
        <v>0</v>
      </c>
      <c r="CP123" s="24">
        <f t="shared" si="151"/>
        <v>1</v>
      </c>
      <c r="CQ123" s="31">
        <f t="shared" si="152"/>
        <v>0</v>
      </c>
      <c r="CR123" s="31">
        <f t="shared" si="153"/>
        <v>0</v>
      </c>
      <c r="CS123" s="31">
        <f t="shared" si="154"/>
        <v>0</v>
      </c>
      <c r="CT123" s="31">
        <f t="shared" si="155"/>
        <v>0</v>
      </c>
      <c r="CU123" s="31">
        <f t="shared" si="156"/>
        <v>0</v>
      </c>
      <c r="CV123" s="24">
        <f t="shared" si="157"/>
        <v>0</v>
      </c>
      <c r="CW123" s="24">
        <f t="shared" si="158"/>
        <v>0</v>
      </c>
      <c r="CX123" s="24" t="s">
        <v>225</v>
      </c>
    </row>
    <row r="124" spans="1:102" ht="47.25" x14ac:dyDescent="0.25">
      <c r="A124" s="23" t="s">
        <v>157</v>
      </c>
      <c r="B124" s="23" t="s">
        <v>405</v>
      </c>
      <c r="C124" s="23" t="s">
        <v>406</v>
      </c>
      <c r="D124" s="7">
        <f t="shared" si="229"/>
        <v>0</v>
      </c>
      <c r="E124" s="7">
        <f t="shared" si="230"/>
        <v>0</v>
      </c>
      <c r="F124" s="7">
        <f t="shared" si="231"/>
        <v>0</v>
      </c>
      <c r="G124" s="7">
        <f t="shared" si="232"/>
        <v>0</v>
      </c>
      <c r="H124" s="7">
        <f t="shared" si="233"/>
        <v>0</v>
      </c>
      <c r="I124" s="3">
        <f t="shared" si="234"/>
        <v>0</v>
      </c>
      <c r="J124" s="3">
        <f t="shared" si="235"/>
        <v>0</v>
      </c>
      <c r="K124" s="7">
        <f t="shared" si="264"/>
        <v>0</v>
      </c>
      <c r="L124" s="7">
        <f t="shared" si="265"/>
        <v>0</v>
      </c>
      <c r="M124" s="7">
        <f t="shared" si="266"/>
        <v>0</v>
      </c>
      <c r="N124" s="7">
        <f t="shared" si="267"/>
        <v>0</v>
      </c>
      <c r="O124" s="7">
        <f t="shared" si="268"/>
        <v>0</v>
      </c>
      <c r="P124" s="3">
        <f t="shared" si="269"/>
        <v>0</v>
      </c>
      <c r="Q124" s="3">
        <f t="shared" si="270"/>
        <v>0</v>
      </c>
      <c r="R124" s="27" t="s">
        <v>225</v>
      </c>
      <c r="S124" s="27" t="s">
        <v>225</v>
      </c>
      <c r="T124" s="27" t="s">
        <v>225</v>
      </c>
      <c r="U124" s="27" t="s">
        <v>225</v>
      </c>
      <c r="V124" s="27" t="s">
        <v>225</v>
      </c>
      <c r="W124" s="27" t="s">
        <v>225</v>
      </c>
      <c r="X124" s="27" t="s">
        <v>225</v>
      </c>
      <c r="Y124" s="27" t="s">
        <v>225</v>
      </c>
      <c r="Z124" s="27" t="s">
        <v>225</v>
      </c>
      <c r="AA124" s="27" t="s">
        <v>225</v>
      </c>
      <c r="AB124" s="27" t="s">
        <v>225</v>
      </c>
      <c r="AC124" s="27" t="s">
        <v>225</v>
      </c>
      <c r="AD124" s="27" t="s">
        <v>225</v>
      </c>
      <c r="AE124" s="27" t="s">
        <v>225</v>
      </c>
      <c r="AF124" s="9">
        <v>0</v>
      </c>
      <c r="AG124" s="9">
        <v>0</v>
      </c>
      <c r="AH124" s="9">
        <v>0</v>
      </c>
      <c r="AI124" s="9">
        <v>0</v>
      </c>
      <c r="AJ124" s="9">
        <v>0</v>
      </c>
      <c r="AK124" s="12">
        <v>0</v>
      </c>
      <c r="AL124" s="12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12">
        <v>0</v>
      </c>
      <c r="AS124" s="12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12">
        <v>0</v>
      </c>
      <c r="AZ124" s="12">
        <v>0</v>
      </c>
      <c r="BA124" s="9">
        <v>0</v>
      </c>
      <c r="BB124" s="9">
        <v>0</v>
      </c>
      <c r="BC124" s="9">
        <v>0</v>
      </c>
      <c r="BD124" s="9">
        <v>0</v>
      </c>
      <c r="BE124" s="9">
        <v>0</v>
      </c>
      <c r="BF124" s="12">
        <v>0</v>
      </c>
      <c r="BG124" s="12">
        <v>0</v>
      </c>
      <c r="BH124" s="9">
        <v>0</v>
      </c>
      <c r="BI124" s="9">
        <v>0</v>
      </c>
      <c r="BJ124" s="9">
        <v>0</v>
      </c>
      <c r="BK124" s="9">
        <v>0</v>
      </c>
      <c r="BL124" s="9">
        <v>0</v>
      </c>
      <c r="BM124" s="12">
        <v>0</v>
      </c>
      <c r="BN124" s="12">
        <v>0</v>
      </c>
      <c r="BO124" s="9">
        <v>0</v>
      </c>
      <c r="BP124" s="9">
        <v>0</v>
      </c>
      <c r="BQ124" s="9">
        <v>0</v>
      </c>
      <c r="BR124" s="9">
        <v>0</v>
      </c>
      <c r="BS124" s="9">
        <v>0</v>
      </c>
      <c r="BT124" s="12">
        <v>0</v>
      </c>
      <c r="BU124" s="12">
        <v>0</v>
      </c>
      <c r="BV124" s="9">
        <v>0</v>
      </c>
      <c r="BW124" s="9">
        <v>0</v>
      </c>
      <c r="BX124" s="9">
        <v>0</v>
      </c>
      <c r="BY124" s="9">
        <v>0</v>
      </c>
      <c r="BZ124" s="9">
        <v>0</v>
      </c>
      <c r="CA124" s="12">
        <v>0</v>
      </c>
      <c r="CB124" s="12">
        <v>0</v>
      </c>
      <c r="CC124" s="9">
        <v>0</v>
      </c>
      <c r="CD124" s="9">
        <v>0</v>
      </c>
      <c r="CE124" s="9">
        <v>0</v>
      </c>
      <c r="CF124" s="9">
        <v>0</v>
      </c>
      <c r="CG124" s="9">
        <v>0</v>
      </c>
      <c r="CH124" s="12">
        <v>0</v>
      </c>
      <c r="CI124" s="12">
        <v>0</v>
      </c>
      <c r="CJ124" s="31">
        <f t="shared" si="145"/>
        <v>0</v>
      </c>
      <c r="CK124" s="31">
        <f t="shared" si="146"/>
        <v>0</v>
      </c>
      <c r="CL124" s="31">
        <f t="shared" si="147"/>
        <v>0</v>
      </c>
      <c r="CM124" s="31">
        <f t="shared" si="148"/>
        <v>0</v>
      </c>
      <c r="CN124" s="31">
        <f t="shared" si="149"/>
        <v>0</v>
      </c>
      <c r="CO124" s="24">
        <f t="shared" si="150"/>
        <v>0</v>
      </c>
      <c r="CP124" s="24">
        <f t="shared" si="151"/>
        <v>0</v>
      </c>
      <c r="CQ124" s="31">
        <f t="shared" si="152"/>
        <v>0</v>
      </c>
      <c r="CR124" s="31">
        <f t="shared" si="153"/>
        <v>0</v>
      </c>
      <c r="CS124" s="31">
        <f t="shared" si="154"/>
        <v>0</v>
      </c>
      <c r="CT124" s="31">
        <f t="shared" si="155"/>
        <v>0</v>
      </c>
      <c r="CU124" s="31">
        <f t="shared" si="156"/>
        <v>0</v>
      </c>
      <c r="CV124" s="24">
        <f t="shared" si="157"/>
        <v>0</v>
      </c>
      <c r="CW124" s="24">
        <f t="shared" si="158"/>
        <v>0</v>
      </c>
      <c r="CX124" s="24" t="s">
        <v>225</v>
      </c>
    </row>
    <row r="125" spans="1:102" ht="47.25" x14ac:dyDescent="0.25">
      <c r="A125" s="23" t="s">
        <v>157</v>
      </c>
      <c r="B125" s="23" t="s">
        <v>255</v>
      </c>
      <c r="C125" s="23" t="s">
        <v>491</v>
      </c>
      <c r="D125" s="7">
        <f t="shared" si="229"/>
        <v>0</v>
      </c>
      <c r="E125" s="7">
        <f t="shared" si="230"/>
        <v>0</v>
      </c>
      <c r="F125" s="7">
        <f t="shared" si="231"/>
        <v>0</v>
      </c>
      <c r="G125" s="7">
        <f t="shared" si="232"/>
        <v>0</v>
      </c>
      <c r="H125" s="7">
        <f t="shared" si="233"/>
        <v>0</v>
      </c>
      <c r="I125" s="3">
        <f t="shared" si="234"/>
        <v>0</v>
      </c>
      <c r="J125" s="3">
        <f t="shared" si="235"/>
        <v>0</v>
      </c>
      <c r="K125" s="7">
        <f t="shared" si="264"/>
        <v>0.25</v>
      </c>
      <c r="L125" s="7">
        <f t="shared" si="265"/>
        <v>0</v>
      </c>
      <c r="M125" s="7">
        <f t="shared" si="266"/>
        <v>0</v>
      </c>
      <c r="N125" s="7">
        <f t="shared" si="267"/>
        <v>0</v>
      </c>
      <c r="O125" s="7">
        <f t="shared" si="268"/>
        <v>0</v>
      </c>
      <c r="P125" s="3">
        <f t="shared" si="269"/>
        <v>0</v>
      </c>
      <c r="Q125" s="3">
        <f t="shared" si="270"/>
        <v>1</v>
      </c>
      <c r="R125" s="27" t="s">
        <v>225</v>
      </c>
      <c r="S125" s="27" t="s">
        <v>225</v>
      </c>
      <c r="T125" s="27" t="s">
        <v>225</v>
      </c>
      <c r="U125" s="27" t="s">
        <v>225</v>
      </c>
      <c r="V125" s="27" t="s">
        <v>225</v>
      </c>
      <c r="W125" s="27" t="s">
        <v>225</v>
      </c>
      <c r="X125" s="27" t="s">
        <v>225</v>
      </c>
      <c r="Y125" s="27" t="s">
        <v>225</v>
      </c>
      <c r="Z125" s="27" t="s">
        <v>225</v>
      </c>
      <c r="AA125" s="27" t="s">
        <v>225</v>
      </c>
      <c r="AB125" s="27" t="s">
        <v>225</v>
      </c>
      <c r="AC125" s="27" t="s">
        <v>225</v>
      </c>
      <c r="AD125" s="27" t="s">
        <v>225</v>
      </c>
      <c r="AE125" s="27" t="s">
        <v>225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12">
        <v>0</v>
      </c>
      <c r="AL125" s="12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12">
        <v>0</v>
      </c>
      <c r="AS125" s="12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12">
        <v>0</v>
      </c>
      <c r="AZ125" s="12">
        <v>0</v>
      </c>
      <c r="BA125" s="9">
        <v>0</v>
      </c>
      <c r="BB125" s="9">
        <v>0</v>
      </c>
      <c r="BC125" s="9">
        <v>0</v>
      </c>
      <c r="BD125" s="9">
        <v>0</v>
      </c>
      <c r="BE125" s="9">
        <v>0</v>
      </c>
      <c r="BF125" s="12">
        <v>0</v>
      </c>
      <c r="BG125" s="12">
        <v>0</v>
      </c>
      <c r="BH125" s="9">
        <v>0</v>
      </c>
      <c r="BI125" s="9">
        <v>0</v>
      </c>
      <c r="BJ125" s="9">
        <v>0</v>
      </c>
      <c r="BK125" s="9">
        <v>0</v>
      </c>
      <c r="BL125" s="9">
        <v>0</v>
      </c>
      <c r="BM125" s="12">
        <v>0</v>
      </c>
      <c r="BN125" s="12">
        <v>0</v>
      </c>
      <c r="BO125" s="9">
        <v>0</v>
      </c>
      <c r="BP125" s="9">
        <v>0</v>
      </c>
      <c r="BQ125" s="9">
        <v>0</v>
      </c>
      <c r="BR125" s="9">
        <v>0</v>
      </c>
      <c r="BS125" s="9">
        <v>0</v>
      </c>
      <c r="BT125" s="12">
        <v>0</v>
      </c>
      <c r="BU125" s="12">
        <v>0</v>
      </c>
      <c r="BV125" s="9">
        <v>0</v>
      </c>
      <c r="BW125" s="9">
        <v>0</v>
      </c>
      <c r="BX125" s="9">
        <v>0</v>
      </c>
      <c r="BY125" s="9">
        <v>0</v>
      </c>
      <c r="BZ125" s="9">
        <v>0</v>
      </c>
      <c r="CA125" s="12">
        <v>0</v>
      </c>
      <c r="CB125" s="12">
        <v>0</v>
      </c>
      <c r="CC125" s="9">
        <v>0.25</v>
      </c>
      <c r="CD125" s="9">
        <v>0</v>
      </c>
      <c r="CE125" s="9">
        <v>0</v>
      </c>
      <c r="CF125" s="9">
        <v>0</v>
      </c>
      <c r="CG125" s="9">
        <v>0</v>
      </c>
      <c r="CH125" s="12">
        <v>0</v>
      </c>
      <c r="CI125" s="12">
        <v>1</v>
      </c>
      <c r="CJ125" s="31">
        <f t="shared" ref="CJ125:CJ163" si="341">AF125+AT125+BH125+BV125</f>
        <v>0</v>
      </c>
      <c r="CK125" s="31">
        <f t="shared" ref="CK125:CK163" si="342">AG125+AU125+BI125+BW125</f>
        <v>0</v>
      </c>
      <c r="CL125" s="31">
        <f t="shared" ref="CL125:CL163" si="343">AH125+AV125+BJ125+BX125</f>
        <v>0</v>
      </c>
      <c r="CM125" s="31">
        <f t="shared" ref="CM125:CM163" si="344">AI125+AW125+BK125+BY125</f>
        <v>0</v>
      </c>
      <c r="CN125" s="31">
        <f t="shared" ref="CN125:CN163" si="345">AJ125+AX125+BL125+BZ125</f>
        <v>0</v>
      </c>
      <c r="CO125" s="24">
        <f t="shared" ref="CO125:CO163" si="346">AK125+AY125+BM125+CA125</f>
        <v>0</v>
      </c>
      <c r="CP125" s="24">
        <f t="shared" ref="CP125:CP163" si="347">AL125+AZ125+BN125+CB125</f>
        <v>0</v>
      </c>
      <c r="CQ125" s="31">
        <f t="shared" ref="CQ125:CQ163" si="348">AM125+BA125+BO125+CC125</f>
        <v>0.25</v>
      </c>
      <c r="CR125" s="31">
        <f t="shared" ref="CR125:CR163" si="349">AN125+BB125+BP125+CD125</f>
        <v>0</v>
      </c>
      <c r="CS125" s="31">
        <f t="shared" ref="CS125:CS163" si="350">AO125+BC125+BQ125+CE125</f>
        <v>0</v>
      </c>
      <c r="CT125" s="31">
        <f t="shared" ref="CT125:CT163" si="351">AP125+BD125+BR125+CF125</f>
        <v>0</v>
      </c>
      <c r="CU125" s="31">
        <f t="shared" ref="CU125:CU163" si="352">AQ125+BE125+BS125+CG125</f>
        <v>0</v>
      </c>
      <c r="CV125" s="24">
        <f t="shared" ref="CV125:CV163" si="353">AR125+BF125+BT125+CH125</f>
        <v>0</v>
      </c>
      <c r="CW125" s="24">
        <f t="shared" ref="CW125:CW163" si="354">AS125+BG125+BU125+CI125</f>
        <v>1</v>
      </c>
      <c r="CX125" s="24" t="s">
        <v>225</v>
      </c>
    </row>
    <row r="126" spans="1:102" ht="63" x14ac:dyDescent="0.25">
      <c r="A126" s="23" t="s">
        <v>157</v>
      </c>
      <c r="B126" s="23" t="s">
        <v>492</v>
      </c>
      <c r="C126" s="23" t="s">
        <v>493</v>
      </c>
      <c r="D126" s="7">
        <f t="shared" si="229"/>
        <v>0</v>
      </c>
      <c r="E126" s="7">
        <f t="shared" si="230"/>
        <v>0</v>
      </c>
      <c r="F126" s="7">
        <f t="shared" si="231"/>
        <v>0</v>
      </c>
      <c r="G126" s="7">
        <f t="shared" si="232"/>
        <v>0</v>
      </c>
      <c r="H126" s="7">
        <f t="shared" si="233"/>
        <v>0</v>
      </c>
      <c r="I126" s="3">
        <f t="shared" si="234"/>
        <v>0</v>
      </c>
      <c r="J126" s="3">
        <f t="shared" si="235"/>
        <v>0</v>
      </c>
      <c r="K126" s="7">
        <f t="shared" si="264"/>
        <v>0</v>
      </c>
      <c r="L126" s="7">
        <f t="shared" si="265"/>
        <v>0</v>
      </c>
      <c r="M126" s="7">
        <f t="shared" si="266"/>
        <v>0</v>
      </c>
      <c r="N126" s="7">
        <f t="shared" si="267"/>
        <v>0</v>
      </c>
      <c r="O126" s="7">
        <f t="shared" si="268"/>
        <v>0</v>
      </c>
      <c r="P126" s="3">
        <f t="shared" si="269"/>
        <v>0</v>
      </c>
      <c r="Q126" s="3">
        <f t="shared" si="270"/>
        <v>1</v>
      </c>
      <c r="R126" s="27" t="s">
        <v>225</v>
      </c>
      <c r="S126" s="27" t="s">
        <v>225</v>
      </c>
      <c r="T126" s="27" t="s">
        <v>225</v>
      </c>
      <c r="U126" s="27" t="s">
        <v>225</v>
      </c>
      <c r="V126" s="27" t="s">
        <v>225</v>
      </c>
      <c r="W126" s="27" t="s">
        <v>225</v>
      </c>
      <c r="X126" s="27" t="s">
        <v>225</v>
      </c>
      <c r="Y126" s="27" t="s">
        <v>225</v>
      </c>
      <c r="Z126" s="27" t="s">
        <v>225</v>
      </c>
      <c r="AA126" s="27" t="s">
        <v>225</v>
      </c>
      <c r="AB126" s="27" t="s">
        <v>225</v>
      </c>
      <c r="AC126" s="27" t="s">
        <v>225</v>
      </c>
      <c r="AD126" s="27" t="s">
        <v>225</v>
      </c>
      <c r="AE126" s="27" t="s">
        <v>225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12">
        <v>0</v>
      </c>
      <c r="AL126" s="12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12">
        <v>0</v>
      </c>
      <c r="AS126" s="12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12">
        <v>0</v>
      </c>
      <c r="AZ126" s="12">
        <v>0</v>
      </c>
      <c r="BA126" s="9">
        <v>0</v>
      </c>
      <c r="BB126" s="9">
        <v>0</v>
      </c>
      <c r="BC126" s="9">
        <v>0</v>
      </c>
      <c r="BD126" s="9">
        <v>0</v>
      </c>
      <c r="BE126" s="9">
        <v>0</v>
      </c>
      <c r="BF126" s="12">
        <v>0</v>
      </c>
      <c r="BG126" s="12">
        <v>0</v>
      </c>
      <c r="BH126" s="9">
        <v>0</v>
      </c>
      <c r="BI126" s="9">
        <v>0</v>
      </c>
      <c r="BJ126" s="9">
        <v>0</v>
      </c>
      <c r="BK126" s="9">
        <v>0</v>
      </c>
      <c r="BL126" s="9">
        <v>0</v>
      </c>
      <c r="BM126" s="12">
        <v>0</v>
      </c>
      <c r="BN126" s="12">
        <v>0</v>
      </c>
      <c r="BO126" s="9">
        <v>0</v>
      </c>
      <c r="BP126" s="9">
        <v>0</v>
      </c>
      <c r="BQ126" s="9">
        <v>0</v>
      </c>
      <c r="BR126" s="9">
        <v>0</v>
      </c>
      <c r="BS126" s="9">
        <v>0</v>
      </c>
      <c r="BT126" s="12">
        <v>0</v>
      </c>
      <c r="BU126" s="12">
        <v>0</v>
      </c>
      <c r="BV126" s="9">
        <v>0</v>
      </c>
      <c r="BW126" s="9">
        <v>0</v>
      </c>
      <c r="BX126" s="9">
        <v>0</v>
      </c>
      <c r="BY126" s="9">
        <v>0</v>
      </c>
      <c r="BZ126" s="9">
        <v>0</v>
      </c>
      <c r="CA126" s="12">
        <v>0</v>
      </c>
      <c r="CB126" s="12">
        <v>0</v>
      </c>
      <c r="CC126" s="9">
        <v>0</v>
      </c>
      <c r="CD126" s="9">
        <v>0</v>
      </c>
      <c r="CE126" s="9">
        <v>0</v>
      </c>
      <c r="CF126" s="9">
        <v>0</v>
      </c>
      <c r="CG126" s="9">
        <v>0</v>
      </c>
      <c r="CH126" s="12">
        <v>0</v>
      </c>
      <c r="CI126" s="12">
        <v>1</v>
      </c>
      <c r="CJ126" s="31">
        <f t="shared" si="341"/>
        <v>0</v>
      </c>
      <c r="CK126" s="31">
        <f t="shared" si="342"/>
        <v>0</v>
      </c>
      <c r="CL126" s="31">
        <f t="shared" si="343"/>
        <v>0</v>
      </c>
      <c r="CM126" s="31">
        <f t="shared" si="344"/>
        <v>0</v>
      </c>
      <c r="CN126" s="31">
        <f t="shared" si="345"/>
        <v>0</v>
      </c>
      <c r="CO126" s="24">
        <f t="shared" si="346"/>
        <v>0</v>
      </c>
      <c r="CP126" s="24">
        <f t="shared" si="347"/>
        <v>0</v>
      </c>
      <c r="CQ126" s="31">
        <f t="shared" si="348"/>
        <v>0</v>
      </c>
      <c r="CR126" s="31">
        <f t="shared" si="349"/>
        <v>0</v>
      </c>
      <c r="CS126" s="31">
        <f t="shared" si="350"/>
        <v>0</v>
      </c>
      <c r="CT126" s="31">
        <f t="shared" si="351"/>
        <v>0</v>
      </c>
      <c r="CU126" s="31">
        <f t="shared" si="352"/>
        <v>0</v>
      </c>
      <c r="CV126" s="24">
        <f t="shared" si="353"/>
        <v>0</v>
      </c>
      <c r="CW126" s="24">
        <f t="shared" si="354"/>
        <v>1</v>
      </c>
      <c r="CX126" s="24" t="s">
        <v>225</v>
      </c>
    </row>
    <row r="127" spans="1:102" ht="31.5" x14ac:dyDescent="0.25">
      <c r="A127" s="23" t="s">
        <v>157</v>
      </c>
      <c r="B127" s="23" t="s">
        <v>494</v>
      </c>
      <c r="C127" s="23" t="s">
        <v>495</v>
      </c>
      <c r="D127" s="7">
        <f t="shared" si="229"/>
        <v>0</v>
      </c>
      <c r="E127" s="7">
        <f t="shared" si="230"/>
        <v>0</v>
      </c>
      <c r="F127" s="7">
        <f t="shared" si="231"/>
        <v>0</v>
      </c>
      <c r="G127" s="7">
        <f t="shared" si="232"/>
        <v>0</v>
      </c>
      <c r="H127" s="7">
        <f t="shared" si="233"/>
        <v>0</v>
      </c>
      <c r="I127" s="3">
        <f t="shared" si="234"/>
        <v>0</v>
      </c>
      <c r="J127" s="3">
        <f t="shared" si="235"/>
        <v>0</v>
      </c>
      <c r="K127" s="7">
        <f t="shared" si="264"/>
        <v>0</v>
      </c>
      <c r="L127" s="7">
        <f t="shared" si="265"/>
        <v>0</v>
      </c>
      <c r="M127" s="7">
        <f t="shared" si="266"/>
        <v>0</v>
      </c>
      <c r="N127" s="7">
        <f t="shared" si="267"/>
        <v>0</v>
      </c>
      <c r="O127" s="7">
        <f t="shared" si="268"/>
        <v>0</v>
      </c>
      <c r="P127" s="3">
        <f t="shared" si="269"/>
        <v>0</v>
      </c>
      <c r="Q127" s="3">
        <f t="shared" si="270"/>
        <v>1</v>
      </c>
      <c r="R127" s="27" t="s">
        <v>225</v>
      </c>
      <c r="S127" s="27" t="s">
        <v>225</v>
      </c>
      <c r="T127" s="27" t="s">
        <v>225</v>
      </c>
      <c r="U127" s="27" t="s">
        <v>225</v>
      </c>
      <c r="V127" s="27" t="s">
        <v>225</v>
      </c>
      <c r="W127" s="27" t="s">
        <v>225</v>
      </c>
      <c r="X127" s="27" t="s">
        <v>225</v>
      </c>
      <c r="Y127" s="27" t="s">
        <v>225</v>
      </c>
      <c r="Z127" s="27" t="s">
        <v>225</v>
      </c>
      <c r="AA127" s="27" t="s">
        <v>225</v>
      </c>
      <c r="AB127" s="27" t="s">
        <v>225</v>
      </c>
      <c r="AC127" s="27" t="s">
        <v>225</v>
      </c>
      <c r="AD127" s="27" t="s">
        <v>225</v>
      </c>
      <c r="AE127" s="27" t="s">
        <v>225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12">
        <v>0</v>
      </c>
      <c r="AL127" s="12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12">
        <v>0</v>
      </c>
      <c r="AS127" s="12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12">
        <v>0</v>
      </c>
      <c r="AZ127" s="12">
        <v>0</v>
      </c>
      <c r="BA127" s="9">
        <v>0</v>
      </c>
      <c r="BB127" s="9">
        <v>0</v>
      </c>
      <c r="BC127" s="9">
        <v>0</v>
      </c>
      <c r="BD127" s="9">
        <v>0</v>
      </c>
      <c r="BE127" s="9">
        <v>0</v>
      </c>
      <c r="BF127" s="12">
        <v>0</v>
      </c>
      <c r="BG127" s="12">
        <v>0</v>
      </c>
      <c r="BH127" s="9">
        <v>0</v>
      </c>
      <c r="BI127" s="9">
        <v>0</v>
      </c>
      <c r="BJ127" s="9">
        <v>0</v>
      </c>
      <c r="BK127" s="9">
        <v>0</v>
      </c>
      <c r="BL127" s="9">
        <v>0</v>
      </c>
      <c r="BM127" s="12">
        <v>0</v>
      </c>
      <c r="BN127" s="12">
        <v>0</v>
      </c>
      <c r="BO127" s="9">
        <v>0</v>
      </c>
      <c r="BP127" s="9">
        <v>0</v>
      </c>
      <c r="BQ127" s="9">
        <v>0</v>
      </c>
      <c r="BR127" s="9">
        <v>0</v>
      </c>
      <c r="BS127" s="9">
        <v>0</v>
      </c>
      <c r="BT127" s="12">
        <v>0</v>
      </c>
      <c r="BU127" s="12">
        <v>0</v>
      </c>
      <c r="BV127" s="9">
        <v>0</v>
      </c>
      <c r="BW127" s="9">
        <v>0</v>
      </c>
      <c r="BX127" s="9">
        <v>0</v>
      </c>
      <c r="BY127" s="9">
        <v>0</v>
      </c>
      <c r="BZ127" s="9">
        <v>0</v>
      </c>
      <c r="CA127" s="12">
        <v>0</v>
      </c>
      <c r="CB127" s="12">
        <v>0</v>
      </c>
      <c r="CC127" s="9">
        <v>0</v>
      </c>
      <c r="CD127" s="9">
        <v>0</v>
      </c>
      <c r="CE127" s="9">
        <v>0</v>
      </c>
      <c r="CF127" s="9">
        <v>0</v>
      </c>
      <c r="CG127" s="9">
        <v>0</v>
      </c>
      <c r="CH127" s="12">
        <v>0</v>
      </c>
      <c r="CI127" s="12">
        <v>1</v>
      </c>
      <c r="CJ127" s="31">
        <f t="shared" si="341"/>
        <v>0</v>
      </c>
      <c r="CK127" s="31">
        <f t="shared" si="342"/>
        <v>0</v>
      </c>
      <c r="CL127" s="31">
        <f t="shared" si="343"/>
        <v>0</v>
      </c>
      <c r="CM127" s="31">
        <f t="shared" si="344"/>
        <v>0</v>
      </c>
      <c r="CN127" s="31">
        <f t="shared" si="345"/>
        <v>0</v>
      </c>
      <c r="CO127" s="24">
        <f t="shared" si="346"/>
        <v>0</v>
      </c>
      <c r="CP127" s="24">
        <f t="shared" si="347"/>
        <v>0</v>
      </c>
      <c r="CQ127" s="31">
        <f t="shared" si="348"/>
        <v>0</v>
      </c>
      <c r="CR127" s="31">
        <f t="shared" si="349"/>
        <v>0</v>
      </c>
      <c r="CS127" s="31">
        <f t="shared" si="350"/>
        <v>0</v>
      </c>
      <c r="CT127" s="31">
        <f t="shared" si="351"/>
        <v>0</v>
      </c>
      <c r="CU127" s="31">
        <f t="shared" si="352"/>
        <v>0</v>
      </c>
      <c r="CV127" s="24">
        <f t="shared" si="353"/>
        <v>0</v>
      </c>
      <c r="CW127" s="24">
        <f t="shared" si="354"/>
        <v>1</v>
      </c>
      <c r="CX127" s="24" t="s">
        <v>225</v>
      </c>
    </row>
    <row r="128" spans="1:102" ht="47.25" x14ac:dyDescent="0.25">
      <c r="A128" s="23" t="s">
        <v>157</v>
      </c>
      <c r="B128" s="23" t="s">
        <v>358</v>
      </c>
      <c r="C128" s="23" t="s">
        <v>359</v>
      </c>
      <c r="D128" s="7">
        <f t="shared" si="229"/>
        <v>0</v>
      </c>
      <c r="E128" s="7">
        <f t="shared" si="230"/>
        <v>0</v>
      </c>
      <c r="F128" s="7">
        <f t="shared" si="231"/>
        <v>0</v>
      </c>
      <c r="G128" s="7">
        <f t="shared" si="232"/>
        <v>0</v>
      </c>
      <c r="H128" s="7">
        <f t="shared" si="233"/>
        <v>0</v>
      </c>
      <c r="I128" s="3">
        <f t="shared" si="234"/>
        <v>0</v>
      </c>
      <c r="J128" s="3">
        <f t="shared" si="235"/>
        <v>1</v>
      </c>
      <c r="K128" s="7">
        <f t="shared" si="264"/>
        <v>0</v>
      </c>
      <c r="L128" s="7">
        <f t="shared" si="265"/>
        <v>0</v>
      </c>
      <c r="M128" s="7">
        <f t="shared" si="266"/>
        <v>0</v>
      </c>
      <c r="N128" s="7">
        <f t="shared" si="267"/>
        <v>0</v>
      </c>
      <c r="O128" s="7">
        <f t="shared" si="268"/>
        <v>0</v>
      </c>
      <c r="P128" s="3">
        <f t="shared" si="269"/>
        <v>0</v>
      </c>
      <c r="Q128" s="3">
        <f t="shared" si="270"/>
        <v>1</v>
      </c>
      <c r="R128" s="27" t="s">
        <v>225</v>
      </c>
      <c r="S128" s="27" t="s">
        <v>225</v>
      </c>
      <c r="T128" s="27" t="s">
        <v>225</v>
      </c>
      <c r="U128" s="27" t="s">
        <v>225</v>
      </c>
      <c r="V128" s="27" t="s">
        <v>225</v>
      </c>
      <c r="W128" s="27" t="s">
        <v>225</v>
      </c>
      <c r="X128" s="27" t="s">
        <v>225</v>
      </c>
      <c r="Y128" s="27" t="s">
        <v>225</v>
      </c>
      <c r="Z128" s="27" t="s">
        <v>225</v>
      </c>
      <c r="AA128" s="27" t="s">
        <v>225</v>
      </c>
      <c r="AB128" s="27" t="s">
        <v>225</v>
      </c>
      <c r="AC128" s="27" t="s">
        <v>225</v>
      </c>
      <c r="AD128" s="27" t="s">
        <v>225</v>
      </c>
      <c r="AE128" s="27" t="s">
        <v>225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12">
        <v>0</v>
      </c>
      <c r="AL128" s="12">
        <v>1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12">
        <v>0</v>
      </c>
      <c r="AS128" s="12">
        <v>1</v>
      </c>
      <c r="AT128" s="9">
        <v>0</v>
      </c>
      <c r="AU128" s="9">
        <v>0</v>
      </c>
      <c r="AV128" s="9">
        <v>0</v>
      </c>
      <c r="AW128" s="9">
        <v>0</v>
      </c>
      <c r="AX128" s="9">
        <v>0</v>
      </c>
      <c r="AY128" s="12">
        <v>0</v>
      </c>
      <c r="AZ128" s="12">
        <v>0</v>
      </c>
      <c r="BA128" s="9">
        <v>0</v>
      </c>
      <c r="BB128" s="9">
        <v>0</v>
      </c>
      <c r="BC128" s="9">
        <v>0</v>
      </c>
      <c r="BD128" s="9">
        <v>0</v>
      </c>
      <c r="BE128" s="9">
        <v>0</v>
      </c>
      <c r="BF128" s="12">
        <v>0</v>
      </c>
      <c r="BG128" s="12">
        <v>0</v>
      </c>
      <c r="BH128" s="9">
        <v>0</v>
      </c>
      <c r="BI128" s="9">
        <v>0</v>
      </c>
      <c r="BJ128" s="9">
        <v>0</v>
      </c>
      <c r="BK128" s="9">
        <v>0</v>
      </c>
      <c r="BL128" s="9">
        <v>0</v>
      </c>
      <c r="BM128" s="12">
        <v>0</v>
      </c>
      <c r="BN128" s="12">
        <v>0</v>
      </c>
      <c r="BO128" s="9">
        <v>0</v>
      </c>
      <c r="BP128" s="9">
        <v>0</v>
      </c>
      <c r="BQ128" s="9">
        <v>0</v>
      </c>
      <c r="BR128" s="9">
        <v>0</v>
      </c>
      <c r="BS128" s="9">
        <v>0</v>
      </c>
      <c r="BT128" s="12">
        <v>0</v>
      </c>
      <c r="BU128" s="12">
        <v>0</v>
      </c>
      <c r="BV128" s="9">
        <v>0</v>
      </c>
      <c r="BW128" s="9">
        <v>0</v>
      </c>
      <c r="BX128" s="9">
        <v>0</v>
      </c>
      <c r="BY128" s="9">
        <v>0</v>
      </c>
      <c r="BZ128" s="9">
        <v>0</v>
      </c>
      <c r="CA128" s="12">
        <v>0</v>
      </c>
      <c r="CB128" s="12">
        <v>0</v>
      </c>
      <c r="CC128" s="9">
        <v>0</v>
      </c>
      <c r="CD128" s="9">
        <v>0</v>
      </c>
      <c r="CE128" s="9">
        <v>0</v>
      </c>
      <c r="CF128" s="9">
        <v>0</v>
      </c>
      <c r="CG128" s="9">
        <v>0</v>
      </c>
      <c r="CH128" s="12">
        <v>0</v>
      </c>
      <c r="CI128" s="12">
        <v>0</v>
      </c>
      <c r="CJ128" s="31">
        <f t="shared" si="341"/>
        <v>0</v>
      </c>
      <c r="CK128" s="31">
        <f t="shared" si="342"/>
        <v>0</v>
      </c>
      <c r="CL128" s="31">
        <f t="shared" si="343"/>
        <v>0</v>
      </c>
      <c r="CM128" s="31">
        <f t="shared" si="344"/>
        <v>0</v>
      </c>
      <c r="CN128" s="31">
        <f t="shared" si="345"/>
        <v>0</v>
      </c>
      <c r="CO128" s="24">
        <f t="shared" si="346"/>
        <v>0</v>
      </c>
      <c r="CP128" s="24">
        <f t="shared" si="347"/>
        <v>1</v>
      </c>
      <c r="CQ128" s="31">
        <f t="shared" si="348"/>
        <v>0</v>
      </c>
      <c r="CR128" s="31">
        <f t="shared" si="349"/>
        <v>0</v>
      </c>
      <c r="CS128" s="31">
        <f t="shared" si="350"/>
        <v>0</v>
      </c>
      <c r="CT128" s="31">
        <f t="shared" si="351"/>
        <v>0</v>
      </c>
      <c r="CU128" s="31">
        <f t="shared" si="352"/>
        <v>0</v>
      </c>
      <c r="CV128" s="24">
        <f t="shared" si="353"/>
        <v>0</v>
      </c>
      <c r="CW128" s="24">
        <f t="shared" si="354"/>
        <v>1</v>
      </c>
      <c r="CX128" s="24" t="s">
        <v>225</v>
      </c>
    </row>
    <row r="129" spans="1:102" ht="47.25" x14ac:dyDescent="0.25">
      <c r="A129" s="23" t="s">
        <v>157</v>
      </c>
      <c r="B129" s="23" t="s">
        <v>407</v>
      </c>
      <c r="C129" s="23" t="s">
        <v>343</v>
      </c>
      <c r="D129" s="7">
        <f t="shared" si="229"/>
        <v>0.25</v>
      </c>
      <c r="E129" s="7">
        <f t="shared" si="230"/>
        <v>0</v>
      </c>
      <c r="F129" s="7">
        <f t="shared" si="231"/>
        <v>0</v>
      </c>
      <c r="G129" s="7">
        <f t="shared" si="232"/>
        <v>0</v>
      </c>
      <c r="H129" s="7">
        <f t="shared" si="233"/>
        <v>0</v>
      </c>
      <c r="I129" s="3">
        <f t="shared" si="234"/>
        <v>0</v>
      </c>
      <c r="J129" s="3">
        <f t="shared" si="235"/>
        <v>1</v>
      </c>
      <c r="K129" s="7">
        <f t="shared" si="264"/>
        <v>0.25</v>
      </c>
      <c r="L129" s="7">
        <f t="shared" si="265"/>
        <v>0</v>
      </c>
      <c r="M129" s="7">
        <f t="shared" si="266"/>
        <v>0</v>
      </c>
      <c r="N129" s="7">
        <f t="shared" si="267"/>
        <v>0</v>
      </c>
      <c r="O129" s="7">
        <f t="shared" si="268"/>
        <v>0</v>
      </c>
      <c r="P129" s="3">
        <f t="shared" si="269"/>
        <v>0</v>
      </c>
      <c r="Q129" s="3">
        <f t="shared" si="270"/>
        <v>1</v>
      </c>
      <c r="R129" s="27" t="s">
        <v>225</v>
      </c>
      <c r="S129" s="27" t="s">
        <v>225</v>
      </c>
      <c r="T129" s="27" t="s">
        <v>225</v>
      </c>
      <c r="U129" s="27" t="s">
        <v>225</v>
      </c>
      <c r="V129" s="27" t="s">
        <v>225</v>
      </c>
      <c r="W129" s="27" t="s">
        <v>225</v>
      </c>
      <c r="X129" s="27" t="s">
        <v>225</v>
      </c>
      <c r="Y129" s="27" t="s">
        <v>225</v>
      </c>
      <c r="Z129" s="27" t="s">
        <v>225</v>
      </c>
      <c r="AA129" s="27" t="s">
        <v>225</v>
      </c>
      <c r="AB129" s="27" t="s">
        <v>225</v>
      </c>
      <c r="AC129" s="27" t="s">
        <v>225</v>
      </c>
      <c r="AD129" s="27" t="s">
        <v>225</v>
      </c>
      <c r="AE129" s="27" t="s">
        <v>225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12">
        <v>0</v>
      </c>
      <c r="AL129" s="12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12">
        <v>0</v>
      </c>
      <c r="AS129" s="12">
        <v>0</v>
      </c>
      <c r="AT129" s="9">
        <v>0.25</v>
      </c>
      <c r="AU129" s="9">
        <v>0</v>
      </c>
      <c r="AV129" s="9">
        <v>0</v>
      </c>
      <c r="AW129" s="9">
        <v>0</v>
      </c>
      <c r="AX129" s="9">
        <v>0</v>
      </c>
      <c r="AY129" s="12">
        <v>0</v>
      </c>
      <c r="AZ129" s="12">
        <v>1</v>
      </c>
      <c r="BA129" s="9">
        <v>0.25</v>
      </c>
      <c r="BB129" s="9">
        <v>0</v>
      </c>
      <c r="BC129" s="9">
        <v>0</v>
      </c>
      <c r="BD129" s="9">
        <v>0</v>
      </c>
      <c r="BE129" s="9">
        <v>0</v>
      </c>
      <c r="BF129" s="12">
        <v>0</v>
      </c>
      <c r="BG129" s="12">
        <v>1</v>
      </c>
      <c r="BH129" s="9">
        <v>0</v>
      </c>
      <c r="BI129" s="9">
        <v>0</v>
      </c>
      <c r="BJ129" s="9">
        <v>0</v>
      </c>
      <c r="BK129" s="9">
        <v>0</v>
      </c>
      <c r="BL129" s="9">
        <v>0</v>
      </c>
      <c r="BM129" s="12">
        <v>0</v>
      </c>
      <c r="BN129" s="12">
        <v>0</v>
      </c>
      <c r="BO129" s="9">
        <v>0</v>
      </c>
      <c r="BP129" s="9">
        <v>0</v>
      </c>
      <c r="BQ129" s="9">
        <v>0</v>
      </c>
      <c r="BR129" s="9">
        <v>0</v>
      </c>
      <c r="BS129" s="9">
        <v>0</v>
      </c>
      <c r="BT129" s="12">
        <v>0</v>
      </c>
      <c r="BU129" s="12">
        <v>0</v>
      </c>
      <c r="BV129" s="9">
        <v>0</v>
      </c>
      <c r="BW129" s="9">
        <v>0</v>
      </c>
      <c r="BX129" s="9">
        <v>0</v>
      </c>
      <c r="BY129" s="9">
        <v>0</v>
      </c>
      <c r="BZ129" s="9">
        <v>0</v>
      </c>
      <c r="CA129" s="12">
        <v>0</v>
      </c>
      <c r="CB129" s="12">
        <v>0</v>
      </c>
      <c r="CC129" s="9">
        <v>0</v>
      </c>
      <c r="CD129" s="9">
        <v>0</v>
      </c>
      <c r="CE129" s="9">
        <v>0</v>
      </c>
      <c r="CF129" s="9">
        <v>0</v>
      </c>
      <c r="CG129" s="9">
        <v>0</v>
      </c>
      <c r="CH129" s="12">
        <v>0</v>
      </c>
      <c r="CI129" s="12">
        <v>0</v>
      </c>
      <c r="CJ129" s="31">
        <f t="shared" si="341"/>
        <v>0.25</v>
      </c>
      <c r="CK129" s="31">
        <f t="shared" si="342"/>
        <v>0</v>
      </c>
      <c r="CL129" s="31">
        <f t="shared" si="343"/>
        <v>0</v>
      </c>
      <c r="CM129" s="31">
        <f t="shared" si="344"/>
        <v>0</v>
      </c>
      <c r="CN129" s="31">
        <f t="shared" si="345"/>
        <v>0</v>
      </c>
      <c r="CO129" s="24">
        <f t="shared" si="346"/>
        <v>0</v>
      </c>
      <c r="CP129" s="24">
        <f t="shared" si="347"/>
        <v>1</v>
      </c>
      <c r="CQ129" s="31">
        <f t="shared" si="348"/>
        <v>0.25</v>
      </c>
      <c r="CR129" s="31">
        <f t="shared" si="349"/>
        <v>0</v>
      </c>
      <c r="CS129" s="31">
        <f t="shared" si="350"/>
        <v>0</v>
      </c>
      <c r="CT129" s="31">
        <f t="shared" si="351"/>
        <v>0</v>
      </c>
      <c r="CU129" s="31">
        <f t="shared" si="352"/>
        <v>0</v>
      </c>
      <c r="CV129" s="24">
        <f t="shared" si="353"/>
        <v>0</v>
      </c>
      <c r="CW129" s="24">
        <f t="shared" si="354"/>
        <v>1</v>
      </c>
      <c r="CX129" s="24" t="s">
        <v>225</v>
      </c>
    </row>
    <row r="130" spans="1:102" ht="94.5" x14ac:dyDescent="0.25">
      <c r="A130" s="23" t="s">
        <v>159</v>
      </c>
      <c r="B130" s="23" t="s">
        <v>160</v>
      </c>
      <c r="C130" s="23" t="s">
        <v>108</v>
      </c>
      <c r="D130" s="7">
        <f t="shared" si="229"/>
        <v>0</v>
      </c>
      <c r="E130" s="7">
        <f t="shared" si="230"/>
        <v>0</v>
      </c>
      <c r="F130" s="7">
        <f t="shared" si="231"/>
        <v>6.4399999999999995</v>
      </c>
      <c r="G130" s="7">
        <f t="shared" si="232"/>
        <v>0</v>
      </c>
      <c r="H130" s="7">
        <f t="shared" si="233"/>
        <v>4.7699999999999996</v>
      </c>
      <c r="I130" s="3">
        <f t="shared" si="234"/>
        <v>0</v>
      </c>
      <c r="J130" s="3">
        <f t="shared" si="235"/>
        <v>0</v>
      </c>
      <c r="K130" s="7">
        <f t="shared" si="264"/>
        <v>0</v>
      </c>
      <c r="L130" s="7">
        <f t="shared" si="265"/>
        <v>0</v>
      </c>
      <c r="M130" s="7">
        <f t="shared" si="266"/>
        <v>37.67</v>
      </c>
      <c r="N130" s="7">
        <f t="shared" si="267"/>
        <v>0</v>
      </c>
      <c r="O130" s="7">
        <f t="shared" si="268"/>
        <v>18.66</v>
      </c>
      <c r="P130" s="3">
        <f t="shared" si="269"/>
        <v>0</v>
      </c>
      <c r="Q130" s="3">
        <f t="shared" si="270"/>
        <v>0</v>
      </c>
      <c r="R130" s="27" t="s">
        <v>225</v>
      </c>
      <c r="S130" s="27" t="s">
        <v>225</v>
      </c>
      <c r="T130" s="27" t="s">
        <v>225</v>
      </c>
      <c r="U130" s="27" t="s">
        <v>225</v>
      </c>
      <c r="V130" s="27" t="s">
        <v>225</v>
      </c>
      <c r="W130" s="27" t="s">
        <v>225</v>
      </c>
      <c r="X130" s="27" t="s">
        <v>225</v>
      </c>
      <c r="Y130" s="27" t="s">
        <v>225</v>
      </c>
      <c r="Z130" s="27" t="s">
        <v>225</v>
      </c>
      <c r="AA130" s="27" t="s">
        <v>225</v>
      </c>
      <c r="AB130" s="27" t="s">
        <v>225</v>
      </c>
      <c r="AC130" s="27" t="s">
        <v>225</v>
      </c>
      <c r="AD130" s="27" t="s">
        <v>225</v>
      </c>
      <c r="AE130" s="27" t="s">
        <v>225</v>
      </c>
      <c r="AF130" s="10">
        <f t="shared" ref="AF130:AI130" si="355">AF131+AF154</f>
        <v>0</v>
      </c>
      <c r="AG130" s="10">
        <f t="shared" si="355"/>
        <v>0</v>
      </c>
      <c r="AH130" s="10">
        <f t="shared" si="355"/>
        <v>2.6</v>
      </c>
      <c r="AI130" s="10">
        <f t="shared" si="355"/>
        <v>0</v>
      </c>
      <c r="AJ130" s="10">
        <f t="shared" ref="AJ130:AO130" si="356">AJ131+AJ154</f>
        <v>1.51</v>
      </c>
      <c r="AK130" s="13">
        <f t="shared" si="356"/>
        <v>0</v>
      </c>
      <c r="AL130" s="13">
        <f t="shared" si="356"/>
        <v>0</v>
      </c>
      <c r="AM130" s="10">
        <f t="shared" si="356"/>
        <v>0</v>
      </c>
      <c r="AN130" s="10">
        <f t="shared" si="356"/>
        <v>0</v>
      </c>
      <c r="AO130" s="10">
        <f t="shared" si="356"/>
        <v>2.6</v>
      </c>
      <c r="AP130" s="10">
        <f t="shared" ref="AP130:AV130" si="357">AP131+AP154</f>
        <v>0</v>
      </c>
      <c r="AQ130" s="10">
        <f t="shared" si="357"/>
        <v>1.51</v>
      </c>
      <c r="AR130" s="13">
        <f t="shared" si="357"/>
        <v>0</v>
      </c>
      <c r="AS130" s="13">
        <f t="shared" si="357"/>
        <v>0</v>
      </c>
      <c r="AT130" s="10">
        <f t="shared" si="357"/>
        <v>0</v>
      </c>
      <c r="AU130" s="10">
        <f t="shared" si="357"/>
        <v>0</v>
      </c>
      <c r="AV130" s="10">
        <f t="shared" si="357"/>
        <v>3.84</v>
      </c>
      <c r="AW130" s="10">
        <f t="shared" ref="AW130:BC130" si="358">AW131+AW154</f>
        <v>0</v>
      </c>
      <c r="AX130" s="10">
        <f t="shared" si="358"/>
        <v>3.26</v>
      </c>
      <c r="AY130" s="13">
        <f t="shared" si="358"/>
        <v>0</v>
      </c>
      <c r="AZ130" s="13">
        <f t="shared" si="358"/>
        <v>0</v>
      </c>
      <c r="BA130" s="10">
        <f t="shared" si="358"/>
        <v>0</v>
      </c>
      <c r="BB130" s="10">
        <f t="shared" si="358"/>
        <v>0</v>
      </c>
      <c r="BC130" s="10">
        <f t="shared" si="358"/>
        <v>3.84</v>
      </c>
      <c r="BD130" s="10">
        <f t="shared" ref="BD130:BJ130" si="359">BD131+BD154</f>
        <v>0</v>
      </c>
      <c r="BE130" s="10">
        <f t="shared" si="359"/>
        <v>3.26</v>
      </c>
      <c r="BF130" s="13">
        <f t="shared" si="359"/>
        <v>0</v>
      </c>
      <c r="BG130" s="13">
        <f t="shared" si="359"/>
        <v>0</v>
      </c>
      <c r="BH130" s="10">
        <f t="shared" si="359"/>
        <v>0</v>
      </c>
      <c r="BI130" s="10">
        <f t="shared" si="359"/>
        <v>0</v>
      </c>
      <c r="BJ130" s="10">
        <f t="shared" si="359"/>
        <v>0</v>
      </c>
      <c r="BK130" s="10">
        <f t="shared" ref="BK130:BQ130" si="360">BK131+BK154</f>
        <v>0</v>
      </c>
      <c r="BL130" s="10">
        <f t="shared" si="360"/>
        <v>0</v>
      </c>
      <c r="BM130" s="13">
        <f t="shared" si="360"/>
        <v>0</v>
      </c>
      <c r="BN130" s="13">
        <f t="shared" si="360"/>
        <v>0</v>
      </c>
      <c r="BO130" s="10">
        <f t="shared" si="360"/>
        <v>0</v>
      </c>
      <c r="BP130" s="10">
        <f t="shared" si="360"/>
        <v>0</v>
      </c>
      <c r="BQ130" s="10">
        <f t="shared" si="360"/>
        <v>13.030000000000001</v>
      </c>
      <c r="BR130" s="10">
        <f t="shared" ref="BR130:BX130" si="361">BR131+BR154</f>
        <v>0</v>
      </c>
      <c r="BS130" s="10">
        <f t="shared" si="361"/>
        <v>9.5</v>
      </c>
      <c r="BT130" s="13">
        <f t="shared" si="361"/>
        <v>0</v>
      </c>
      <c r="BU130" s="13">
        <f t="shared" si="361"/>
        <v>0</v>
      </c>
      <c r="BV130" s="10">
        <f t="shared" si="361"/>
        <v>0</v>
      </c>
      <c r="BW130" s="10">
        <f t="shared" si="361"/>
        <v>0</v>
      </c>
      <c r="BX130" s="10">
        <f t="shared" si="361"/>
        <v>0</v>
      </c>
      <c r="BY130" s="10">
        <f t="shared" ref="BY130:CE130" si="362">BY131+BY154</f>
        <v>0</v>
      </c>
      <c r="BZ130" s="10">
        <f t="shared" si="362"/>
        <v>0</v>
      </c>
      <c r="CA130" s="13">
        <f t="shared" si="362"/>
        <v>0</v>
      </c>
      <c r="CB130" s="13">
        <f t="shared" si="362"/>
        <v>0</v>
      </c>
      <c r="CC130" s="10">
        <f t="shared" si="362"/>
        <v>0</v>
      </c>
      <c r="CD130" s="10">
        <f t="shared" si="362"/>
        <v>0</v>
      </c>
      <c r="CE130" s="10">
        <f t="shared" si="362"/>
        <v>18.2</v>
      </c>
      <c r="CF130" s="10">
        <f t="shared" ref="CF130:CI130" si="363">CF131+CF154</f>
        <v>0</v>
      </c>
      <c r="CG130" s="10">
        <f t="shared" si="363"/>
        <v>4.3900000000000006</v>
      </c>
      <c r="CH130" s="13">
        <f t="shared" si="363"/>
        <v>0</v>
      </c>
      <c r="CI130" s="13">
        <f t="shared" si="363"/>
        <v>0</v>
      </c>
      <c r="CJ130" s="31">
        <f t="shared" si="341"/>
        <v>0</v>
      </c>
      <c r="CK130" s="31">
        <f t="shared" si="342"/>
        <v>0</v>
      </c>
      <c r="CL130" s="31">
        <f t="shared" si="343"/>
        <v>6.4399999999999995</v>
      </c>
      <c r="CM130" s="31">
        <f t="shared" si="344"/>
        <v>0</v>
      </c>
      <c r="CN130" s="31">
        <f t="shared" si="345"/>
        <v>4.7699999999999996</v>
      </c>
      <c r="CO130" s="24">
        <f t="shared" si="346"/>
        <v>0</v>
      </c>
      <c r="CP130" s="24">
        <f t="shared" si="347"/>
        <v>0</v>
      </c>
      <c r="CQ130" s="31">
        <f t="shared" si="348"/>
        <v>0</v>
      </c>
      <c r="CR130" s="31">
        <f t="shared" si="349"/>
        <v>0</v>
      </c>
      <c r="CS130" s="31">
        <f t="shared" si="350"/>
        <v>37.67</v>
      </c>
      <c r="CT130" s="31">
        <f t="shared" si="351"/>
        <v>0</v>
      </c>
      <c r="CU130" s="31">
        <f t="shared" si="352"/>
        <v>18.66</v>
      </c>
      <c r="CV130" s="24">
        <f t="shared" si="353"/>
        <v>0</v>
      </c>
      <c r="CW130" s="24">
        <f t="shared" si="354"/>
        <v>0</v>
      </c>
      <c r="CX130" s="24" t="s">
        <v>225</v>
      </c>
    </row>
    <row r="131" spans="1:102" ht="47.25" x14ac:dyDescent="0.25">
      <c r="A131" s="23" t="s">
        <v>161</v>
      </c>
      <c r="B131" s="23" t="s">
        <v>162</v>
      </c>
      <c r="C131" s="23" t="s">
        <v>108</v>
      </c>
      <c r="D131" s="7">
        <f t="shared" si="229"/>
        <v>0</v>
      </c>
      <c r="E131" s="7">
        <f t="shared" si="230"/>
        <v>0</v>
      </c>
      <c r="F131" s="7">
        <f t="shared" si="231"/>
        <v>3.44</v>
      </c>
      <c r="G131" s="7">
        <f t="shared" si="232"/>
        <v>0</v>
      </c>
      <c r="H131" s="7">
        <f t="shared" si="233"/>
        <v>4.7699999999999996</v>
      </c>
      <c r="I131" s="3">
        <f t="shared" si="234"/>
        <v>0</v>
      </c>
      <c r="J131" s="3">
        <f t="shared" si="235"/>
        <v>0</v>
      </c>
      <c r="K131" s="7">
        <f t="shared" si="264"/>
        <v>0</v>
      </c>
      <c r="L131" s="7">
        <f t="shared" si="265"/>
        <v>0</v>
      </c>
      <c r="M131" s="7">
        <f t="shared" si="266"/>
        <v>31.67</v>
      </c>
      <c r="N131" s="7">
        <f t="shared" si="267"/>
        <v>0</v>
      </c>
      <c r="O131" s="7">
        <f t="shared" si="268"/>
        <v>18.66</v>
      </c>
      <c r="P131" s="3">
        <f t="shared" si="269"/>
        <v>0</v>
      </c>
      <c r="Q131" s="3">
        <f t="shared" si="270"/>
        <v>0</v>
      </c>
      <c r="R131" s="27" t="s">
        <v>225</v>
      </c>
      <c r="S131" s="27" t="s">
        <v>225</v>
      </c>
      <c r="T131" s="27" t="s">
        <v>225</v>
      </c>
      <c r="U131" s="27" t="s">
        <v>225</v>
      </c>
      <c r="V131" s="27" t="s">
        <v>225</v>
      </c>
      <c r="W131" s="27" t="s">
        <v>225</v>
      </c>
      <c r="X131" s="27" t="s">
        <v>225</v>
      </c>
      <c r="Y131" s="27" t="s">
        <v>225</v>
      </c>
      <c r="Z131" s="27" t="s">
        <v>225</v>
      </c>
      <c r="AA131" s="27" t="s">
        <v>225</v>
      </c>
      <c r="AB131" s="27" t="s">
        <v>225</v>
      </c>
      <c r="AC131" s="27" t="s">
        <v>225</v>
      </c>
      <c r="AD131" s="27" t="s">
        <v>225</v>
      </c>
      <c r="AE131" s="27" t="s">
        <v>225</v>
      </c>
      <c r="AF131" s="10">
        <f t="shared" ref="AF131:AI131" si="364">AF132+AF136+AF142+AF148</f>
        <v>0</v>
      </c>
      <c r="AG131" s="10">
        <f t="shared" si="364"/>
        <v>0</v>
      </c>
      <c r="AH131" s="10">
        <f t="shared" si="364"/>
        <v>1.1000000000000001</v>
      </c>
      <c r="AI131" s="10">
        <f t="shared" si="364"/>
        <v>0</v>
      </c>
      <c r="AJ131" s="10">
        <f t="shared" ref="AJ131:AO131" si="365">AJ132+AJ136+AJ142+AJ148</f>
        <v>1.51</v>
      </c>
      <c r="AK131" s="13">
        <f t="shared" si="365"/>
        <v>0</v>
      </c>
      <c r="AL131" s="13">
        <f t="shared" si="365"/>
        <v>0</v>
      </c>
      <c r="AM131" s="10">
        <f t="shared" si="365"/>
        <v>0</v>
      </c>
      <c r="AN131" s="10">
        <f t="shared" si="365"/>
        <v>0</v>
      </c>
      <c r="AO131" s="10">
        <f t="shared" si="365"/>
        <v>1.1000000000000001</v>
      </c>
      <c r="AP131" s="10">
        <f t="shared" ref="AP131:AV131" si="366">AP132+AP136+AP142+AP148</f>
        <v>0</v>
      </c>
      <c r="AQ131" s="10">
        <f t="shared" si="366"/>
        <v>1.51</v>
      </c>
      <c r="AR131" s="13">
        <f t="shared" si="366"/>
        <v>0</v>
      </c>
      <c r="AS131" s="13">
        <f t="shared" si="366"/>
        <v>0</v>
      </c>
      <c r="AT131" s="10">
        <f t="shared" si="366"/>
        <v>0</v>
      </c>
      <c r="AU131" s="10">
        <f t="shared" si="366"/>
        <v>0</v>
      </c>
      <c r="AV131" s="10">
        <f t="shared" si="366"/>
        <v>2.34</v>
      </c>
      <c r="AW131" s="10">
        <f t="shared" ref="AW131:BC131" si="367">AW132+AW136+AW142+AW148</f>
        <v>0</v>
      </c>
      <c r="AX131" s="10">
        <f t="shared" si="367"/>
        <v>3.26</v>
      </c>
      <c r="AY131" s="13">
        <f t="shared" si="367"/>
        <v>0</v>
      </c>
      <c r="AZ131" s="13">
        <f t="shared" si="367"/>
        <v>0</v>
      </c>
      <c r="BA131" s="10">
        <f t="shared" si="367"/>
        <v>0</v>
      </c>
      <c r="BB131" s="10">
        <f t="shared" si="367"/>
        <v>0</v>
      </c>
      <c r="BC131" s="10">
        <f t="shared" si="367"/>
        <v>2.34</v>
      </c>
      <c r="BD131" s="10">
        <f t="shared" ref="BD131:BJ131" si="368">BD132+BD136+BD142+BD148</f>
        <v>0</v>
      </c>
      <c r="BE131" s="10">
        <f t="shared" si="368"/>
        <v>3.26</v>
      </c>
      <c r="BF131" s="13">
        <f t="shared" si="368"/>
        <v>0</v>
      </c>
      <c r="BG131" s="13">
        <f t="shared" si="368"/>
        <v>0</v>
      </c>
      <c r="BH131" s="10">
        <f t="shared" si="368"/>
        <v>0</v>
      </c>
      <c r="BI131" s="10">
        <f t="shared" si="368"/>
        <v>0</v>
      </c>
      <c r="BJ131" s="10">
        <f t="shared" si="368"/>
        <v>0</v>
      </c>
      <c r="BK131" s="10">
        <f t="shared" ref="BK131:BQ131" si="369">BK132+BK136+BK142+BK148</f>
        <v>0</v>
      </c>
      <c r="BL131" s="10">
        <f t="shared" si="369"/>
        <v>0</v>
      </c>
      <c r="BM131" s="13">
        <f t="shared" si="369"/>
        <v>0</v>
      </c>
      <c r="BN131" s="13">
        <f t="shared" si="369"/>
        <v>0</v>
      </c>
      <c r="BO131" s="10">
        <f t="shared" si="369"/>
        <v>0</v>
      </c>
      <c r="BP131" s="10">
        <f t="shared" si="369"/>
        <v>0</v>
      </c>
      <c r="BQ131" s="10">
        <f t="shared" si="369"/>
        <v>11.530000000000001</v>
      </c>
      <c r="BR131" s="10">
        <f t="shared" ref="BR131:BX131" si="370">BR132+BR136+BR142+BR148</f>
        <v>0</v>
      </c>
      <c r="BS131" s="10">
        <f t="shared" si="370"/>
        <v>9.5</v>
      </c>
      <c r="BT131" s="13">
        <f t="shared" si="370"/>
        <v>0</v>
      </c>
      <c r="BU131" s="13">
        <f t="shared" si="370"/>
        <v>0</v>
      </c>
      <c r="BV131" s="10">
        <f t="shared" si="370"/>
        <v>0</v>
      </c>
      <c r="BW131" s="10">
        <f t="shared" si="370"/>
        <v>0</v>
      </c>
      <c r="BX131" s="10">
        <f t="shared" si="370"/>
        <v>0</v>
      </c>
      <c r="BY131" s="10">
        <f t="shared" ref="BY131:CE131" si="371">BY132+BY136+BY142+BY148</f>
        <v>0</v>
      </c>
      <c r="BZ131" s="10">
        <f t="shared" si="371"/>
        <v>0</v>
      </c>
      <c r="CA131" s="13">
        <f t="shared" si="371"/>
        <v>0</v>
      </c>
      <c r="CB131" s="13">
        <f t="shared" si="371"/>
        <v>0</v>
      </c>
      <c r="CC131" s="10">
        <f t="shared" si="371"/>
        <v>0</v>
      </c>
      <c r="CD131" s="10">
        <f t="shared" si="371"/>
        <v>0</v>
      </c>
      <c r="CE131" s="10">
        <f t="shared" si="371"/>
        <v>16.7</v>
      </c>
      <c r="CF131" s="10">
        <f t="shared" ref="CF131:CI131" si="372">CF132+CF136+CF142+CF148</f>
        <v>0</v>
      </c>
      <c r="CG131" s="10">
        <f t="shared" si="372"/>
        <v>4.3900000000000006</v>
      </c>
      <c r="CH131" s="13">
        <f t="shared" si="372"/>
        <v>0</v>
      </c>
      <c r="CI131" s="13">
        <f t="shared" si="372"/>
        <v>0</v>
      </c>
      <c r="CJ131" s="31">
        <f t="shared" si="341"/>
        <v>0</v>
      </c>
      <c r="CK131" s="31">
        <f t="shared" si="342"/>
        <v>0</v>
      </c>
      <c r="CL131" s="31">
        <f t="shared" si="343"/>
        <v>3.44</v>
      </c>
      <c r="CM131" s="31">
        <f t="shared" si="344"/>
        <v>0</v>
      </c>
      <c r="CN131" s="31">
        <f t="shared" si="345"/>
        <v>4.7699999999999996</v>
      </c>
      <c r="CO131" s="24">
        <f t="shared" si="346"/>
        <v>0</v>
      </c>
      <c r="CP131" s="24">
        <f t="shared" si="347"/>
        <v>0</v>
      </c>
      <c r="CQ131" s="31">
        <f t="shared" si="348"/>
        <v>0</v>
      </c>
      <c r="CR131" s="31">
        <f t="shared" si="349"/>
        <v>0</v>
      </c>
      <c r="CS131" s="31">
        <f t="shared" si="350"/>
        <v>31.67</v>
      </c>
      <c r="CT131" s="31">
        <f t="shared" si="351"/>
        <v>0</v>
      </c>
      <c r="CU131" s="31">
        <f t="shared" si="352"/>
        <v>18.66</v>
      </c>
      <c r="CV131" s="24">
        <f t="shared" si="353"/>
        <v>0</v>
      </c>
      <c r="CW131" s="24">
        <f t="shared" si="354"/>
        <v>0</v>
      </c>
      <c r="CX131" s="24" t="s">
        <v>225</v>
      </c>
    </row>
    <row r="132" spans="1:102" ht="47.25" x14ac:dyDescent="0.25">
      <c r="A132" s="23" t="s">
        <v>161</v>
      </c>
      <c r="B132" s="23" t="s">
        <v>217</v>
      </c>
      <c r="C132" s="23" t="s">
        <v>108</v>
      </c>
      <c r="D132" s="7">
        <f t="shared" si="229"/>
        <v>0</v>
      </c>
      <c r="E132" s="7">
        <f t="shared" si="230"/>
        <v>0</v>
      </c>
      <c r="F132" s="7">
        <f t="shared" si="231"/>
        <v>0</v>
      </c>
      <c r="G132" s="7">
        <f t="shared" si="232"/>
        <v>0</v>
      </c>
      <c r="H132" s="7">
        <f t="shared" si="233"/>
        <v>4.51</v>
      </c>
      <c r="I132" s="3">
        <f t="shared" si="234"/>
        <v>0</v>
      </c>
      <c r="J132" s="3">
        <f t="shared" si="235"/>
        <v>0</v>
      </c>
      <c r="K132" s="7">
        <f t="shared" si="264"/>
        <v>0</v>
      </c>
      <c r="L132" s="7">
        <f t="shared" si="265"/>
        <v>0</v>
      </c>
      <c r="M132" s="7">
        <f t="shared" si="266"/>
        <v>0</v>
      </c>
      <c r="N132" s="7">
        <f t="shared" si="267"/>
        <v>0</v>
      </c>
      <c r="O132" s="7">
        <f t="shared" si="268"/>
        <v>13</v>
      </c>
      <c r="P132" s="3">
        <f t="shared" si="269"/>
        <v>0</v>
      </c>
      <c r="Q132" s="3">
        <f t="shared" si="270"/>
        <v>0</v>
      </c>
      <c r="R132" s="27" t="s">
        <v>225</v>
      </c>
      <c r="S132" s="27" t="s">
        <v>225</v>
      </c>
      <c r="T132" s="27" t="s">
        <v>225</v>
      </c>
      <c r="U132" s="27" t="s">
        <v>225</v>
      </c>
      <c r="V132" s="27" t="s">
        <v>225</v>
      </c>
      <c r="W132" s="27" t="s">
        <v>225</v>
      </c>
      <c r="X132" s="27" t="s">
        <v>225</v>
      </c>
      <c r="Y132" s="27" t="s">
        <v>225</v>
      </c>
      <c r="Z132" s="27" t="s">
        <v>225</v>
      </c>
      <c r="AA132" s="27" t="s">
        <v>225</v>
      </c>
      <c r="AB132" s="27" t="s">
        <v>225</v>
      </c>
      <c r="AC132" s="27" t="s">
        <v>225</v>
      </c>
      <c r="AD132" s="27" t="s">
        <v>225</v>
      </c>
      <c r="AE132" s="27" t="s">
        <v>225</v>
      </c>
      <c r="AF132" s="10">
        <f>SUM(AF133:AF135)</f>
        <v>0</v>
      </c>
      <c r="AG132" s="10">
        <f t="shared" ref="AG132:CI132" si="373">SUM(AG133:AG135)</f>
        <v>0</v>
      </c>
      <c r="AH132" s="10">
        <f t="shared" si="373"/>
        <v>0</v>
      </c>
      <c r="AI132" s="10">
        <f t="shared" si="373"/>
        <v>0</v>
      </c>
      <c r="AJ132" s="10">
        <f t="shared" si="373"/>
        <v>1.25</v>
      </c>
      <c r="AK132" s="13">
        <f t="shared" si="373"/>
        <v>0</v>
      </c>
      <c r="AL132" s="13">
        <f t="shared" si="373"/>
        <v>0</v>
      </c>
      <c r="AM132" s="10">
        <f t="shared" si="373"/>
        <v>0</v>
      </c>
      <c r="AN132" s="10">
        <f t="shared" si="373"/>
        <v>0</v>
      </c>
      <c r="AO132" s="10">
        <f t="shared" si="373"/>
        <v>0</v>
      </c>
      <c r="AP132" s="10">
        <f t="shared" si="373"/>
        <v>0</v>
      </c>
      <c r="AQ132" s="10">
        <f t="shared" si="373"/>
        <v>1.25</v>
      </c>
      <c r="AR132" s="13">
        <f t="shared" si="373"/>
        <v>0</v>
      </c>
      <c r="AS132" s="13">
        <f t="shared" si="373"/>
        <v>0</v>
      </c>
      <c r="AT132" s="10">
        <f t="shared" si="373"/>
        <v>0</v>
      </c>
      <c r="AU132" s="10">
        <f t="shared" si="373"/>
        <v>0</v>
      </c>
      <c r="AV132" s="10">
        <f t="shared" si="373"/>
        <v>0</v>
      </c>
      <c r="AW132" s="10">
        <f t="shared" si="373"/>
        <v>0</v>
      </c>
      <c r="AX132" s="10">
        <f t="shared" si="373"/>
        <v>3.26</v>
      </c>
      <c r="AY132" s="13">
        <f t="shared" si="373"/>
        <v>0</v>
      </c>
      <c r="AZ132" s="13">
        <f t="shared" si="373"/>
        <v>0</v>
      </c>
      <c r="BA132" s="10">
        <f t="shared" si="373"/>
        <v>0</v>
      </c>
      <c r="BB132" s="10">
        <f t="shared" si="373"/>
        <v>0</v>
      </c>
      <c r="BC132" s="10">
        <f t="shared" si="373"/>
        <v>0</v>
      </c>
      <c r="BD132" s="10">
        <f t="shared" si="373"/>
        <v>0</v>
      </c>
      <c r="BE132" s="10">
        <f t="shared" si="373"/>
        <v>3.26</v>
      </c>
      <c r="BF132" s="13">
        <f t="shared" si="373"/>
        <v>0</v>
      </c>
      <c r="BG132" s="13">
        <f t="shared" si="373"/>
        <v>0</v>
      </c>
      <c r="BH132" s="10">
        <f t="shared" si="373"/>
        <v>0</v>
      </c>
      <c r="BI132" s="10">
        <f t="shared" si="373"/>
        <v>0</v>
      </c>
      <c r="BJ132" s="10">
        <f t="shared" si="373"/>
        <v>0</v>
      </c>
      <c r="BK132" s="10">
        <f t="shared" si="373"/>
        <v>0</v>
      </c>
      <c r="BL132" s="10">
        <f t="shared" si="373"/>
        <v>0</v>
      </c>
      <c r="BM132" s="13">
        <f t="shared" si="373"/>
        <v>0</v>
      </c>
      <c r="BN132" s="13">
        <f t="shared" si="373"/>
        <v>0</v>
      </c>
      <c r="BO132" s="10">
        <f t="shared" si="373"/>
        <v>0</v>
      </c>
      <c r="BP132" s="10">
        <f t="shared" si="373"/>
        <v>0</v>
      </c>
      <c r="BQ132" s="10">
        <f t="shared" si="373"/>
        <v>0</v>
      </c>
      <c r="BR132" s="10">
        <f t="shared" si="373"/>
        <v>0</v>
      </c>
      <c r="BS132" s="10">
        <f t="shared" si="373"/>
        <v>5.5</v>
      </c>
      <c r="BT132" s="13">
        <f t="shared" si="373"/>
        <v>0</v>
      </c>
      <c r="BU132" s="13">
        <f t="shared" si="373"/>
        <v>0</v>
      </c>
      <c r="BV132" s="10">
        <f t="shared" si="373"/>
        <v>0</v>
      </c>
      <c r="BW132" s="10">
        <f t="shared" si="373"/>
        <v>0</v>
      </c>
      <c r="BX132" s="10">
        <f t="shared" si="373"/>
        <v>0</v>
      </c>
      <c r="BY132" s="10">
        <f t="shared" si="373"/>
        <v>0</v>
      </c>
      <c r="BZ132" s="10">
        <f t="shared" si="373"/>
        <v>0</v>
      </c>
      <c r="CA132" s="13">
        <f t="shared" si="373"/>
        <v>0</v>
      </c>
      <c r="CB132" s="13">
        <f t="shared" si="373"/>
        <v>0</v>
      </c>
      <c r="CC132" s="10">
        <f t="shared" si="373"/>
        <v>0</v>
      </c>
      <c r="CD132" s="10">
        <f t="shared" si="373"/>
        <v>0</v>
      </c>
      <c r="CE132" s="10">
        <f t="shared" si="373"/>
        <v>0</v>
      </c>
      <c r="CF132" s="10">
        <f t="shared" si="373"/>
        <v>0</v>
      </c>
      <c r="CG132" s="10">
        <f t="shared" si="373"/>
        <v>2.99</v>
      </c>
      <c r="CH132" s="13">
        <f t="shared" si="373"/>
        <v>0</v>
      </c>
      <c r="CI132" s="13">
        <f t="shared" si="373"/>
        <v>0</v>
      </c>
      <c r="CJ132" s="31">
        <f t="shared" si="341"/>
        <v>0</v>
      </c>
      <c r="CK132" s="31">
        <f t="shared" si="342"/>
        <v>0</v>
      </c>
      <c r="CL132" s="31">
        <f t="shared" si="343"/>
        <v>0</v>
      </c>
      <c r="CM132" s="31">
        <f t="shared" si="344"/>
        <v>0</v>
      </c>
      <c r="CN132" s="31">
        <f t="shared" si="345"/>
        <v>4.51</v>
      </c>
      <c r="CO132" s="24">
        <f t="shared" si="346"/>
        <v>0</v>
      </c>
      <c r="CP132" s="24">
        <f t="shared" si="347"/>
        <v>0</v>
      </c>
      <c r="CQ132" s="31">
        <f t="shared" si="348"/>
        <v>0</v>
      </c>
      <c r="CR132" s="31">
        <f t="shared" si="349"/>
        <v>0</v>
      </c>
      <c r="CS132" s="31">
        <f t="shared" si="350"/>
        <v>0</v>
      </c>
      <c r="CT132" s="31">
        <f t="shared" si="351"/>
        <v>0</v>
      </c>
      <c r="CU132" s="31">
        <f t="shared" si="352"/>
        <v>13</v>
      </c>
      <c r="CV132" s="24">
        <f t="shared" si="353"/>
        <v>0</v>
      </c>
      <c r="CW132" s="24">
        <f t="shared" si="354"/>
        <v>0</v>
      </c>
      <c r="CX132" s="24" t="s">
        <v>225</v>
      </c>
    </row>
    <row r="133" spans="1:102" ht="47.25" x14ac:dyDescent="0.25">
      <c r="A133" s="23" t="s">
        <v>161</v>
      </c>
      <c r="B133" s="23" t="s">
        <v>497</v>
      </c>
      <c r="C133" s="23" t="s">
        <v>498</v>
      </c>
      <c r="D133" s="7">
        <f t="shared" ref="D133:D134" si="374">CJ133</f>
        <v>0</v>
      </c>
      <c r="E133" s="7">
        <f t="shared" ref="E133:E134" si="375">CK133</f>
        <v>0</v>
      </c>
      <c r="F133" s="7">
        <f t="shared" ref="F133:F134" si="376">CL133</f>
        <v>0</v>
      </c>
      <c r="G133" s="7">
        <f t="shared" ref="G133:G134" si="377">CM133</f>
        <v>0</v>
      </c>
      <c r="H133" s="7">
        <f t="shared" ref="H133:H134" si="378">CN133</f>
        <v>0</v>
      </c>
      <c r="I133" s="3">
        <f t="shared" ref="I133:I134" si="379">CO133</f>
        <v>0</v>
      </c>
      <c r="J133" s="3">
        <f t="shared" ref="J133:J134" si="380">CP133</f>
        <v>0</v>
      </c>
      <c r="K133" s="7">
        <f t="shared" ref="K133:K134" si="381">CQ133</f>
        <v>0</v>
      </c>
      <c r="L133" s="7">
        <f t="shared" ref="L133:L134" si="382">CR133</f>
        <v>0</v>
      </c>
      <c r="M133" s="7">
        <f t="shared" ref="M133:M134" si="383">CS133</f>
        <v>0</v>
      </c>
      <c r="N133" s="7">
        <f t="shared" ref="N133:N134" si="384">CT133</f>
        <v>0</v>
      </c>
      <c r="O133" s="7">
        <f t="shared" ref="O133:O134" si="385">CU133</f>
        <v>0.4</v>
      </c>
      <c r="P133" s="3">
        <f t="shared" ref="P133:P134" si="386">CV133</f>
        <v>0</v>
      </c>
      <c r="Q133" s="3">
        <f t="shared" ref="Q133:Q134" si="387">CW133</f>
        <v>0</v>
      </c>
      <c r="R133" s="27" t="s">
        <v>225</v>
      </c>
      <c r="S133" s="27" t="s">
        <v>225</v>
      </c>
      <c r="T133" s="27" t="s">
        <v>225</v>
      </c>
      <c r="U133" s="27" t="s">
        <v>225</v>
      </c>
      <c r="V133" s="27" t="s">
        <v>225</v>
      </c>
      <c r="W133" s="27" t="s">
        <v>225</v>
      </c>
      <c r="X133" s="27" t="s">
        <v>225</v>
      </c>
      <c r="Y133" s="27" t="s">
        <v>225</v>
      </c>
      <c r="Z133" s="27" t="s">
        <v>225</v>
      </c>
      <c r="AA133" s="27" t="s">
        <v>225</v>
      </c>
      <c r="AB133" s="27" t="s">
        <v>225</v>
      </c>
      <c r="AC133" s="27" t="s">
        <v>225</v>
      </c>
      <c r="AD133" s="27" t="s">
        <v>225</v>
      </c>
      <c r="AE133" s="27" t="s">
        <v>225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3">
        <v>0</v>
      </c>
      <c r="AL133" s="13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3">
        <v>0</v>
      </c>
      <c r="AS133" s="13">
        <v>0</v>
      </c>
      <c r="AT133" s="10">
        <v>0</v>
      </c>
      <c r="AU133" s="10">
        <v>0</v>
      </c>
      <c r="AV133" s="10">
        <v>0</v>
      </c>
      <c r="AW133" s="10">
        <v>0</v>
      </c>
      <c r="AX133" s="10">
        <v>0</v>
      </c>
      <c r="AY133" s="13">
        <v>0</v>
      </c>
      <c r="AZ133" s="13">
        <v>0</v>
      </c>
      <c r="BA133" s="10">
        <v>0</v>
      </c>
      <c r="BB133" s="10">
        <v>0</v>
      </c>
      <c r="BC133" s="10">
        <v>0</v>
      </c>
      <c r="BD133" s="10">
        <v>0</v>
      </c>
      <c r="BE133" s="10">
        <v>0</v>
      </c>
      <c r="BF133" s="13">
        <v>0</v>
      </c>
      <c r="BG133" s="13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3">
        <v>0</v>
      </c>
      <c r="BN133" s="13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0.4</v>
      </c>
      <c r="BT133" s="13">
        <v>0</v>
      </c>
      <c r="BU133" s="13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3">
        <v>0</v>
      </c>
      <c r="CB133" s="13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3">
        <v>0</v>
      </c>
      <c r="CI133" s="13">
        <v>0</v>
      </c>
      <c r="CJ133" s="31">
        <f t="shared" ref="CJ133:CJ134" si="388">AF133+AT133+BH133+BV133</f>
        <v>0</v>
      </c>
      <c r="CK133" s="31">
        <f t="shared" ref="CK133:CK134" si="389">AG133+AU133+BI133+BW133</f>
        <v>0</v>
      </c>
      <c r="CL133" s="31">
        <f t="shared" ref="CL133:CL134" si="390">AH133+AV133+BJ133+BX133</f>
        <v>0</v>
      </c>
      <c r="CM133" s="31">
        <f t="shared" ref="CM133:CM134" si="391">AI133+AW133+BK133+BY133</f>
        <v>0</v>
      </c>
      <c r="CN133" s="31">
        <f t="shared" ref="CN133:CN134" si="392">AJ133+AX133+BL133+BZ133</f>
        <v>0</v>
      </c>
      <c r="CO133" s="24">
        <f t="shared" ref="CO133:CO134" si="393">AK133+AY133+BM133+CA133</f>
        <v>0</v>
      </c>
      <c r="CP133" s="24">
        <f t="shared" ref="CP133:CP134" si="394">AL133+AZ133+BN133+CB133</f>
        <v>0</v>
      </c>
      <c r="CQ133" s="31">
        <f t="shared" ref="CQ133:CQ134" si="395">AM133+BA133+BO133+CC133</f>
        <v>0</v>
      </c>
      <c r="CR133" s="31">
        <f t="shared" ref="CR133:CR134" si="396">AN133+BB133+BP133+CD133</f>
        <v>0</v>
      </c>
      <c r="CS133" s="31">
        <f t="shared" ref="CS133:CS134" si="397">AO133+BC133+BQ133+CE133</f>
        <v>0</v>
      </c>
      <c r="CT133" s="31">
        <f t="shared" ref="CT133:CT134" si="398">AP133+BD133+BR133+CF133</f>
        <v>0</v>
      </c>
      <c r="CU133" s="31">
        <f t="shared" ref="CU133:CU134" si="399">AQ133+BE133+BS133+CG133</f>
        <v>0.4</v>
      </c>
      <c r="CV133" s="24">
        <f t="shared" ref="CV133:CV134" si="400">AR133+BF133+BT133+CH133</f>
        <v>0</v>
      </c>
      <c r="CW133" s="24">
        <f t="shared" ref="CW133:CW134" si="401">AS133+BG133+BU133+CI133</f>
        <v>0</v>
      </c>
      <c r="CX133" s="24" t="s">
        <v>225</v>
      </c>
    </row>
    <row r="134" spans="1:102" ht="63" x14ac:dyDescent="0.25">
      <c r="A134" s="23" t="s">
        <v>161</v>
      </c>
      <c r="B134" s="23" t="s">
        <v>499</v>
      </c>
      <c r="C134" s="23" t="s">
        <v>500</v>
      </c>
      <c r="D134" s="7">
        <f t="shared" si="374"/>
        <v>0</v>
      </c>
      <c r="E134" s="7">
        <f t="shared" si="375"/>
        <v>0</v>
      </c>
      <c r="F134" s="7">
        <f t="shared" si="376"/>
        <v>0</v>
      </c>
      <c r="G134" s="7">
        <f t="shared" si="377"/>
        <v>0</v>
      </c>
      <c r="H134" s="7">
        <f t="shared" si="378"/>
        <v>0</v>
      </c>
      <c r="I134" s="3">
        <f t="shared" si="379"/>
        <v>0</v>
      </c>
      <c r="J134" s="3">
        <f t="shared" si="380"/>
        <v>0</v>
      </c>
      <c r="K134" s="7">
        <f t="shared" si="381"/>
        <v>0</v>
      </c>
      <c r="L134" s="7">
        <f t="shared" si="382"/>
        <v>0</v>
      </c>
      <c r="M134" s="7">
        <f t="shared" si="383"/>
        <v>0</v>
      </c>
      <c r="N134" s="7">
        <f t="shared" si="384"/>
        <v>0</v>
      </c>
      <c r="O134" s="7">
        <f t="shared" si="385"/>
        <v>2</v>
      </c>
      <c r="P134" s="3">
        <f t="shared" si="386"/>
        <v>0</v>
      </c>
      <c r="Q134" s="3">
        <f t="shared" si="387"/>
        <v>0</v>
      </c>
      <c r="R134" s="27" t="s">
        <v>225</v>
      </c>
      <c r="S134" s="27" t="s">
        <v>225</v>
      </c>
      <c r="T134" s="27" t="s">
        <v>225</v>
      </c>
      <c r="U134" s="27" t="s">
        <v>225</v>
      </c>
      <c r="V134" s="27" t="s">
        <v>225</v>
      </c>
      <c r="W134" s="27" t="s">
        <v>225</v>
      </c>
      <c r="X134" s="27" t="s">
        <v>225</v>
      </c>
      <c r="Y134" s="27" t="s">
        <v>225</v>
      </c>
      <c r="Z134" s="27" t="s">
        <v>225</v>
      </c>
      <c r="AA134" s="27" t="s">
        <v>225</v>
      </c>
      <c r="AB134" s="27" t="s">
        <v>225</v>
      </c>
      <c r="AC134" s="27" t="s">
        <v>225</v>
      </c>
      <c r="AD134" s="27" t="s">
        <v>225</v>
      </c>
      <c r="AE134" s="27" t="s">
        <v>225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3">
        <v>0</v>
      </c>
      <c r="AL134" s="13">
        <v>0</v>
      </c>
      <c r="AM134" s="10">
        <v>0</v>
      </c>
      <c r="AN134" s="10">
        <v>0</v>
      </c>
      <c r="AO134" s="10">
        <v>0</v>
      </c>
      <c r="AP134" s="10">
        <v>0</v>
      </c>
      <c r="AQ134" s="10">
        <v>0</v>
      </c>
      <c r="AR134" s="13">
        <v>0</v>
      </c>
      <c r="AS134" s="13">
        <v>0</v>
      </c>
      <c r="AT134" s="10">
        <v>0</v>
      </c>
      <c r="AU134" s="10">
        <v>0</v>
      </c>
      <c r="AV134" s="10">
        <v>0</v>
      </c>
      <c r="AW134" s="10">
        <v>0</v>
      </c>
      <c r="AX134" s="10">
        <v>0</v>
      </c>
      <c r="AY134" s="13">
        <v>0</v>
      </c>
      <c r="AZ134" s="13">
        <v>0</v>
      </c>
      <c r="BA134" s="10">
        <v>0</v>
      </c>
      <c r="BB134" s="10">
        <v>0</v>
      </c>
      <c r="BC134" s="10">
        <v>0</v>
      </c>
      <c r="BD134" s="10">
        <v>0</v>
      </c>
      <c r="BE134" s="10">
        <v>0</v>
      </c>
      <c r="BF134" s="13">
        <v>0</v>
      </c>
      <c r="BG134" s="13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3">
        <v>0</v>
      </c>
      <c r="BN134" s="13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1</v>
      </c>
      <c r="BT134" s="13">
        <v>0</v>
      </c>
      <c r="BU134" s="13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3">
        <v>0</v>
      </c>
      <c r="CB134" s="13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1</v>
      </c>
      <c r="CH134" s="13">
        <v>0</v>
      </c>
      <c r="CI134" s="13">
        <v>0</v>
      </c>
      <c r="CJ134" s="31">
        <f t="shared" si="388"/>
        <v>0</v>
      </c>
      <c r="CK134" s="31">
        <f t="shared" si="389"/>
        <v>0</v>
      </c>
      <c r="CL134" s="31">
        <f t="shared" si="390"/>
        <v>0</v>
      </c>
      <c r="CM134" s="31">
        <f t="shared" si="391"/>
        <v>0</v>
      </c>
      <c r="CN134" s="31">
        <f t="shared" si="392"/>
        <v>0</v>
      </c>
      <c r="CO134" s="24">
        <f t="shared" si="393"/>
        <v>0</v>
      </c>
      <c r="CP134" s="24">
        <f t="shared" si="394"/>
        <v>0</v>
      </c>
      <c r="CQ134" s="31">
        <f t="shared" si="395"/>
        <v>0</v>
      </c>
      <c r="CR134" s="31">
        <f t="shared" si="396"/>
        <v>0</v>
      </c>
      <c r="CS134" s="31">
        <f t="shared" si="397"/>
        <v>0</v>
      </c>
      <c r="CT134" s="31">
        <f t="shared" si="398"/>
        <v>0</v>
      </c>
      <c r="CU134" s="31">
        <f t="shared" si="399"/>
        <v>2</v>
      </c>
      <c r="CV134" s="24">
        <f t="shared" si="400"/>
        <v>0</v>
      </c>
      <c r="CW134" s="24">
        <f t="shared" si="401"/>
        <v>0</v>
      </c>
      <c r="CX134" s="24" t="s">
        <v>225</v>
      </c>
    </row>
    <row r="135" spans="1:102" ht="47.25" x14ac:dyDescent="0.25">
      <c r="A135" s="23" t="s">
        <v>161</v>
      </c>
      <c r="B135" s="23" t="s">
        <v>611</v>
      </c>
      <c r="C135" s="23" t="s">
        <v>270</v>
      </c>
      <c r="D135" s="7">
        <f t="shared" si="229"/>
        <v>0</v>
      </c>
      <c r="E135" s="7">
        <f t="shared" si="230"/>
        <v>0</v>
      </c>
      <c r="F135" s="7">
        <f t="shared" si="231"/>
        <v>0</v>
      </c>
      <c r="G135" s="7">
        <f t="shared" si="232"/>
        <v>0</v>
      </c>
      <c r="H135" s="7">
        <f t="shared" si="233"/>
        <v>4.51</v>
      </c>
      <c r="I135" s="3">
        <f t="shared" si="234"/>
        <v>0</v>
      </c>
      <c r="J135" s="3">
        <f t="shared" si="235"/>
        <v>0</v>
      </c>
      <c r="K135" s="7">
        <f t="shared" si="264"/>
        <v>0</v>
      </c>
      <c r="L135" s="7">
        <f t="shared" si="265"/>
        <v>0</v>
      </c>
      <c r="M135" s="7">
        <f t="shared" si="266"/>
        <v>0</v>
      </c>
      <c r="N135" s="7">
        <f t="shared" si="267"/>
        <v>0</v>
      </c>
      <c r="O135" s="7">
        <f t="shared" si="268"/>
        <v>10.6</v>
      </c>
      <c r="P135" s="3">
        <f t="shared" si="269"/>
        <v>0</v>
      </c>
      <c r="Q135" s="3">
        <f t="shared" si="270"/>
        <v>0</v>
      </c>
      <c r="R135" s="27" t="s">
        <v>225</v>
      </c>
      <c r="S135" s="27" t="s">
        <v>225</v>
      </c>
      <c r="T135" s="27" t="s">
        <v>225</v>
      </c>
      <c r="U135" s="27" t="s">
        <v>225</v>
      </c>
      <c r="V135" s="27" t="s">
        <v>225</v>
      </c>
      <c r="W135" s="27" t="s">
        <v>225</v>
      </c>
      <c r="X135" s="27" t="s">
        <v>225</v>
      </c>
      <c r="Y135" s="27" t="s">
        <v>225</v>
      </c>
      <c r="Z135" s="27" t="s">
        <v>225</v>
      </c>
      <c r="AA135" s="27" t="s">
        <v>225</v>
      </c>
      <c r="AB135" s="27" t="s">
        <v>225</v>
      </c>
      <c r="AC135" s="27" t="s">
        <v>225</v>
      </c>
      <c r="AD135" s="27" t="s">
        <v>225</v>
      </c>
      <c r="AE135" s="27" t="s">
        <v>225</v>
      </c>
      <c r="AF135" s="10">
        <v>0</v>
      </c>
      <c r="AG135" s="10">
        <v>0</v>
      </c>
      <c r="AH135" s="10">
        <v>0</v>
      </c>
      <c r="AI135" s="10">
        <v>0</v>
      </c>
      <c r="AJ135" s="10">
        <v>1.25</v>
      </c>
      <c r="AK135" s="13">
        <v>0</v>
      </c>
      <c r="AL135" s="13">
        <v>0</v>
      </c>
      <c r="AM135" s="10">
        <v>0</v>
      </c>
      <c r="AN135" s="10">
        <v>0</v>
      </c>
      <c r="AO135" s="10">
        <v>0</v>
      </c>
      <c r="AP135" s="10">
        <v>0</v>
      </c>
      <c r="AQ135" s="10">
        <v>1.25</v>
      </c>
      <c r="AR135" s="13">
        <v>0</v>
      </c>
      <c r="AS135" s="13">
        <v>0</v>
      </c>
      <c r="AT135" s="10">
        <v>0</v>
      </c>
      <c r="AU135" s="10">
        <v>0</v>
      </c>
      <c r="AV135" s="10">
        <v>0</v>
      </c>
      <c r="AW135" s="10">
        <v>0</v>
      </c>
      <c r="AX135" s="10">
        <v>3.26</v>
      </c>
      <c r="AY135" s="13">
        <v>0</v>
      </c>
      <c r="AZ135" s="13">
        <v>0</v>
      </c>
      <c r="BA135" s="10">
        <v>0</v>
      </c>
      <c r="BB135" s="10">
        <v>0</v>
      </c>
      <c r="BC135" s="10">
        <v>0</v>
      </c>
      <c r="BD135" s="10">
        <v>0</v>
      </c>
      <c r="BE135" s="10">
        <v>3.26</v>
      </c>
      <c r="BF135" s="13">
        <v>0</v>
      </c>
      <c r="BG135" s="13">
        <v>0</v>
      </c>
      <c r="BH135" s="10">
        <v>0</v>
      </c>
      <c r="BI135" s="10">
        <v>0</v>
      </c>
      <c r="BJ135" s="10">
        <v>0</v>
      </c>
      <c r="BK135" s="10">
        <v>0</v>
      </c>
      <c r="BL135" s="10">
        <v>0</v>
      </c>
      <c r="BM135" s="13">
        <v>0</v>
      </c>
      <c r="BN135" s="13">
        <v>0</v>
      </c>
      <c r="BO135" s="10">
        <v>0</v>
      </c>
      <c r="BP135" s="10">
        <v>0</v>
      </c>
      <c r="BQ135" s="10">
        <v>0</v>
      </c>
      <c r="BR135" s="10">
        <v>0</v>
      </c>
      <c r="BS135" s="10">
        <v>4.0999999999999996</v>
      </c>
      <c r="BT135" s="13">
        <v>0</v>
      </c>
      <c r="BU135" s="13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3">
        <v>0</v>
      </c>
      <c r="CB135" s="13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1.99</v>
      </c>
      <c r="CH135" s="13">
        <v>0</v>
      </c>
      <c r="CI135" s="13">
        <v>0</v>
      </c>
      <c r="CJ135" s="31">
        <f t="shared" si="341"/>
        <v>0</v>
      </c>
      <c r="CK135" s="31">
        <f t="shared" si="342"/>
        <v>0</v>
      </c>
      <c r="CL135" s="31">
        <f t="shared" si="343"/>
        <v>0</v>
      </c>
      <c r="CM135" s="31">
        <f t="shared" si="344"/>
        <v>0</v>
      </c>
      <c r="CN135" s="31">
        <f t="shared" si="345"/>
        <v>4.51</v>
      </c>
      <c r="CO135" s="24">
        <f t="shared" si="346"/>
        <v>0</v>
      </c>
      <c r="CP135" s="24">
        <f t="shared" si="347"/>
        <v>0</v>
      </c>
      <c r="CQ135" s="31">
        <f t="shared" si="348"/>
        <v>0</v>
      </c>
      <c r="CR135" s="31">
        <f t="shared" si="349"/>
        <v>0</v>
      </c>
      <c r="CS135" s="31">
        <f t="shared" si="350"/>
        <v>0</v>
      </c>
      <c r="CT135" s="31">
        <f t="shared" si="351"/>
        <v>0</v>
      </c>
      <c r="CU135" s="31">
        <f t="shared" si="352"/>
        <v>10.6</v>
      </c>
      <c r="CV135" s="24">
        <f t="shared" si="353"/>
        <v>0</v>
      </c>
      <c r="CW135" s="24">
        <f t="shared" si="354"/>
        <v>0</v>
      </c>
      <c r="CX135" s="24" t="s">
        <v>225</v>
      </c>
    </row>
    <row r="136" spans="1:102" ht="47.25" x14ac:dyDescent="0.25">
      <c r="A136" s="23" t="s">
        <v>161</v>
      </c>
      <c r="B136" s="23" t="s">
        <v>218</v>
      </c>
      <c r="C136" s="23" t="s">
        <v>108</v>
      </c>
      <c r="D136" s="7">
        <f t="shared" si="229"/>
        <v>0</v>
      </c>
      <c r="E136" s="7">
        <f t="shared" si="230"/>
        <v>0</v>
      </c>
      <c r="F136" s="7">
        <f t="shared" si="231"/>
        <v>0</v>
      </c>
      <c r="G136" s="7">
        <f t="shared" si="232"/>
        <v>0</v>
      </c>
      <c r="H136" s="7">
        <f t="shared" si="233"/>
        <v>0.26</v>
      </c>
      <c r="I136" s="3">
        <f t="shared" si="234"/>
        <v>0</v>
      </c>
      <c r="J136" s="3">
        <f t="shared" si="235"/>
        <v>0</v>
      </c>
      <c r="K136" s="7">
        <f t="shared" si="264"/>
        <v>0</v>
      </c>
      <c r="L136" s="7">
        <f t="shared" si="265"/>
        <v>0</v>
      </c>
      <c r="M136" s="7">
        <f t="shared" si="266"/>
        <v>0</v>
      </c>
      <c r="N136" s="7">
        <f t="shared" si="267"/>
        <v>0</v>
      </c>
      <c r="O136" s="7">
        <f t="shared" si="268"/>
        <v>5.66</v>
      </c>
      <c r="P136" s="3">
        <f t="shared" si="269"/>
        <v>0</v>
      </c>
      <c r="Q136" s="3">
        <f t="shared" si="270"/>
        <v>0</v>
      </c>
      <c r="R136" s="27" t="s">
        <v>225</v>
      </c>
      <c r="S136" s="27" t="s">
        <v>225</v>
      </c>
      <c r="T136" s="27" t="s">
        <v>225</v>
      </c>
      <c r="U136" s="27" t="s">
        <v>225</v>
      </c>
      <c r="V136" s="27" t="s">
        <v>225</v>
      </c>
      <c r="W136" s="27" t="s">
        <v>225</v>
      </c>
      <c r="X136" s="27" t="s">
        <v>225</v>
      </c>
      <c r="Y136" s="27" t="s">
        <v>225</v>
      </c>
      <c r="Z136" s="27" t="s">
        <v>225</v>
      </c>
      <c r="AA136" s="27" t="s">
        <v>225</v>
      </c>
      <c r="AB136" s="27" t="s">
        <v>225</v>
      </c>
      <c r="AC136" s="27" t="s">
        <v>225</v>
      </c>
      <c r="AD136" s="27" t="s">
        <v>225</v>
      </c>
      <c r="AE136" s="27" t="s">
        <v>225</v>
      </c>
      <c r="AF136" s="10">
        <f t="shared" ref="AF136:AI136" si="402">SUM(AF137:AF141)</f>
        <v>0</v>
      </c>
      <c r="AG136" s="10">
        <f t="shared" si="402"/>
        <v>0</v>
      </c>
      <c r="AH136" s="10">
        <f t="shared" si="402"/>
        <v>0</v>
      </c>
      <c r="AI136" s="10">
        <f t="shared" si="402"/>
        <v>0</v>
      </c>
      <c r="AJ136" s="10">
        <f t="shared" ref="AJ136:AL136" si="403">SUM(AJ137:AJ141)</f>
        <v>0.26</v>
      </c>
      <c r="AK136" s="13">
        <f t="shared" si="403"/>
        <v>0</v>
      </c>
      <c r="AL136" s="13">
        <f t="shared" si="403"/>
        <v>0</v>
      </c>
      <c r="AM136" s="10">
        <f t="shared" ref="AM136:AO136" si="404">SUM(AM137:AM141)</f>
        <v>0</v>
      </c>
      <c r="AN136" s="10">
        <f t="shared" si="404"/>
        <v>0</v>
      </c>
      <c r="AO136" s="10">
        <f t="shared" si="404"/>
        <v>0</v>
      </c>
      <c r="AP136" s="10">
        <f t="shared" ref="AP136" si="405">SUM(AP137:AP141)</f>
        <v>0</v>
      </c>
      <c r="AQ136" s="10">
        <f t="shared" ref="AQ136:AV136" si="406">SUM(AQ137:AQ141)</f>
        <v>0.26</v>
      </c>
      <c r="AR136" s="13">
        <f t="shared" si="406"/>
        <v>0</v>
      </c>
      <c r="AS136" s="13">
        <f t="shared" si="406"/>
        <v>0</v>
      </c>
      <c r="AT136" s="10">
        <f t="shared" si="406"/>
        <v>0</v>
      </c>
      <c r="AU136" s="10">
        <f t="shared" si="406"/>
        <v>0</v>
      </c>
      <c r="AV136" s="10">
        <f t="shared" si="406"/>
        <v>0</v>
      </c>
      <c r="AW136" s="10">
        <f t="shared" ref="AW136" si="407">SUM(AW137:AW141)</f>
        <v>0</v>
      </c>
      <c r="AX136" s="10">
        <f t="shared" ref="AX136:BC136" si="408">SUM(AX137:AX141)</f>
        <v>0</v>
      </c>
      <c r="AY136" s="13">
        <f t="shared" si="408"/>
        <v>0</v>
      </c>
      <c r="AZ136" s="13">
        <f t="shared" si="408"/>
        <v>0</v>
      </c>
      <c r="BA136" s="10">
        <f t="shared" si="408"/>
        <v>0</v>
      </c>
      <c r="BB136" s="10">
        <f t="shared" si="408"/>
        <v>0</v>
      </c>
      <c r="BC136" s="10">
        <f t="shared" si="408"/>
        <v>0</v>
      </c>
      <c r="BD136" s="10">
        <f t="shared" ref="BD136" si="409">SUM(BD137:BD141)</f>
        <v>0</v>
      </c>
      <c r="BE136" s="10">
        <f t="shared" ref="BE136:BJ136" si="410">SUM(BE137:BE141)</f>
        <v>0</v>
      </c>
      <c r="BF136" s="13">
        <f t="shared" si="410"/>
        <v>0</v>
      </c>
      <c r="BG136" s="13">
        <f t="shared" si="410"/>
        <v>0</v>
      </c>
      <c r="BH136" s="10">
        <f t="shared" si="410"/>
        <v>0</v>
      </c>
      <c r="BI136" s="10">
        <f t="shared" si="410"/>
        <v>0</v>
      </c>
      <c r="BJ136" s="10">
        <f t="shared" si="410"/>
        <v>0</v>
      </c>
      <c r="BK136" s="10">
        <f t="shared" ref="BK136" si="411">SUM(BK137:BK141)</f>
        <v>0</v>
      </c>
      <c r="BL136" s="10">
        <f t="shared" ref="BL136:BQ136" si="412">SUM(BL137:BL141)</f>
        <v>0</v>
      </c>
      <c r="BM136" s="13">
        <f t="shared" si="412"/>
        <v>0</v>
      </c>
      <c r="BN136" s="13">
        <f t="shared" si="412"/>
        <v>0</v>
      </c>
      <c r="BO136" s="10">
        <f t="shared" si="412"/>
        <v>0</v>
      </c>
      <c r="BP136" s="10">
        <f t="shared" si="412"/>
        <v>0</v>
      </c>
      <c r="BQ136" s="10">
        <f t="shared" si="412"/>
        <v>0</v>
      </c>
      <c r="BR136" s="10">
        <f t="shared" ref="BR136" si="413">SUM(BR137:BR141)</f>
        <v>0</v>
      </c>
      <c r="BS136" s="10">
        <f t="shared" ref="BS136:BX136" si="414">SUM(BS137:BS141)</f>
        <v>4</v>
      </c>
      <c r="BT136" s="13">
        <f t="shared" si="414"/>
        <v>0</v>
      </c>
      <c r="BU136" s="13">
        <f t="shared" si="414"/>
        <v>0</v>
      </c>
      <c r="BV136" s="10">
        <f t="shared" si="414"/>
        <v>0</v>
      </c>
      <c r="BW136" s="10">
        <f t="shared" si="414"/>
        <v>0</v>
      </c>
      <c r="BX136" s="10">
        <f t="shared" si="414"/>
        <v>0</v>
      </c>
      <c r="BY136" s="10">
        <f t="shared" ref="BY136" si="415">SUM(BY137:BY141)</f>
        <v>0</v>
      </c>
      <c r="BZ136" s="10">
        <f t="shared" ref="BZ136:CE136" si="416">SUM(BZ137:BZ141)</f>
        <v>0</v>
      </c>
      <c r="CA136" s="13">
        <f t="shared" si="416"/>
        <v>0</v>
      </c>
      <c r="CB136" s="13">
        <f t="shared" si="416"/>
        <v>0</v>
      </c>
      <c r="CC136" s="10">
        <f t="shared" si="416"/>
        <v>0</v>
      </c>
      <c r="CD136" s="10">
        <f t="shared" si="416"/>
        <v>0</v>
      </c>
      <c r="CE136" s="10">
        <f t="shared" si="416"/>
        <v>0</v>
      </c>
      <c r="CF136" s="10">
        <f t="shared" ref="CF136" si="417">SUM(CF137:CF141)</f>
        <v>0</v>
      </c>
      <c r="CG136" s="10">
        <f t="shared" ref="CG136:CI136" si="418">SUM(CG137:CG141)</f>
        <v>1.4</v>
      </c>
      <c r="CH136" s="13">
        <f t="shared" si="418"/>
        <v>0</v>
      </c>
      <c r="CI136" s="13">
        <f t="shared" si="418"/>
        <v>0</v>
      </c>
      <c r="CJ136" s="31">
        <f t="shared" si="341"/>
        <v>0</v>
      </c>
      <c r="CK136" s="31">
        <f t="shared" si="342"/>
        <v>0</v>
      </c>
      <c r="CL136" s="31">
        <f t="shared" si="343"/>
        <v>0</v>
      </c>
      <c r="CM136" s="31">
        <f t="shared" si="344"/>
        <v>0</v>
      </c>
      <c r="CN136" s="31">
        <f t="shared" si="345"/>
        <v>0.26</v>
      </c>
      <c r="CO136" s="24">
        <f t="shared" si="346"/>
        <v>0</v>
      </c>
      <c r="CP136" s="24">
        <f t="shared" si="347"/>
        <v>0</v>
      </c>
      <c r="CQ136" s="31">
        <f t="shared" si="348"/>
        <v>0</v>
      </c>
      <c r="CR136" s="31">
        <f t="shared" si="349"/>
        <v>0</v>
      </c>
      <c r="CS136" s="31">
        <f t="shared" si="350"/>
        <v>0</v>
      </c>
      <c r="CT136" s="31">
        <f t="shared" si="351"/>
        <v>0</v>
      </c>
      <c r="CU136" s="31">
        <f t="shared" si="352"/>
        <v>5.66</v>
      </c>
      <c r="CV136" s="24">
        <f t="shared" si="353"/>
        <v>0</v>
      </c>
      <c r="CW136" s="24">
        <f t="shared" si="354"/>
        <v>0</v>
      </c>
      <c r="CX136" s="24" t="s">
        <v>225</v>
      </c>
    </row>
    <row r="137" spans="1:102" ht="47.25" x14ac:dyDescent="0.25">
      <c r="A137" s="23" t="s">
        <v>161</v>
      </c>
      <c r="B137" s="23" t="s">
        <v>501</v>
      </c>
      <c r="C137" s="23" t="s">
        <v>502</v>
      </c>
      <c r="D137" s="7">
        <f t="shared" si="229"/>
        <v>0</v>
      </c>
      <c r="E137" s="7">
        <f t="shared" si="230"/>
        <v>0</v>
      </c>
      <c r="F137" s="7">
        <f t="shared" si="231"/>
        <v>0</v>
      </c>
      <c r="G137" s="7">
        <f t="shared" si="232"/>
        <v>0</v>
      </c>
      <c r="H137" s="7">
        <f t="shared" si="233"/>
        <v>0</v>
      </c>
      <c r="I137" s="3">
        <f t="shared" si="234"/>
        <v>0</v>
      </c>
      <c r="J137" s="3">
        <f t="shared" si="235"/>
        <v>0</v>
      </c>
      <c r="K137" s="7">
        <f t="shared" si="264"/>
        <v>0</v>
      </c>
      <c r="L137" s="7">
        <f t="shared" si="265"/>
        <v>0</v>
      </c>
      <c r="M137" s="7">
        <f t="shared" si="266"/>
        <v>0</v>
      </c>
      <c r="N137" s="7">
        <f t="shared" si="267"/>
        <v>0</v>
      </c>
      <c r="O137" s="7">
        <f t="shared" si="268"/>
        <v>2</v>
      </c>
      <c r="P137" s="3">
        <f t="shared" si="269"/>
        <v>0</v>
      </c>
      <c r="Q137" s="3">
        <f t="shared" si="270"/>
        <v>0</v>
      </c>
      <c r="R137" s="27" t="s">
        <v>225</v>
      </c>
      <c r="S137" s="27" t="s">
        <v>225</v>
      </c>
      <c r="T137" s="27" t="s">
        <v>225</v>
      </c>
      <c r="U137" s="27" t="s">
        <v>225</v>
      </c>
      <c r="V137" s="27" t="s">
        <v>225</v>
      </c>
      <c r="W137" s="27" t="s">
        <v>225</v>
      </c>
      <c r="X137" s="27" t="s">
        <v>225</v>
      </c>
      <c r="Y137" s="27" t="s">
        <v>225</v>
      </c>
      <c r="Z137" s="27" t="s">
        <v>225</v>
      </c>
      <c r="AA137" s="27" t="s">
        <v>225</v>
      </c>
      <c r="AB137" s="27" t="s">
        <v>225</v>
      </c>
      <c r="AC137" s="27" t="s">
        <v>225</v>
      </c>
      <c r="AD137" s="27" t="s">
        <v>225</v>
      </c>
      <c r="AE137" s="27" t="s">
        <v>225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3">
        <v>0</v>
      </c>
      <c r="AL137" s="13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3">
        <v>0</v>
      </c>
      <c r="AS137" s="13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3">
        <v>0</v>
      </c>
      <c r="AZ137" s="13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3">
        <v>0</v>
      </c>
      <c r="BG137" s="13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3">
        <v>0</v>
      </c>
      <c r="BN137" s="13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2</v>
      </c>
      <c r="BT137" s="13">
        <v>0</v>
      </c>
      <c r="BU137" s="13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3">
        <v>0</v>
      </c>
      <c r="CB137" s="13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3">
        <v>0</v>
      </c>
      <c r="CI137" s="13">
        <v>0</v>
      </c>
      <c r="CJ137" s="31">
        <f t="shared" si="341"/>
        <v>0</v>
      </c>
      <c r="CK137" s="31">
        <f t="shared" si="342"/>
        <v>0</v>
      </c>
      <c r="CL137" s="31">
        <f t="shared" si="343"/>
        <v>0</v>
      </c>
      <c r="CM137" s="31">
        <f t="shared" si="344"/>
        <v>0</v>
      </c>
      <c r="CN137" s="31">
        <f t="shared" si="345"/>
        <v>0</v>
      </c>
      <c r="CO137" s="24">
        <f t="shared" si="346"/>
        <v>0</v>
      </c>
      <c r="CP137" s="24">
        <f t="shared" si="347"/>
        <v>0</v>
      </c>
      <c r="CQ137" s="31">
        <f t="shared" si="348"/>
        <v>0</v>
      </c>
      <c r="CR137" s="31">
        <f t="shared" si="349"/>
        <v>0</v>
      </c>
      <c r="CS137" s="31">
        <f t="shared" si="350"/>
        <v>0</v>
      </c>
      <c r="CT137" s="31">
        <f t="shared" si="351"/>
        <v>0</v>
      </c>
      <c r="CU137" s="31">
        <f t="shared" si="352"/>
        <v>2</v>
      </c>
      <c r="CV137" s="24">
        <f t="shared" si="353"/>
        <v>0</v>
      </c>
      <c r="CW137" s="24">
        <f t="shared" si="354"/>
        <v>0</v>
      </c>
      <c r="CX137" s="24" t="s">
        <v>225</v>
      </c>
    </row>
    <row r="138" spans="1:102" ht="47.25" x14ac:dyDescent="0.25">
      <c r="A138" s="23" t="s">
        <v>161</v>
      </c>
      <c r="B138" s="23" t="s">
        <v>503</v>
      </c>
      <c r="C138" s="23" t="s">
        <v>504</v>
      </c>
      <c r="D138" s="7">
        <f t="shared" ref="D138" si="419">CJ138</f>
        <v>0</v>
      </c>
      <c r="E138" s="7">
        <f t="shared" ref="E138" si="420">CK138</f>
        <v>0</v>
      </c>
      <c r="F138" s="7">
        <f t="shared" ref="F138" si="421">CL138</f>
        <v>0</v>
      </c>
      <c r="G138" s="7">
        <f t="shared" ref="G138" si="422">CM138</f>
        <v>0</v>
      </c>
      <c r="H138" s="7">
        <f t="shared" ref="H138" si="423">CN138</f>
        <v>0</v>
      </c>
      <c r="I138" s="3">
        <f t="shared" ref="I138" si="424">CO138</f>
        <v>0</v>
      </c>
      <c r="J138" s="3">
        <f t="shared" ref="J138" si="425">CP138</f>
        <v>0</v>
      </c>
      <c r="K138" s="7">
        <f t="shared" si="264"/>
        <v>0</v>
      </c>
      <c r="L138" s="7">
        <f t="shared" si="265"/>
        <v>0</v>
      </c>
      <c r="M138" s="7">
        <f t="shared" si="266"/>
        <v>0</v>
      </c>
      <c r="N138" s="7">
        <f t="shared" si="267"/>
        <v>0</v>
      </c>
      <c r="O138" s="7">
        <f t="shared" si="268"/>
        <v>2</v>
      </c>
      <c r="P138" s="3">
        <f t="shared" si="269"/>
        <v>0</v>
      </c>
      <c r="Q138" s="3">
        <f t="shared" si="270"/>
        <v>0</v>
      </c>
      <c r="R138" s="27" t="s">
        <v>225</v>
      </c>
      <c r="S138" s="27" t="s">
        <v>225</v>
      </c>
      <c r="T138" s="27" t="s">
        <v>225</v>
      </c>
      <c r="U138" s="27" t="s">
        <v>225</v>
      </c>
      <c r="V138" s="27" t="s">
        <v>225</v>
      </c>
      <c r="W138" s="27" t="s">
        <v>225</v>
      </c>
      <c r="X138" s="27" t="s">
        <v>225</v>
      </c>
      <c r="Y138" s="27" t="s">
        <v>225</v>
      </c>
      <c r="Z138" s="27" t="s">
        <v>225</v>
      </c>
      <c r="AA138" s="27" t="s">
        <v>225</v>
      </c>
      <c r="AB138" s="27" t="s">
        <v>225</v>
      </c>
      <c r="AC138" s="27" t="s">
        <v>225</v>
      </c>
      <c r="AD138" s="27" t="s">
        <v>225</v>
      </c>
      <c r="AE138" s="27" t="s">
        <v>225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3">
        <v>0</v>
      </c>
      <c r="AL138" s="13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3">
        <v>0</v>
      </c>
      <c r="AS138" s="13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3">
        <v>0</v>
      </c>
      <c r="AZ138" s="13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3">
        <v>0</v>
      </c>
      <c r="BG138" s="13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3">
        <v>0</v>
      </c>
      <c r="BN138" s="13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2</v>
      </c>
      <c r="BT138" s="13">
        <v>0</v>
      </c>
      <c r="BU138" s="13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3">
        <v>0</v>
      </c>
      <c r="CB138" s="13">
        <v>0</v>
      </c>
      <c r="CC138" s="10">
        <v>0</v>
      </c>
      <c r="CD138" s="10">
        <v>0</v>
      </c>
      <c r="CE138" s="10">
        <v>0</v>
      </c>
      <c r="CF138" s="10">
        <v>0</v>
      </c>
      <c r="CG138" s="10">
        <v>0</v>
      </c>
      <c r="CH138" s="13">
        <v>0</v>
      </c>
      <c r="CI138" s="13">
        <v>0</v>
      </c>
      <c r="CJ138" s="31">
        <f t="shared" si="341"/>
        <v>0</v>
      </c>
      <c r="CK138" s="31">
        <f t="shared" si="342"/>
        <v>0</v>
      </c>
      <c r="CL138" s="31">
        <f t="shared" si="343"/>
        <v>0</v>
      </c>
      <c r="CM138" s="31">
        <f t="shared" si="344"/>
        <v>0</v>
      </c>
      <c r="CN138" s="31">
        <f t="shared" si="345"/>
        <v>0</v>
      </c>
      <c r="CO138" s="24">
        <f t="shared" si="346"/>
        <v>0</v>
      </c>
      <c r="CP138" s="24">
        <f t="shared" si="347"/>
        <v>0</v>
      </c>
      <c r="CQ138" s="31">
        <f t="shared" si="348"/>
        <v>0</v>
      </c>
      <c r="CR138" s="31">
        <f t="shared" si="349"/>
        <v>0</v>
      </c>
      <c r="CS138" s="31">
        <f t="shared" si="350"/>
        <v>0</v>
      </c>
      <c r="CT138" s="31">
        <f t="shared" si="351"/>
        <v>0</v>
      </c>
      <c r="CU138" s="31">
        <f t="shared" si="352"/>
        <v>2</v>
      </c>
      <c r="CV138" s="24">
        <f t="shared" si="353"/>
        <v>0</v>
      </c>
      <c r="CW138" s="24">
        <f t="shared" si="354"/>
        <v>0</v>
      </c>
      <c r="CX138" s="24" t="s">
        <v>225</v>
      </c>
    </row>
    <row r="139" spans="1:102" ht="47.25" x14ac:dyDescent="0.25">
      <c r="A139" s="23" t="s">
        <v>161</v>
      </c>
      <c r="B139" s="23" t="s">
        <v>505</v>
      </c>
      <c r="C139" s="23" t="s">
        <v>506</v>
      </c>
      <c r="D139" s="7">
        <f t="shared" si="229"/>
        <v>0</v>
      </c>
      <c r="E139" s="7">
        <f t="shared" si="230"/>
        <v>0</v>
      </c>
      <c r="F139" s="7">
        <f t="shared" si="231"/>
        <v>0</v>
      </c>
      <c r="G139" s="7">
        <f t="shared" si="232"/>
        <v>0</v>
      </c>
      <c r="H139" s="7">
        <f t="shared" si="233"/>
        <v>0</v>
      </c>
      <c r="I139" s="3">
        <f t="shared" si="234"/>
        <v>0</v>
      </c>
      <c r="J139" s="3">
        <f t="shared" si="235"/>
        <v>0</v>
      </c>
      <c r="K139" s="7">
        <f t="shared" si="264"/>
        <v>0</v>
      </c>
      <c r="L139" s="7">
        <f t="shared" si="265"/>
        <v>0</v>
      </c>
      <c r="M139" s="7">
        <f t="shared" si="266"/>
        <v>0</v>
      </c>
      <c r="N139" s="7">
        <f t="shared" si="267"/>
        <v>0</v>
      </c>
      <c r="O139" s="7">
        <f t="shared" si="268"/>
        <v>0.7</v>
      </c>
      <c r="P139" s="3">
        <f t="shared" si="269"/>
        <v>0</v>
      </c>
      <c r="Q139" s="3">
        <f t="shared" si="270"/>
        <v>0</v>
      </c>
      <c r="R139" s="27" t="s">
        <v>225</v>
      </c>
      <c r="S139" s="27" t="s">
        <v>225</v>
      </c>
      <c r="T139" s="27" t="s">
        <v>225</v>
      </c>
      <c r="U139" s="27" t="s">
        <v>225</v>
      </c>
      <c r="V139" s="27" t="s">
        <v>225</v>
      </c>
      <c r="W139" s="27" t="s">
        <v>225</v>
      </c>
      <c r="X139" s="27" t="s">
        <v>225</v>
      </c>
      <c r="Y139" s="27" t="s">
        <v>225</v>
      </c>
      <c r="Z139" s="27" t="s">
        <v>225</v>
      </c>
      <c r="AA139" s="27" t="s">
        <v>225</v>
      </c>
      <c r="AB139" s="27" t="s">
        <v>225</v>
      </c>
      <c r="AC139" s="27" t="s">
        <v>225</v>
      </c>
      <c r="AD139" s="27" t="s">
        <v>225</v>
      </c>
      <c r="AE139" s="27" t="s">
        <v>225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3">
        <v>0</v>
      </c>
      <c r="AL139" s="13">
        <v>0</v>
      </c>
      <c r="AM139" s="10">
        <v>0</v>
      </c>
      <c r="AN139" s="10">
        <v>0</v>
      </c>
      <c r="AO139" s="10">
        <v>0</v>
      </c>
      <c r="AP139" s="10">
        <v>0</v>
      </c>
      <c r="AQ139" s="10">
        <v>0</v>
      </c>
      <c r="AR139" s="13">
        <v>0</v>
      </c>
      <c r="AS139" s="13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3">
        <v>0</v>
      </c>
      <c r="AZ139" s="13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3">
        <v>0</v>
      </c>
      <c r="BG139" s="13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3">
        <v>0</v>
      </c>
      <c r="BN139" s="13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3">
        <v>0</v>
      </c>
      <c r="BU139" s="13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3">
        <v>0</v>
      </c>
      <c r="CB139" s="13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0.7</v>
      </c>
      <c r="CH139" s="13">
        <v>0</v>
      </c>
      <c r="CI139" s="13">
        <v>0</v>
      </c>
      <c r="CJ139" s="31">
        <f t="shared" si="341"/>
        <v>0</v>
      </c>
      <c r="CK139" s="31">
        <f t="shared" si="342"/>
        <v>0</v>
      </c>
      <c r="CL139" s="31">
        <f t="shared" si="343"/>
        <v>0</v>
      </c>
      <c r="CM139" s="31">
        <f t="shared" si="344"/>
        <v>0</v>
      </c>
      <c r="CN139" s="31">
        <f t="shared" si="345"/>
        <v>0</v>
      </c>
      <c r="CO139" s="24">
        <f t="shared" si="346"/>
        <v>0</v>
      </c>
      <c r="CP139" s="24">
        <f t="shared" si="347"/>
        <v>0</v>
      </c>
      <c r="CQ139" s="31">
        <f t="shared" si="348"/>
        <v>0</v>
      </c>
      <c r="CR139" s="31">
        <f t="shared" si="349"/>
        <v>0</v>
      </c>
      <c r="CS139" s="31">
        <f t="shared" si="350"/>
        <v>0</v>
      </c>
      <c r="CT139" s="31">
        <f t="shared" si="351"/>
        <v>0</v>
      </c>
      <c r="CU139" s="31">
        <f t="shared" si="352"/>
        <v>0.7</v>
      </c>
      <c r="CV139" s="24">
        <f t="shared" si="353"/>
        <v>0</v>
      </c>
      <c r="CW139" s="24">
        <f t="shared" si="354"/>
        <v>0</v>
      </c>
      <c r="CX139" s="24" t="s">
        <v>225</v>
      </c>
    </row>
    <row r="140" spans="1:102" ht="47.25" x14ac:dyDescent="0.25">
      <c r="A140" s="23" t="s">
        <v>161</v>
      </c>
      <c r="B140" s="23" t="s">
        <v>507</v>
      </c>
      <c r="C140" s="23" t="s">
        <v>508</v>
      </c>
      <c r="D140" s="7">
        <f t="shared" ref="D140" si="426">CJ140</f>
        <v>0</v>
      </c>
      <c r="E140" s="7">
        <f t="shared" ref="E140" si="427">CK140</f>
        <v>0</v>
      </c>
      <c r="F140" s="7">
        <f t="shared" ref="F140" si="428">CL140</f>
        <v>0</v>
      </c>
      <c r="G140" s="7">
        <f t="shared" ref="G140" si="429">CM140</f>
        <v>0</v>
      </c>
      <c r="H140" s="7">
        <f t="shared" ref="H140" si="430">CN140</f>
        <v>0</v>
      </c>
      <c r="I140" s="3">
        <f t="shared" ref="I140" si="431">CO140</f>
        <v>0</v>
      </c>
      <c r="J140" s="3">
        <f t="shared" ref="J140" si="432">CP140</f>
        <v>0</v>
      </c>
      <c r="K140" s="7">
        <f t="shared" ref="K140" si="433">CQ140</f>
        <v>0</v>
      </c>
      <c r="L140" s="7">
        <f t="shared" ref="L140" si="434">CR140</f>
        <v>0</v>
      </c>
      <c r="M140" s="7">
        <f t="shared" ref="M140" si="435">CS140</f>
        <v>0</v>
      </c>
      <c r="N140" s="7">
        <f t="shared" ref="N140" si="436">CT140</f>
        <v>0</v>
      </c>
      <c r="O140" s="7">
        <f t="shared" ref="O140" si="437">CU140</f>
        <v>0.7</v>
      </c>
      <c r="P140" s="3">
        <f t="shared" ref="P140" si="438">CV140</f>
        <v>0</v>
      </c>
      <c r="Q140" s="3">
        <f t="shared" ref="Q140" si="439">CW140</f>
        <v>0</v>
      </c>
      <c r="R140" s="27" t="s">
        <v>225</v>
      </c>
      <c r="S140" s="27" t="s">
        <v>225</v>
      </c>
      <c r="T140" s="27" t="s">
        <v>225</v>
      </c>
      <c r="U140" s="27" t="s">
        <v>225</v>
      </c>
      <c r="V140" s="27" t="s">
        <v>225</v>
      </c>
      <c r="W140" s="27" t="s">
        <v>225</v>
      </c>
      <c r="X140" s="27" t="s">
        <v>225</v>
      </c>
      <c r="Y140" s="27" t="s">
        <v>225</v>
      </c>
      <c r="Z140" s="27" t="s">
        <v>225</v>
      </c>
      <c r="AA140" s="27" t="s">
        <v>225</v>
      </c>
      <c r="AB140" s="27" t="s">
        <v>225</v>
      </c>
      <c r="AC140" s="27" t="s">
        <v>225</v>
      </c>
      <c r="AD140" s="27" t="s">
        <v>225</v>
      </c>
      <c r="AE140" s="27" t="s">
        <v>225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3">
        <v>0</v>
      </c>
      <c r="AL140" s="13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3">
        <v>0</v>
      </c>
      <c r="AS140" s="13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3">
        <v>0</v>
      </c>
      <c r="AZ140" s="13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3">
        <v>0</v>
      </c>
      <c r="BG140" s="13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3">
        <v>0</v>
      </c>
      <c r="BN140" s="13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3">
        <v>0</v>
      </c>
      <c r="BU140" s="13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3">
        <v>0</v>
      </c>
      <c r="CB140" s="13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0.7</v>
      </c>
      <c r="CH140" s="13">
        <v>0</v>
      </c>
      <c r="CI140" s="13">
        <v>0</v>
      </c>
      <c r="CJ140" s="31">
        <f t="shared" ref="CJ140" si="440">AF140+AT140+BH140+BV140</f>
        <v>0</v>
      </c>
      <c r="CK140" s="31">
        <f t="shared" ref="CK140" si="441">AG140+AU140+BI140+BW140</f>
        <v>0</v>
      </c>
      <c r="CL140" s="31">
        <f t="shared" ref="CL140" si="442">AH140+AV140+BJ140+BX140</f>
        <v>0</v>
      </c>
      <c r="CM140" s="31">
        <f t="shared" ref="CM140" si="443">AI140+AW140+BK140+BY140</f>
        <v>0</v>
      </c>
      <c r="CN140" s="31">
        <f t="shared" ref="CN140" si="444">AJ140+AX140+BL140+BZ140</f>
        <v>0</v>
      </c>
      <c r="CO140" s="24">
        <f t="shared" ref="CO140" si="445">AK140+AY140+BM140+CA140</f>
        <v>0</v>
      </c>
      <c r="CP140" s="24">
        <f t="shared" ref="CP140" si="446">AL140+AZ140+BN140+CB140</f>
        <v>0</v>
      </c>
      <c r="CQ140" s="31">
        <f t="shared" ref="CQ140" si="447">AM140+BA140+BO140+CC140</f>
        <v>0</v>
      </c>
      <c r="CR140" s="31">
        <f t="shared" ref="CR140" si="448">AN140+BB140+BP140+CD140</f>
        <v>0</v>
      </c>
      <c r="CS140" s="31">
        <f t="shared" ref="CS140" si="449">AO140+BC140+BQ140+CE140</f>
        <v>0</v>
      </c>
      <c r="CT140" s="31">
        <f t="shared" ref="CT140" si="450">AP140+BD140+BR140+CF140</f>
        <v>0</v>
      </c>
      <c r="CU140" s="31">
        <f t="shared" ref="CU140" si="451">AQ140+BE140+BS140+CG140</f>
        <v>0.7</v>
      </c>
      <c r="CV140" s="24">
        <f t="shared" ref="CV140" si="452">AR140+BF140+BT140+CH140</f>
        <v>0</v>
      </c>
      <c r="CW140" s="24">
        <f t="shared" ref="CW140" si="453">AS140+BG140+BU140+CI140</f>
        <v>0</v>
      </c>
      <c r="CX140" s="24" t="s">
        <v>225</v>
      </c>
    </row>
    <row r="141" spans="1:102" ht="47.25" x14ac:dyDescent="0.25">
      <c r="A141" s="23" t="s">
        <v>161</v>
      </c>
      <c r="B141" s="23" t="s">
        <v>408</v>
      </c>
      <c r="C141" s="23" t="s">
        <v>409</v>
      </c>
      <c r="D141" s="7">
        <f t="shared" si="229"/>
        <v>0</v>
      </c>
      <c r="E141" s="7">
        <f t="shared" si="230"/>
        <v>0</v>
      </c>
      <c r="F141" s="7">
        <f t="shared" si="231"/>
        <v>0</v>
      </c>
      <c r="G141" s="7">
        <f t="shared" si="232"/>
        <v>0</v>
      </c>
      <c r="H141" s="7">
        <f t="shared" si="233"/>
        <v>0.26</v>
      </c>
      <c r="I141" s="3">
        <f t="shared" si="234"/>
        <v>0</v>
      </c>
      <c r="J141" s="3">
        <f t="shared" si="235"/>
        <v>0</v>
      </c>
      <c r="K141" s="7">
        <f t="shared" si="264"/>
        <v>0</v>
      </c>
      <c r="L141" s="7">
        <f t="shared" si="265"/>
        <v>0</v>
      </c>
      <c r="M141" s="7">
        <f t="shared" si="266"/>
        <v>0</v>
      </c>
      <c r="N141" s="7">
        <f t="shared" si="267"/>
        <v>0</v>
      </c>
      <c r="O141" s="7">
        <f t="shared" si="268"/>
        <v>0.26</v>
      </c>
      <c r="P141" s="3">
        <f t="shared" si="269"/>
        <v>0</v>
      </c>
      <c r="Q141" s="3">
        <f t="shared" si="270"/>
        <v>0</v>
      </c>
      <c r="R141" s="27" t="s">
        <v>225</v>
      </c>
      <c r="S141" s="27" t="s">
        <v>225</v>
      </c>
      <c r="T141" s="27" t="s">
        <v>225</v>
      </c>
      <c r="U141" s="27" t="s">
        <v>225</v>
      </c>
      <c r="V141" s="27" t="s">
        <v>225</v>
      </c>
      <c r="W141" s="27" t="s">
        <v>225</v>
      </c>
      <c r="X141" s="27" t="s">
        <v>225</v>
      </c>
      <c r="Y141" s="27" t="s">
        <v>225</v>
      </c>
      <c r="Z141" s="27" t="s">
        <v>225</v>
      </c>
      <c r="AA141" s="27" t="s">
        <v>225</v>
      </c>
      <c r="AB141" s="27" t="s">
        <v>225</v>
      </c>
      <c r="AC141" s="27" t="s">
        <v>225</v>
      </c>
      <c r="AD141" s="27" t="s">
        <v>225</v>
      </c>
      <c r="AE141" s="27" t="s">
        <v>225</v>
      </c>
      <c r="AF141" s="10">
        <v>0</v>
      </c>
      <c r="AG141" s="10">
        <v>0</v>
      </c>
      <c r="AH141" s="10">
        <v>0</v>
      </c>
      <c r="AI141" s="10">
        <v>0</v>
      </c>
      <c r="AJ141" s="10">
        <v>0.26</v>
      </c>
      <c r="AK141" s="13">
        <v>0</v>
      </c>
      <c r="AL141" s="13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0.26</v>
      </c>
      <c r="AR141" s="13">
        <v>0</v>
      </c>
      <c r="AS141" s="13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3">
        <v>0</v>
      </c>
      <c r="AZ141" s="13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3">
        <v>0</v>
      </c>
      <c r="BG141" s="13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3">
        <v>0</v>
      </c>
      <c r="BN141" s="13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3">
        <v>0</v>
      </c>
      <c r="BU141" s="13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3">
        <v>0</v>
      </c>
      <c r="CB141" s="13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3">
        <v>0</v>
      </c>
      <c r="CI141" s="13">
        <v>0</v>
      </c>
      <c r="CJ141" s="31">
        <f t="shared" si="341"/>
        <v>0</v>
      </c>
      <c r="CK141" s="31">
        <f t="shared" si="342"/>
        <v>0</v>
      </c>
      <c r="CL141" s="31">
        <f t="shared" si="343"/>
        <v>0</v>
      </c>
      <c r="CM141" s="31">
        <f t="shared" si="344"/>
        <v>0</v>
      </c>
      <c r="CN141" s="31">
        <f t="shared" si="345"/>
        <v>0.26</v>
      </c>
      <c r="CO141" s="24">
        <f t="shared" si="346"/>
        <v>0</v>
      </c>
      <c r="CP141" s="24">
        <f t="shared" si="347"/>
        <v>0</v>
      </c>
      <c r="CQ141" s="31">
        <f t="shared" si="348"/>
        <v>0</v>
      </c>
      <c r="CR141" s="31">
        <f t="shared" si="349"/>
        <v>0</v>
      </c>
      <c r="CS141" s="31">
        <f t="shared" si="350"/>
        <v>0</v>
      </c>
      <c r="CT141" s="31">
        <f t="shared" si="351"/>
        <v>0</v>
      </c>
      <c r="CU141" s="31">
        <f t="shared" si="352"/>
        <v>0.26</v>
      </c>
      <c r="CV141" s="24">
        <f t="shared" si="353"/>
        <v>0</v>
      </c>
      <c r="CW141" s="24">
        <f t="shared" si="354"/>
        <v>0</v>
      </c>
      <c r="CX141" s="24" t="s">
        <v>225</v>
      </c>
    </row>
    <row r="142" spans="1:102" ht="47.25" x14ac:dyDescent="0.25">
      <c r="A142" s="23" t="s">
        <v>161</v>
      </c>
      <c r="B142" s="23" t="s">
        <v>219</v>
      </c>
      <c r="C142" s="23" t="s">
        <v>108</v>
      </c>
      <c r="D142" s="7">
        <f t="shared" si="229"/>
        <v>0</v>
      </c>
      <c r="E142" s="7">
        <f t="shared" si="230"/>
        <v>0</v>
      </c>
      <c r="F142" s="7">
        <f t="shared" si="231"/>
        <v>3.44</v>
      </c>
      <c r="G142" s="7">
        <f t="shared" si="232"/>
        <v>0</v>
      </c>
      <c r="H142" s="7">
        <f t="shared" si="233"/>
        <v>0</v>
      </c>
      <c r="I142" s="3">
        <f t="shared" si="234"/>
        <v>0</v>
      </c>
      <c r="J142" s="3">
        <f t="shared" si="235"/>
        <v>0</v>
      </c>
      <c r="K142" s="7">
        <f t="shared" si="264"/>
        <v>0</v>
      </c>
      <c r="L142" s="7">
        <f t="shared" si="265"/>
        <v>0</v>
      </c>
      <c r="M142" s="7">
        <f t="shared" si="266"/>
        <v>17.670000000000002</v>
      </c>
      <c r="N142" s="7">
        <f t="shared" si="267"/>
        <v>0</v>
      </c>
      <c r="O142" s="7">
        <f t="shared" si="268"/>
        <v>0</v>
      </c>
      <c r="P142" s="3">
        <f t="shared" si="269"/>
        <v>0</v>
      </c>
      <c r="Q142" s="3">
        <f t="shared" si="270"/>
        <v>0</v>
      </c>
      <c r="R142" s="27" t="s">
        <v>225</v>
      </c>
      <c r="S142" s="27" t="s">
        <v>225</v>
      </c>
      <c r="T142" s="27" t="s">
        <v>225</v>
      </c>
      <c r="U142" s="27" t="s">
        <v>225</v>
      </c>
      <c r="V142" s="27" t="s">
        <v>225</v>
      </c>
      <c r="W142" s="27" t="s">
        <v>225</v>
      </c>
      <c r="X142" s="27" t="s">
        <v>225</v>
      </c>
      <c r="Y142" s="27" t="s">
        <v>225</v>
      </c>
      <c r="Z142" s="27" t="s">
        <v>225</v>
      </c>
      <c r="AA142" s="27" t="s">
        <v>225</v>
      </c>
      <c r="AB142" s="27" t="s">
        <v>225</v>
      </c>
      <c r="AC142" s="27" t="s">
        <v>225</v>
      </c>
      <c r="AD142" s="27" t="s">
        <v>225</v>
      </c>
      <c r="AE142" s="27" t="s">
        <v>225</v>
      </c>
      <c r="AF142" s="10">
        <f t="shared" ref="AF142:AI142" si="454">SUM(AF143:AF147)</f>
        <v>0</v>
      </c>
      <c r="AG142" s="10">
        <f t="shared" si="454"/>
        <v>0</v>
      </c>
      <c r="AH142" s="10">
        <f t="shared" si="454"/>
        <v>1.1000000000000001</v>
      </c>
      <c r="AI142" s="10">
        <f t="shared" si="454"/>
        <v>0</v>
      </c>
      <c r="AJ142" s="10">
        <f t="shared" ref="AJ142:AO142" si="455">SUM(AJ143:AJ147)</f>
        <v>0</v>
      </c>
      <c r="AK142" s="13">
        <f t="shared" si="455"/>
        <v>0</v>
      </c>
      <c r="AL142" s="13">
        <f t="shared" si="455"/>
        <v>0</v>
      </c>
      <c r="AM142" s="10">
        <f t="shared" si="455"/>
        <v>0</v>
      </c>
      <c r="AN142" s="10">
        <f t="shared" si="455"/>
        <v>0</v>
      </c>
      <c r="AO142" s="10">
        <f t="shared" si="455"/>
        <v>1.1000000000000001</v>
      </c>
      <c r="AP142" s="10">
        <f t="shared" ref="AP142:AV142" si="456">SUM(AP143:AP147)</f>
        <v>0</v>
      </c>
      <c r="AQ142" s="10">
        <f t="shared" si="456"/>
        <v>0</v>
      </c>
      <c r="AR142" s="13">
        <f t="shared" si="456"/>
        <v>0</v>
      </c>
      <c r="AS142" s="13">
        <f t="shared" si="456"/>
        <v>0</v>
      </c>
      <c r="AT142" s="10">
        <f t="shared" si="456"/>
        <v>0</v>
      </c>
      <c r="AU142" s="10">
        <f t="shared" si="456"/>
        <v>0</v>
      </c>
      <c r="AV142" s="10">
        <f t="shared" si="456"/>
        <v>2.34</v>
      </c>
      <c r="AW142" s="10">
        <f t="shared" ref="AW142:BC142" si="457">SUM(AW143:AW147)</f>
        <v>0</v>
      </c>
      <c r="AX142" s="10">
        <f t="shared" si="457"/>
        <v>0</v>
      </c>
      <c r="AY142" s="13">
        <f t="shared" si="457"/>
        <v>0</v>
      </c>
      <c r="AZ142" s="13">
        <f t="shared" si="457"/>
        <v>0</v>
      </c>
      <c r="BA142" s="10">
        <f t="shared" si="457"/>
        <v>0</v>
      </c>
      <c r="BB142" s="10">
        <f t="shared" si="457"/>
        <v>0</v>
      </c>
      <c r="BC142" s="10">
        <f t="shared" si="457"/>
        <v>2.34</v>
      </c>
      <c r="BD142" s="10">
        <f t="shared" ref="BD142:BJ142" si="458">SUM(BD143:BD147)</f>
        <v>0</v>
      </c>
      <c r="BE142" s="10">
        <f t="shared" si="458"/>
        <v>0</v>
      </c>
      <c r="BF142" s="13">
        <f t="shared" si="458"/>
        <v>0</v>
      </c>
      <c r="BG142" s="13">
        <f t="shared" si="458"/>
        <v>0</v>
      </c>
      <c r="BH142" s="10">
        <f t="shared" si="458"/>
        <v>0</v>
      </c>
      <c r="BI142" s="10">
        <f t="shared" si="458"/>
        <v>0</v>
      </c>
      <c r="BJ142" s="10">
        <f t="shared" si="458"/>
        <v>0</v>
      </c>
      <c r="BK142" s="10">
        <f t="shared" ref="BK142:BQ142" si="459">SUM(BK143:BK147)</f>
        <v>0</v>
      </c>
      <c r="BL142" s="10">
        <f t="shared" si="459"/>
        <v>0</v>
      </c>
      <c r="BM142" s="13">
        <f t="shared" si="459"/>
        <v>0</v>
      </c>
      <c r="BN142" s="13">
        <f t="shared" si="459"/>
        <v>0</v>
      </c>
      <c r="BO142" s="10">
        <f t="shared" si="459"/>
        <v>0</v>
      </c>
      <c r="BP142" s="10">
        <f t="shared" si="459"/>
        <v>0</v>
      </c>
      <c r="BQ142" s="10">
        <f t="shared" si="459"/>
        <v>6.63</v>
      </c>
      <c r="BR142" s="10">
        <f t="shared" ref="BR142:BX142" si="460">SUM(BR143:BR147)</f>
        <v>0</v>
      </c>
      <c r="BS142" s="10">
        <f t="shared" si="460"/>
        <v>0</v>
      </c>
      <c r="BT142" s="13">
        <f t="shared" si="460"/>
        <v>0</v>
      </c>
      <c r="BU142" s="13">
        <f t="shared" si="460"/>
        <v>0</v>
      </c>
      <c r="BV142" s="10">
        <f t="shared" si="460"/>
        <v>0</v>
      </c>
      <c r="BW142" s="10">
        <f t="shared" si="460"/>
        <v>0</v>
      </c>
      <c r="BX142" s="10">
        <f t="shared" si="460"/>
        <v>0</v>
      </c>
      <c r="BY142" s="10">
        <f t="shared" ref="BY142:CE142" si="461">SUM(BY143:BY147)</f>
        <v>0</v>
      </c>
      <c r="BZ142" s="10">
        <f t="shared" si="461"/>
        <v>0</v>
      </c>
      <c r="CA142" s="13">
        <f t="shared" si="461"/>
        <v>0</v>
      </c>
      <c r="CB142" s="13">
        <f t="shared" si="461"/>
        <v>0</v>
      </c>
      <c r="CC142" s="10">
        <f t="shared" si="461"/>
        <v>0</v>
      </c>
      <c r="CD142" s="10">
        <f t="shared" si="461"/>
        <v>0</v>
      </c>
      <c r="CE142" s="10">
        <f t="shared" si="461"/>
        <v>7.6</v>
      </c>
      <c r="CF142" s="10">
        <f t="shared" ref="CF142:CI142" si="462">SUM(CF143:CF147)</f>
        <v>0</v>
      </c>
      <c r="CG142" s="10">
        <f t="shared" si="462"/>
        <v>0</v>
      </c>
      <c r="CH142" s="13">
        <f t="shared" si="462"/>
        <v>0</v>
      </c>
      <c r="CI142" s="13">
        <f t="shared" si="462"/>
        <v>0</v>
      </c>
      <c r="CJ142" s="31">
        <f t="shared" si="341"/>
        <v>0</v>
      </c>
      <c r="CK142" s="31">
        <f t="shared" si="342"/>
        <v>0</v>
      </c>
      <c r="CL142" s="31">
        <f t="shared" si="343"/>
        <v>3.44</v>
      </c>
      <c r="CM142" s="31">
        <f t="shared" si="344"/>
        <v>0</v>
      </c>
      <c r="CN142" s="31">
        <f t="shared" si="345"/>
        <v>0</v>
      </c>
      <c r="CO142" s="24">
        <f t="shared" si="346"/>
        <v>0</v>
      </c>
      <c r="CP142" s="24">
        <f t="shared" si="347"/>
        <v>0</v>
      </c>
      <c r="CQ142" s="31">
        <f t="shared" si="348"/>
        <v>0</v>
      </c>
      <c r="CR142" s="31">
        <f t="shared" si="349"/>
        <v>0</v>
      </c>
      <c r="CS142" s="31">
        <f t="shared" si="350"/>
        <v>17.670000000000002</v>
      </c>
      <c r="CT142" s="31">
        <f t="shared" si="351"/>
        <v>0</v>
      </c>
      <c r="CU142" s="31">
        <f t="shared" si="352"/>
        <v>0</v>
      </c>
      <c r="CV142" s="24">
        <f t="shared" si="353"/>
        <v>0</v>
      </c>
      <c r="CW142" s="24">
        <f t="shared" si="354"/>
        <v>0</v>
      </c>
      <c r="CX142" s="24" t="s">
        <v>225</v>
      </c>
    </row>
    <row r="143" spans="1:102" ht="47.25" x14ac:dyDescent="0.25">
      <c r="A143" s="23" t="s">
        <v>161</v>
      </c>
      <c r="B143" s="23" t="s">
        <v>302</v>
      </c>
      <c r="C143" s="23" t="s">
        <v>303</v>
      </c>
      <c r="D143" s="7">
        <f t="shared" si="229"/>
        <v>0</v>
      </c>
      <c r="E143" s="7">
        <f t="shared" si="230"/>
        <v>0</v>
      </c>
      <c r="F143" s="7">
        <f t="shared" si="231"/>
        <v>1.1000000000000001</v>
      </c>
      <c r="G143" s="7">
        <f t="shared" si="232"/>
        <v>0</v>
      </c>
      <c r="H143" s="7">
        <f t="shared" si="233"/>
        <v>0</v>
      </c>
      <c r="I143" s="3">
        <f t="shared" si="234"/>
        <v>0</v>
      </c>
      <c r="J143" s="3">
        <f t="shared" si="235"/>
        <v>0</v>
      </c>
      <c r="K143" s="7">
        <f t="shared" si="264"/>
        <v>0</v>
      </c>
      <c r="L143" s="7">
        <f t="shared" si="265"/>
        <v>0</v>
      </c>
      <c r="M143" s="7">
        <f t="shared" si="266"/>
        <v>1.1000000000000001</v>
      </c>
      <c r="N143" s="7">
        <f t="shared" si="267"/>
        <v>0</v>
      </c>
      <c r="O143" s="7">
        <f t="shared" si="268"/>
        <v>0</v>
      </c>
      <c r="P143" s="3">
        <f t="shared" si="269"/>
        <v>0</v>
      </c>
      <c r="Q143" s="3">
        <f t="shared" si="270"/>
        <v>0</v>
      </c>
      <c r="R143" s="27" t="s">
        <v>225</v>
      </c>
      <c r="S143" s="27" t="s">
        <v>225</v>
      </c>
      <c r="T143" s="27" t="s">
        <v>225</v>
      </c>
      <c r="U143" s="27" t="s">
        <v>225</v>
      </c>
      <c r="V143" s="27" t="s">
        <v>225</v>
      </c>
      <c r="W143" s="27" t="s">
        <v>225</v>
      </c>
      <c r="X143" s="27" t="s">
        <v>225</v>
      </c>
      <c r="Y143" s="27" t="s">
        <v>225</v>
      </c>
      <c r="Z143" s="27" t="s">
        <v>225</v>
      </c>
      <c r="AA143" s="27" t="s">
        <v>225</v>
      </c>
      <c r="AB143" s="27" t="s">
        <v>225</v>
      </c>
      <c r="AC143" s="27" t="s">
        <v>225</v>
      </c>
      <c r="AD143" s="27" t="s">
        <v>225</v>
      </c>
      <c r="AE143" s="27" t="s">
        <v>225</v>
      </c>
      <c r="AF143" s="10">
        <v>0</v>
      </c>
      <c r="AG143" s="10">
        <v>0</v>
      </c>
      <c r="AH143" s="10">
        <v>1.1000000000000001</v>
      </c>
      <c r="AI143" s="10">
        <v>0</v>
      </c>
      <c r="AJ143" s="10">
        <v>0</v>
      </c>
      <c r="AK143" s="13">
        <v>0</v>
      </c>
      <c r="AL143" s="13">
        <v>0</v>
      </c>
      <c r="AM143" s="10">
        <v>0</v>
      </c>
      <c r="AN143" s="10">
        <v>0</v>
      </c>
      <c r="AO143" s="10">
        <v>1.1000000000000001</v>
      </c>
      <c r="AP143" s="10">
        <v>0</v>
      </c>
      <c r="AQ143" s="10">
        <v>0</v>
      </c>
      <c r="AR143" s="13">
        <v>0</v>
      </c>
      <c r="AS143" s="13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3">
        <v>0</v>
      </c>
      <c r="AZ143" s="13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3">
        <v>0</v>
      </c>
      <c r="BG143" s="13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3">
        <v>0</v>
      </c>
      <c r="BN143" s="13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0</v>
      </c>
      <c r="BT143" s="13">
        <v>0</v>
      </c>
      <c r="BU143" s="13">
        <v>0</v>
      </c>
      <c r="BV143" s="10">
        <v>0</v>
      </c>
      <c r="BW143" s="10">
        <v>0</v>
      </c>
      <c r="BX143" s="10">
        <v>0</v>
      </c>
      <c r="BY143" s="10">
        <v>0</v>
      </c>
      <c r="BZ143" s="10">
        <v>0</v>
      </c>
      <c r="CA143" s="13">
        <v>0</v>
      </c>
      <c r="CB143" s="13">
        <v>0</v>
      </c>
      <c r="CC143" s="10">
        <v>0</v>
      </c>
      <c r="CD143" s="10">
        <v>0</v>
      </c>
      <c r="CE143" s="10">
        <v>0</v>
      </c>
      <c r="CF143" s="10">
        <v>0</v>
      </c>
      <c r="CG143" s="10">
        <v>0</v>
      </c>
      <c r="CH143" s="13">
        <v>0</v>
      </c>
      <c r="CI143" s="13">
        <v>0</v>
      </c>
      <c r="CJ143" s="31">
        <f t="shared" si="341"/>
        <v>0</v>
      </c>
      <c r="CK143" s="31">
        <f t="shared" si="342"/>
        <v>0</v>
      </c>
      <c r="CL143" s="31">
        <f t="shared" si="343"/>
        <v>1.1000000000000001</v>
      </c>
      <c r="CM143" s="31">
        <f t="shared" si="344"/>
        <v>0</v>
      </c>
      <c r="CN143" s="31">
        <f t="shared" si="345"/>
        <v>0</v>
      </c>
      <c r="CO143" s="24">
        <f t="shared" si="346"/>
        <v>0</v>
      </c>
      <c r="CP143" s="24">
        <f t="shared" si="347"/>
        <v>0</v>
      </c>
      <c r="CQ143" s="31">
        <f t="shared" si="348"/>
        <v>0</v>
      </c>
      <c r="CR143" s="31">
        <f t="shared" si="349"/>
        <v>0</v>
      </c>
      <c r="CS143" s="31">
        <f t="shared" si="350"/>
        <v>1.1000000000000001</v>
      </c>
      <c r="CT143" s="31">
        <f t="shared" si="351"/>
        <v>0</v>
      </c>
      <c r="CU143" s="31">
        <f t="shared" si="352"/>
        <v>0</v>
      </c>
      <c r="CV143" s="24">
        <f t="shared" si="353"/>
        <v>0</v>
      </c>
      <c r="CW143" s="24">
        <f t="shared" si="354"/>
        <v>0</v>
      </c>
      <c r="CX143" s="24" t="s">
        <v>225</v>
      </c>
    </row>
    <row r="144" spans="1:102" ht="47.25" x14ac:dyDescent="0.25">
      <c r="A144" s="23" t="s">
        <v>161</v>
      </c>
      <c r="B144" s="23" t="s">
        <v>509</v>
      </c>
      <c r="C144" s="23" t="s">
        <v>510</v>
      </c>
      <c r="D144" s="7">
        <f t="shared" si="229"/>
        <v>0</v>
      </c>
      <c r="E144" s="7">
        <f t="shared" si="230"/>
        <v>0</v>
      </c>
      <c r="F144" s="7">
        <f t="shared" si="231"/>
        <v>0</v>
      </c>
      <c r="G144" s="7">
        <f t="shared" si="232"/>
        <v>0</v>
      </c>
      <c r="H144" s="7">
        <f t="shared" si="233"/>
        <v>0</v>
      </c>
      <c r="I144" s="3">
        <f t="shared" si="234"/>
        <v>0</v>
      </c>
      <c r="J144" s="3">
        <f t="shared" si="235"/>
        <v>0</v>
      </c>
      <c r="K144" s="7">
        <f t="shared" si="264"/>
        <v>0</v>
      </c>
      <c r="L144" s="7">
        <f t="shared" si="265"/>
        <v>0</v>
      </c>
      <c r="M144" s="7">
        <f t="shared" si="266"/>
        <v>2.2999999999999998</v>
      </c>
      <c r="N144" s="7">
        <f t="shared" si="267"/>
        <v>0</v>
      </c>
      <c r="O144" s="7">
        <f t="shared" si="268"/>
        <v>0</v>
      </c>
      <c r="P144" s="3">
        <f t="shared" si="269"/>
        <v>0</v>
      </c>
      <c r="Q144" s="3">
        <f t="shared" si="270"/>
        <v>0</v>
      </c>
      <c r="R144" s="27" t="s">
        <v>225</v>
      </c>
      <c r="S144" s="27" t="s">
        <v>225</v>
      </c>
      <c r="T144" s="27" t="s">
        <v>225</v>
      </c>
      <c r="U144" s="27" t="s">
        <v>225</v>
      </c>
      <c r="V144" s="27" t="s">
        <v>225</v>
      </c>
      <c r="W144" s="27" t="s">
        <v>225</v>
      </c>
      <c r="X144" s="27" t="s">
        <v>225</v>
      </c>
      <c r="Y144" s="27" t="s">
        <v>225</v>
      </c>
      <c r="Z144" s="27" t="s">
        <v>225</v>
      </c>
      <c r="AA144" s="27" t="s">
        <v>225</v>
      </c>
      <c r="AB144" s="27" t="s">
        <v>225</v>
      </c>
      <c r="AC144" s="27" t="s">
        <v>225</v>
      </c>
      <c r="AD144" s="27" t="s">
        <v>225</v>
      </c>
      <c r="AE144" s="27" t="s">
        <v>225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3">
        <v>0</v>
      </c>
      <c r="AL144" s="13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3">
        <v>0</v>
      </c>
      <c r="AS144" s="13">
        <v>0</v>
      </c>
      <c r="AT144" s="10">
        <v>0</v>
      </c>
      <c r="AU144" s="10">
        <v>0</v>
      </c>
      <c r="AV144" s="10">
        <v>0</v>
      </c>
      <c r="AW144" s="10">
        <v>0</v>
      </c>
      <c r="AX144" s="10">
        <v>0</v>
      </c>
      <c r="AY144" s="13">
        <v>0</v>
      </c>
      <c r="AZ144" s="13">
        <v>0</v>
      </c>
      <c r="BA144" s="10">
        <v>0</v>
      </c>
      <c r="BB144" s="10">
        <v>0</v>
      </c>
      <c r="BC144" s="10">
        <v>0</v>
      </c>
      <c r="BD144" s="10">
        <v>0</v>
      </c>
      <c r="BE144" s="10">
        <v>0</v>
      </c>
      <c r="BF144" s="13">
        <v>0</v>
      </c>
      <c r="BG144" s="13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3">
        <v>0</v>
      </c>
      <c r="BN144" s="13">
        <v>0</v>
      </c>
      <c r="BO144" s="10">
        <v>0</v>
      </c>
      <c r="BP144" s="10">
        <v>0</v>
      </c>
      <c r="BQ144" s="10">
        <v>2.2999999999999998</v>
      </c>
      <c r="BR144" s="10">
        <v>0</v>
      </c>
      <c r="BS144" s="10">
        <v>0</v>
      </c>
      <c r="BT144" s="13">
        <v>0</v>
      </c>
      <c r="BU144" s="13">
        <v>0</v>
      </c>
      <c r="BV144" s="10">
        <v>0</v>
      </c>
      <c r="BW144" s="10">
        <v>0</v>
      </c>
      <c r="BX144" s="10">
        <v>0</v>
      </c>
      <c r="BY144" s="10">
        <v>0</v>
      </c>
      <c r="BZ144" s="10">
        <v>0</v>
      </c>
      <c r="CA144" s="13">
        <v>0</v>
      </c>
      <c r="CB144" s="13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0</v>
      </c>
      <c r="CH144" s="13">
        <v>0</v>
      </c>
      <c r="CI144" s="13">
        <v>0</v>
      </c>
      <c r="CJ144" s="31">
        <f t="shared" si="341"/>
        <v>0</v>
      </c>
      <c r="CK144" s="31">
        <f t="shared" si="342"/>
        <v>0</v>
      </c>
      <c r="CL144" s="31">
        <f t="shared" si="343"/>
        <v>0</v>
      </c>
      <c r="CM144" s="31">
        <f t="shared" si="344"/>
        <v>0</v>
      </c>
      <c r="CN144" s="31">
        <f t="shared" si="345"/>
        <v>0</v>
      </c>
      <c r="CO144" s="24">
        <f t="shared" si="346"/>
        <v>0</v>
      </c>
      <c r="CP144" s="24">
        <f t="shared" si="347"/>
        <v>0</v>
      </c>
      <c r="CQ144" s="31">
        <f t="shared" si="348"/>
        <v>0</v>
      </c>
      <c r="CR144" s="31">
        <f t="shared" si="349"/>
        <v>0</v>
      </c>
      <c r="CS144" s="31">
        <f t="shared" si="350"/>
        <v>2.2999999999999998</v>
      </c>
      <c r="CT144" s="31">
        <f t="shared" si="351"/>
        <v>0</v>
      </c>
      <c r="CU144" s="31">
        <f t="shared" si="352"/>
        <v>0</v>
      </c>
      <c r="CV144" s="24">
        <f t="shared" si="353"/>
        <v>0</v>
      </c>
      <c r="CW144" s="24">
        <f t="shared" si="354"/>
        <v>0</v>
      </c>
      <c r="CX144" s="24" t="s">
        <v>225</v>
      </c>
    </row>
    <row r="145" spans="1:102" ht="47.25" x14ac:dyDescent="0.25">
      <c r="A145" s="23" t="s">
        <v>161</v>
      </c>
      <c r="B145" s="23" t="s">
        <v>511</v>
      </c>
      <c r="C145" s="23" t="s">
        <v>512</v>
      </c>
      <c r="D145" s="7">
        <f t="shared" ref="D145" si="463">CJ145</f>
        <v>0</v>
      </c>
      <c r="E145" s="7">
        <f t="shared" ref="E145" si="464">CK145</f>
        <v>0</v>
      </c>
      <c r="F145" s="7">
        <f t="shared" ref="F145" si="465">CL145</f>
        <v>0</v>
      </c>
      <c r="G145" s="7">
        <f t="shared" ref="G145" si="466">CM145</f>
        <v>0</v>
      </c>
      <c r="H145" s="7">
        <f t="shared" ref="H145" si="467">CN145</f>
        <v>0</v>
      </c>
      <c r="I145" s="3">
        <f t="shared" ref="I145" si="468">CO145</f>
        <v>0</v>
      </c>
      <c r="J145" s="3">
        <f t="shared" ref="J145" si="469">CP145</f>
        <v>0</v>
      </c>
      <c r="K145" s="7">
        <f t="shared" ref="K145" si="470">CQ145</f>
        <v>0</v>
      </c>
      <c r="L145" s="7">
        <f t="shared" ref="L145" si="471">CR145</f>
        <v>0</v>
      </c>
      <c r="M145" s="7">
        <f t="shared" ref="M145" si="472">CS145</f>
        <v>1.3</v>
      </c>
      <c r="N145" s="7">
        <f t="shared" ref="N145" si="473">CT145</f>
        <v>0</v>
      </c>
      <c r="O145" s="7">
        <f t="shared" ref="O145" si="474">CU145</f>
        <v>0</v>
      </c>
      <c r="P145" s="3">
        <f t="shared" ref="P145" si="475">CV145</f>
        <v>0</v>
      </c>
      <c r="Q145" s="3">
        <f t="shared" ref="Q145" si="476">CW145</f>
        <v>0</v>
      </c>
      <c r="R145" s="27" t="s">
        <v>225</v>
      </c>
      <c r="S145" s="27" t="s">
        <v>225</v>
      </c>
      <c r="T145" s="27" t="s">
        <v>225</v>
      </c>
      <c r="U145" s="27" t="s">
        <v>225</v>
      </c>
      <c r="V145" s="27" t="s">
        <v>225</v>
      </c>
      <c r="W145" s="27" t="s">
        <v>225</v>
      </c>
      <c r="X145" s="27" t="s">
        <v>225</v>
      </c>
      <c r="Y145" s="27" t="s">
        <v>225</v>
      </c>
      <c r="Z145" s="27" t="s">
        <v>225</v>
      </c>
      <c r="AA145" s="27" t="s">
        <v>225</v>
      </c>
      <c r="AB145" s="27" t="s">
        <v>225</v>
      </c>
      <c r="AC145" s="27" t="s">
        <v>225</v>
      </c>
      <c r="AD145" s="27" t="s">
        <v>225</v>
      </c>
      <c r="AE145" s="27" t="s">
        <v>225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3">
        <v>0</v>
      </c>
      <c r="AL145" s="13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3">
        <v>0</v>
      </c>
      <c r="AS145" s="13">
        <v>0</v>
      </c>
      <c r="AT145" s="10">
        <v>0</v>
      </c>
      <c r="AU145" s="10">
        <v>0</v>
      </c>
      <c r="AV145" s="10">
        <v>0</v>
      </c>
      <c r="AW145" s="10">
        <v>0</v>
      </c>
      <c r="AX145" s="10">
        <v>0</v>
      </c>
      <c r="AY145" s="13">
        <v>0</v>
      </c>
      <c r="AZ145" s="13">
        <v>0</v>
      </c>
      <c r="BA145" s="10">
        <v>0</v>
      </c>
      <c r="BB145" s="10">
        <v>0</v>
      </c>
      <c r="BC145" s="10">
        <v>0</v>
      </c>
      <c r="BD145" s="10">
        <v>0</v>
      </c>
      <c r="BE145" s="10">
        <v>0</v>
      </c>
      <c r="BF145" s="13">
        <v>0</v>
      </c>
      <c r="BG145" s="13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3">
        <v>0</v>
      </c>
      <c r="BN145" s="13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3">
        <v>0</v>
      </c>
      <c r="BU145" s="13">
        <v>0</v>
      </c>
      <c r="BV145" s="10">
        <v>0</v>
      </c>
      <c r="BW145" s="10">
        <v>0</v>
      </c>
      <c r="BX145" s="10">
        <v>0</v>
      </c>
      <c r="BY145" s="10">
        <v>0</v>
      </c>
      <c r="BZ145" s="10">
        <v>0</v>
      </c>
      <c r="CA145" s="13">
        <v>0</v>
      </c>
      <c r="CB145" s="13">
        <v>0</v>
      </c>
      <c r="CC145" s="10">
        <v>0</v>
      </c>
      <c r="CD145" s="10">
        <v>0</v>
      </c>
      <c r="CE145" s="10">
        <v>1.3</v>
      </c>
      <c r="CF145" s="10">
        <v>0</v>
      </c>
      <c r="CG145" s="10">
        <v>0</v>
      </c>
      <c r="CH145" s="13">
        <v>0</v>
      </c>
      <c r="CI145" s="13">
        <v>0</v>
      </c>
      <c r="CJ145" s="31">
        <f t="shared" ref="CJ145" si="477">AF145+AT145+BH145+BV145</f>
        <v>0</v>
      </c>
      <c r="CK145" s="31">
        <f t="shared" ref="CK145" si="478">AG145+AU145+BI145+BW145</f>
        <v>0</v>
      </c>
      <c r="CL145" s="31">
        <f t="shared" ref="CL145" si="479">AH145+AV145+BJ145+BX145</f>
        <v>0</v>
      </c>
      <c r="CM145" s="31">
        <f t="shared" ref="CM145" si="480">AI145+AW145+BK145+BY145</f>
        <v>0</v>
      </c>
      <c r="CN145" s="31">
        <f t="shared" ref="CN145" si="481">AJ145+AX145+BL145+BZ145</f>
        <v>0</v>
      </c>
      <c r="CO145" s="24">
        <f t="shared" ref="CO145" si="482">AK145+AY145+BM145+CA145</f>
        <v>0</v>
      </c>
      <c r="CP145" s="24">
        <f t="shared" ref="CP145" si="483">AL145+AZ145+BN145+CB145</f>
        <v>0</v>
      </c>
      <c r="CQ145" s="31">
        <f t="shared" ref="CQ145" si="484">AM145+BA145+BO145+CC145</f>
        <v>0</v>
      </c>
      <c r="CR145" s="31">
        <f t="shared" ref="CR145" si="485">AN145+BB145+BP145+CD145</f>
        <v>0</v>
      </c>
      <c r="CS145" s="31">
        <f t="shared" ref="CS145" si="486">AO145+BC145+BQ145+CE145</f>
        <v>1.3</v>
      </c>
      <c r="CT145" s="31">
        <f t="shared" ref="CT145" si="487">AP145+BD145+BR145+CF145</f>
        <v>0</v>
      </c>
      <c r="CU145" s="31">
        <f t="shared" ref="CU145" si="488">AQ145+BE145+BS145+CG145</f>
        <v>0</v>
      </c>
      <c r="CV145" s="24">
        <f t="shared" ref="CV145" si="489">AR145+BF145+BT145+CH145</f>
        <v>0</v>
      </c>
      <c r="CW145" s="24">
        <f t="shared" ref="CW145" si="490">AS145+BG145+BU145+CI145</f>
        <v>0</v>
      </c>
      <c r="CX145" s="24" t="s">
        <v>225</v>
      </c>
    </row>
    <row r="146" spans="1:102" ht="47.25" x14ac:dyDescent="0.25">
      <c r="A146" s="23" t="s">
        <v>161</v>
      </c>
      <c r="B146" s="23" t="s">
        <v>513</v>
      </c>
      <c r="C146" s="23" t="s">
        <v>514</v>
      </c>
      <c r="D146" s="7">
        <f t="shared" ref="D146" si="491">CJ146</f>
        <v>0</v>
      </c>
      <c r="E146" s="7">
        <f t="shared" ref="E146" si="492">CK146</f>
        <v>0</v>
      </c>
      <c r="F146" s="7">
        <f t="shared" ref="F146" si="493">CL146</f>
        <v>0</v>
      </c>
      <c r="G146" s="7">
        <f t="shared" ref="G146" si="494">CM146</f>
        <v>0</v>
      </c>
      <c r="H146" s="7">
        <f t="shared" ref="H146" si="495">CN146</f>
        <v>0</v>
      </c>
      <c r="I146" s="3">
        <f t="shared" ref="I146" si="496">CO146</f>
        <v>0</v>
      </c>
      <c r="J146" s="3">
        <f t="shared" ref="J146" si="497">CP146</f>
        <v>0</v>
      </c>
      <c r="K146" s="7">
        <f t="shared" ref="K146" si="498">CQ146</f>
        <v>0</v>
      </c>
      <c r="L146" s="7">
        <f t="shared" ref="L146" si="499">CR146</f>
        <v>0</v>
      </c>
      <c r="M146" s="7">
        <f t="shared" ref="M146" si="500">CS146</f>
        <v>1.3</v>
      </c>
      <c r="N146" s="7">
        <f t="shared" ref="N146" si="501">CT146</f>
        <v>0</v>
      </c>
      <c r="O146" s="7">
        <f t="shared" ref="O146" si="502">CU146</f>
        <v>0</v>
      </c>
      <c r="P146" s="3">
        <f t="shared" ref="P146" si="503">CV146</f>
        <v>0</v>
      </c>
      <c r="Q146" s="3">
        <f t="shared" ref="Q146" si="504">CW146</f>
        <v>0</v>
      </c>
      <c r="R146" s="27" t="s">
        <v>225</v>
      </c>
      <c r="S146" s="27" t="s">
        <v>225</v>
      </c>
      <c r="T146" s="27" t="s">
        <v>225</v>
      </c>
      <c r="U146" s="27" t="s">
        <v>225</v>
      </c>
      <c r="V146" s="27" t="s">
        <v>225</v>
      </c>
      <c r="W146" s="27" t="s">
        <v>225</v>
      </c>
      <c r="X146" s="27" t="s">
        <v>225</v>
      </c>
      <c r="Y146" s="27" t="s">
        <v>225</v>
      </c>
      <c r="Z146" s="27" t="s">
        <v>225</v>
      </c>
      <c r="AA146" s="27" t="s">
        <v>225</v>
      </c>
      <c r="AB146" s="27" t="s">
        <v>225</v>
      </c>
      <c r="AC146" s="27" t="s">
        <v>225</v>
      </c>
      <c r="AD146" s="27" t="s">
        <v>225</v>
      </c>
      <c r="AE146" s="27" t="s">
        <v>225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3">
        <v>0</v>
      </c>
      <c r="AL146" s="13">
        <v>0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3">
        <v>0</v>
      </c>
      <c r="AS146" s="13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3">
        <v>0</v>
      </c>
      <c r="AZ146" s="13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3">
        <v>0</v>
      </c>
      <c r="BG146" s="13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3">
        <v>0</v>
      </c>
      <c r="BN146" s="13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3">
        <v>0</v>
      </c>
      <c r="BU146" s="13">
        <v>0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3">
        <v>0</v>
      </c>
      <c r="CB146" s="13">
        <v>0</v>
      </c>
      <c r="CC146" s="10">
        <v>0</v>
      </c>
      <c r="CD146" s="10">
        <v>0</v>
      </c>
      <c r="CE146" s="10">
        <v>1.3</v>
      </c>
      <c r="CF146" s="10">
        <v>0</v>
      </c>
      <c r="CG146" s="10">
        <v>0</v>
      </c>
      <c r="CH146" s="13">
        <v>0</v>
      </c>
      <c r="CI146" s="13">
        <v>0</v>
      </c>
      <c r="CJ146" s="31">
        <f t="shared" ref="CJ146" si="505">AF146+AT146+BH146+BV146</f>
        <v>0</v>
      </c>
      <c r="CK146" s="31">
        <f t="shared" ref="CK146" si="506">AG146+AU146+BI146+BW146</f>
        <v>0</v>
      </c>
      <c r="CL146" s="31">
        <f t="shared" ref="CL146" si="507">AH146+AV146+BJ146+BX146</f>
        <v>0</v>
      </c>
      <c r="CM146" s="31">
        <f t="shared" ref="CM146" si="508">AI146+AW146+BK146+BY146</f>
        <v>0</v>
      </c>
      <c r="CN146" s="31">
        <f t="shared" ref="CN146" si="509">AJ146+AX146+BL146+BZ146</f>
        <v>0</v>
      </c>
      <c r="CO146" s="24">
        <f t="shared" ref="CO146" si="510">AK146+AY146+BM146+CA146</f>
        <v>0</v>
      </c>
      <c r="CP146" s="24">
        <f t="shared" ref="CP146" si="511">AL146+AZ146+BN146+CB146</f>
        <v>0</v>
      </c>
      <c r="CQ146" s="31">
        <f t="shared" ref="CQ146" si="512">AM146+BA146+BO146+CC146</f>
        <v>0</v>
      </c>
      <c r="CR146" s="31">
        <f t="shared" ref="CR146" si="513">AN146+BB146+BP146+CD146</f>
        <v>0</v>
      </c>
      <c r="CS146" s="31">
        <f t="shared" ref="CS146" si="514">AO146+BC146+BQ146+CE146</f>
        <v>1.3</v>
      </c>
      <c r="CT146" s="31">
        <f t="shared" ref="CT146" si="515">AP146+BD146+BR146+CF146</f>
        <v>0</v>
      </c>
      <c r="CU146" s="31">
        <f t="shared" ref="CU146" si="516">AQ146+BE146+BS146+CG146</f>
        <v>0</v>
      </c>
      <c r="CV146" s="24">
        <f t="shared" ref="CV146" si="517">AR146+BF146+BT146+CH146</f>
        <v>0</v>
      </c>
      <c r="CW146" s="24">
        <f t="shared" ref="CW146" si="518">AS146+BG146+BU146+CI146</f>
        <v>0</v>
      </c>
      <c r="CX146" s="24" t="s">
        <v>225</v>
      </c>
    </row>
    <row r="147" spans="1:102" ht="78.75" x14ac:dyDescent="0.25">
      <c r="A147" s="23" t="s">
        <v>161</v>
      </c>
      <c r="B147" s="23" t="s">
        <v>515</v>
      </c>
      <c r="C147" s="23" t="s">
        <v>378</v>
      </c>
      <c r="D147" s="7">
        <f t="shared" si="229"/>
        <v>0</v>
      </c>
      <c r="E147" s="7">
        <f t="shared" si="230"/>
        <v>0</v>
      </c>
      <c r="F147" s="7">
        <f t="shared" si="231"/>
        <v>2.34</v>
      </c>
      <c r="G147" s="7">
        <f t="shared" si="232"/>
        <v>0</v>
      </c>
      <c r="H147" s="7">
        <f t="shared" si="233"/>
        <v>0</v>
      </c>
      <c r="I147" s="3">
        <f t="shared" si="234"/>
        <v>0</v>
      </c>
      <c r="J147" s="3">
        <f t="shared" si="235"/>
        <v>0</v>
      </c>
      <c r="K147" s="7">
        <f t="shared" si="264"/>
        <v>0</v>
      </c>
      <c r="L147" s="7">
        <f t="shared" si="265"/>
        <v>0</v>
      </c>
      <c r="M147" s="7">
        <f t="shared" si="266"/>
        <v>11.67</v>
      </c>
      <c r="N147" s="7">
        <f t="shared" si="267"/>
        <v>0</v>
      </c>
      <c r="O147" s="7">
        <f t="shared" si="268"/>
        <v>0</v>
      </c>
      <c r="P147" s="3">
        <f t="shared" si="269"/>
        <v>0</v>
      </c>
      <c r="Q147" s="3">
        <f t="shared" si="270"/>
        <v>0</v>
      </c>
      <c r="R147" s="27" t="s">
        <v>225</v>
      </c>
      <c r="S147" s="27" t="s">
        <v>225</v>
      </c>
      <c r="T147" s="27" t="s">
        <v>225</v>
      </c>
      <c r="U147" s="27" t="s">
        <v>225</v>
      </c>
      <c r="V147" s="27" t="s">
        <v>225</v>
      </c>
      <c r="W147" s="27" t="s">
        <v>225</v>
      </c>
      <c r="X147" s="27" t="s">
        <v>225</v>
      </c>
      <c r="Y147" s="27" t="s">
        <v>225</v>
      </c>
      <c r="Z147" s="27" t="s">
        <v>225</v>
      </c>
      <c r="AA147" s="27" t="s">
        <v>225</v>
      </c>
      <c r="AB147" s="27" t="s">
        <v>225</v>
      </c>
      <c r="AC147" s="27" t="s">
        <v>225</v>
      </c>
      <c r="AD147" s="27" t="s">
        <v>225</v>
      </c>
      <c r="AE147" s="27" t="s">
        <v>225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3">
        <v>0</v>
      </c>
      <c r="AL147" s="13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3">
        <v>0</v>
      </c>
      <c r="AS147" s="13">
        <v>0</v>
      </c>
      <c r="AT147" s="10">
        <v>0</v>
      </c>
      <c r="AU147" s="10">
        <v>0</v>
      </c>
      <c r="AV147" s="10">
        <v>2.34</v>
      </c>
      <c r="AW147" s="10">
        <v>0</v>
      </c>
      <c r="AX147" s="10">
        <v>0</v>
      </c>
      <c r="AY147" s="13">
        <v>0</v>
      </c>
      <c r="AZ147" s="13">
        <v>0</v>
      </c>
      <c r="BA147" s="10">
        <v>0</v>
      </c>
      <c r="BB147" s="10">
        <v>0</v>
      </c>
      <c r="BC147" s="10">
        <v>2.34</v>
      </c>
      <c r="BD147" s="10">
        <v>0</v>
      </c>
      <c r="BE147" s="10">
        <v>0</v>
      </c>
      <c r="BF147" s="13">
        <v>0</v>
      </c>
      <c r="BG147" s="13">
        <v>0</v>
      </c>
      <c r="BH147" s="10">
        <v>0</v>
      </c>
      <c r="BI147" s="10">
        <v>0</v>
      </c>
      <c r="BJ147" s="10">
        <v>0</v>
      </c>
      <c r="BK147" s="10">
        <v>0</v>
      </c>
      <c r="BL147" s="10">
        <v>0</v>
      </c>
      <c r="BM147" s="13">
        <v>0</v>
      </c>
      <c r="BN147" s="13">
        <v>0</v>
      </c>
      <c r="BO147" s="10">
        <v>0</v>
      </c>
      <c r="BP147" s="10">
        <v>0</v>
      </c>
      <c r="BQ147" s="10">
        <v>4.33</v>
      </c>
      <c r="BR147" s="10">
        <v>0</v>
      </c>
      <c r="BS147" s="10">
        <v>0</v>
      </c>
      <c r="BT147" s="13">
        <v>0</v>
      </c>
      <c r="BU147" s="13">
        <v>0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3">
        <v>0</v>
      </c>
      <c r="CB147" s="13">
        <v>0</v>
      </c>
      <c r="CC147" s="10">
        <v>0</v>
      </c>
      <c r="CD147" s="10">
        <v>0</v>
      </c>
      <c r="CE147" s="10">
        <v>5</v>
      </c>
      <c r="CF147" s="10">
        <v>0</v>
      </c>
      <c r="CG147" s="10">
        <v>0</v>
      </c>
      <c r="CH147" s="13">
        <v>0</v>
      </c>
      <c r="CI147" s="13">
        <v>0</v>
      </c>
      <c r="CJ147" s="31">
        <f t="shared" si="341"/>
        <v>0</v>
      </c>
      <c r="CK147" s="31">
        <f t="shared" si="342"/>
        <v>0</v>
      </c>
      <c r="CL147" s="31">
        <f t="shared" si="343"/>
        <v>2.34</v>
      </c>
      <c r="CM147" s="31">
        <f t="shared" si="344"/>
        <v>0</v>
      </c>
      <c r="CN147" s="31">
        <f t="shared" si="345"/>
        <v>0</v>
      </c>
      <c r="CO147" s="24">
        <f t="shared" si="346"/>
        <v>0</v>
      </c>
      <c r="CP147" s="24">
        <f t="shared" si="347"/>
        <v>0</v>
      </c>
      <c r="CQ147" s="31">
        <f t="shared" si="348"/>
        <v>0</v>
      </c>
      <c r="CR147" s="31">
        <f t="shared" si="349"/>
        <v>0</v>
      </c>
      <c r="CS147" s="31">
        <f t="shared" si="350"/>
        <v>11.67</v>
      </c>
      <c r="CT147" s="31">
        <f t="shared" si="351"/>
        <v>0</v>
      </c>
      <c r="CU147" s="31">
        <f t="shared" si="352"/>
        <v>0</v>
      </c>
      <c r="CV147" s="24">
        <f t="shared" si="353"/>
        <v>0</v>
      </c>
      <c r="CW147" s="24">
        <f t="shared" si="354"/>
        <v>0</v>
      </c>
      <c r="CX147" s="24" t="s">
        <v>225</v>
      </c>
    </row>
    <row r="148" spans="1:102" ht="47.25" x14ac:dyDescent="0.25">
      <c r="A148" s="23" t="s">
        <v>161</v>
      </c>
      <c r="B148" s="23" t="s">
        <v>220</v>
      </c>
      <c r="C148" s="23" t="s">
        <v>108</v>
      </c>
      <c r="D148" s="7">
        <f t="shared" si="229"/>
        <v>0</v>
      </c>
      <c r="E148" s="7">
        <f t="shared" si="230"/>
        <v>0</v>
      </c>
      <c r="F148" s="7">
        <f t="shared" si="231"/>
        <v>0</v>
      </c>
      <c r="G148" s="7">
        <f t="shared" si="232"/>
        <v>0</v>
      </c>
      <c r="H148" s="7">
        <f t="shared" si="233"/>
        <v>0</v>
      </c>
      <c r="I148" s="3">
        <f t="shared" si="234"/>
        <v>0</v>
      </c>
      <c r="J148" s="3">
        <f t="shared" si="235"/>
        <v>0</v>
      </c>
      <c r="K148" s="7">
        <f t="shared" si="264"/>
        <v>0</v>
      </c>
      <c r="L148" s="7">
        <f t="shared" si="265"/>
        <v>0</v>
      </c>
      <c r="M148" s="7">
        <f t="shared" si="266"/>
        <v>14</v>
      </c>
      <c r="N148" s="7">
        <f t="shared" si="267"/>
        <v>0</v>
      </c>
      <c r="O148" s="7">
        <f t="shared" si="268"/>
        <v>0</v>
      </c>
      <c r="P148" s="3">
        <f t="shared" si="269"/>
        <v>0</v>
      </c>
      <c r="Q148" s="3">
        <f t="shared" si="270"/>
        <v>0</v>
      </c>
      <c r="R148" s="27" t="s">
        <v>225</v>
      </c>
      <c r="S148" s="27" t="s">
        <v>225</v>
      </c>
      <c r="T148" s="27" t="s">
        <v>225</v>
      </c>
      <c r="U148" s="27" t="s">
        <v>225</v>
      </c>
      <c r="V148" s="27" t="s">
        <v>225</v>
      </c>
      <c r="W148" s="27" t="s">
        <v>225</v>
      </c>
      <c r="X148" s="27" t="s">
        <v>225</v>
      </c>
      <c r="Y148" s="27" t="s">
        <v>225</v>
      </c>
      <c r="Z148" s="27" t="s">
        <v>225</v>
      </c>
      <c r="AA148" s="27" t="s">
        <v>225</v>
      </c>
      <c r="AB148" s="27" t="s">
        <v>225</v>
      </c>
      <c r="AC148" s="27" t="s">
        <v>225</v>
      </c>
      <c r="AD148" s="27" t="s">
        <v>225</v>
      </c>
      <c r="AE148" s="27" t="s">
        <v>225</v>
      </c>
      <c r="AF148" s="10">
        <f t="shared" ref="AF148:AI148" si="519">SUM(AF149:AF153)</f>
        <v>0</v>
      </c>
      <c r="AG148" s="10">
        <f t="shared" si="519"/>
        <v>0</v>
      </c>
      <c r="AH148" s="10">
        <f t="shared" si="519"/>
        <v>0</v>
      </c>
      <c r="AI148" s="10">
        <f t="shared" si="519"/>
        <v>0</v>
      </c>
      <c r="AJ148" s="10">
        <f t="shared" ref="AJ148:AO148" si="520">SUM(AJ149:AJ153)</f>
        <v>0</v>
      </c>
      <c r="AK148" s="13">
        <f t="shared" si="520"/>
        <v>0</v>
      </c>
      <c r="AL148" s="13">
        <f t="shared" si="520"/>
        <v>0</v>
      </c>
      <c r="AM148" s="10">
        <f t="shared" si="520"/>
        <v>0</v>
      </c>
      <c r="AN148" s="10">
        <f t="shared" si="520"/>
        <v>0</v>
      </c>
      <c r="AO148" s="10">
        <f t="shared" si="520"/>
        <v>0</v>
      </c>
      <c r="AP148" s="10">
        <f t="shared" ref="AP148:AV148" si="521">SUM(AP149:AP153)</f>
        <v>0</v>
      </c>
      <c r="AQ148" s="10">
        <f t="shared" si="521"/>
        <v>0</v>
      </c>
      <c r="AR148" s="13">
        <f t="shared" si="521"/>
        <v>0</v>
      </c>
      <c r="AS148" s="13">
        <f t="shared" si="521"/>
        <v>0</v>
      </c>
      <c r="AT148" s="10">
        <f t="shared" si="521"/>
        <v>0</v>
      </c>
      <c r="AU148" s="10">
        <f t="shared" si="521"/>
        <v>0</v>
      </c>
      <c r="AV148" s="10">
        <f t="shared" si="521"/>
        <v>0</v>
      </c>
      <c r="AW148" s="10">
        <f t="shared" ref="AW148:BC148" si="522">SUM(AW149:AW153)</f>
        <v>0</v>
      </c>
      <c r="AX148" s="10">
        <f t="shared" si="522"/>
        <v>0</v>
      </c>
      <c r="AY148" s="13">
        <f t="shared" si="522"/>
        <v>0</v>
      </c>
      <c r="AZ148" s="13">
        <f t="shared" si="522"/>
        <v>0</v>
      </c>
      <c r="BA148" s="10">
        <f t="shared" si="522"/>
        <v>0</v>
      </c>
      <c r="BB148" s="10">
        <f t="shared" si="522"/>
        <v>0</v>
      </c>
      <c r="BC148" s="10">
        <f t="shared" si="522"/>
        <v>0</v>
      </c>
      <c r="BD148" s="10">
        <f t="shared" ref="BD148:BJ148" si="523">SUM(BD149:BD153)</f>
        <v>0</v>
      </c>
      <c r="BE148" s="10">
        <f t="shared" si="523"/>
        <v>0</v>
      </c>
      <c r="BF148" s="13">
        <f t="shared" si="523"/>
        <v>0</v>
      </c>
      <c r="BG148" s="13">
        <f t="shared" si="523"/>
        <v>0</v>
      </c>
      <c r="BH148" s="10">
        <f t="shared" si="523"/>
        <v>0</v>
      </c>
      <c r="BI148" s="10">
        <f t="shared" si="523"/>
        <v>0</v>
      </c>
      <c r="BJ148" s="10">
        <f t="shared" si="523"/>
        <v>0</v>
      </c>
      <c r="BK148" s="10">
        <f t="shared" ref="BK148:BQ148" si="524">SUM(BK149:BK153)</f>
        <v>0</v>
      </c>
      <c r="BL148" s="10">
        <f t="shared" si="524"/>
        <v>0</v>
      </c>
      <c r="BM148" s="13">
        <f t="shared" si="524"/>
        <v>0</v>
      </c>
      <c r="BN148" s="13">
        <f t="shared" si="524"/>
        <v>0</v>
      </c>
      <c r="BO148" s="10">
        <f t="shared" si="524"/>
        <v>0</v>
      </c>
      <c r="BP148" s="10">
        <f t="shared" si="524"/>
        <v>0</v>
      </c>
      <c r="BQ148" s="10">
        <f t="shared" si="524"/>
        <v>4.9000000000000004</v>
      </c>
      <c r="BR148" s="10">
        <f t="shared" ref="BR148:BX148" si="525">SUM(BR149:BR153)</f>
        <v>0</v>
      </c>
      <c r="BS148" s="10">
        <f t="shared" si="525"/>
        <v>0</v>
      </c>
      <c r="BT148" s="13">
        <f t="shared" si="525"/>
        <v>0</v>
      </c>
      <c r="BU148" s="13">
        <f t="shared" si="525"/>
        <v>0</v>
      </c>
      <c r="BV148" s="10">
        <f t="shared" si="525"/>
        <v>0</v>
      </c>
      <c r="BW148" s="10">
        <f t="shared" si="525"/>
        <v>0</v>
      </c>
      <c r="BX148" s="10">
        <f t="shared" si="525"/>
        <v>0</v>
      </c>
      <c r="BY148" s="10">
        <f t="shared" ref="BY148:CE148" si="526">SUM(BY149:BY153)</f>
        <v>0</v>
      </c>
      <c r="BZ148" s="10">
        <f t="shared" si="526"/>
        <v>0</v>
      </c>
      <c r="CA148" s="13">
        <f t="shared" si="526"/>
        <v>0</v>
      </c>
      <c r="CB148" s="13">
        <f t="shared" si="526"/>
        <v>0</v>
      </c>
      <c r="CC148" s="10">
        <f t="shared" si="526"/>
        <v>0</v>
      </c>
      <c r="CD148" s="10">
        <f t="shared" si="526"/>
        <v>0</v>
      </c>
      <c r="CE148" s="10">
        <f t="shared" si="526"/>
        <v>9.1</v>
      </c>
      <c r="CF148" s="10">
        <f t="shared" ref="CF148:CI148" si="527">SUM(CF149:CF153)</f>
        <v>0</v>
      </c>
      <c r="CG148" s="10">
        <f t="shared" si="527"/>
        <v>0</v>
      </c>
      <c r="CH148" s="13">
        <f t="shared" si="527"/>
        <v>0</v>
      </c>
      <c r="CI148" s="13">
        <f t="shared" si="527"/>
        <v>0</v>
      </c>
      <c r="CJ148" s="31">
        <f t="shared" si="341"/>
        <v>0</v>
      </c>
      <c r="CK148" s="31">
        <f t="shared" si="342"/>
        <v>0</v>
      </c>
      <c r="CL148" s="31">
        <f t="shared" si="343"/>
        <v>0</v>
      </c>
      <c r="CM148" s="31">
        <f t="shared" si="344"/>
        <v>0</v>
      </c>
      <c r="CN148" s="31">
        <f t="shared" si="345"/>
        <v>0</v>
      </c>
      <c r="CO148" s="24">
        <f t="shared" si="346"/>
        <v>0</v>
      </c>
      <c r="CP148" s="24">
        <f t="shared" si="347"/>
        <v>0</v>
      </c>
      <c r="CQ148" s="31">
        <f t="shared" si="348"/>
        <v>0</v>
      </c>
      <c r="CR148" s="31">
        <f t="shared" si="349"/>
        <v>0</v>
      </c>
      <c r="CS148" s="31">
        <f t="shared" si="350"/>
        <v>14</v>
      </c>
      <c r="CT148" s="31">
        <f t="shared" si="351"/>
        <v>0</v>
      </c>
      <c r="CU148" s="31">
        <f t="shared" si="352"/>
        <v>0</v>
      </c>
      <c r="CV148" s="24">
        <f t="shared" si="353"/>
        <v>0</v>
      </c>
      <c r="CW148" s="24">
        <f t="shared" si="354"/>
        <v>0</v>
      </c>
      <c r="CX148" s="24" t="s">
        <v>225</v>
      </c>
    </row>
    <row r="149" spans="1:102" ht="31.5" x14ac:dyDescent="0.25">
      <c r="A149" s="23" t="s">
        <v>161</v>
      </c>
      <c r="B149" s="23" t="s">
        <v>516</v>
      </c>
      <c r="C149" s="23" t="s">
        <v>517</v>
      </c>
      <c r="D149" s="7">
        <f t="shared" si="229"/>
        <v>0</v>
      </c>
      <c r="E149" s="7">
        <f t="shared" si="230"/>
        <v>0</v>
      </c>
      <c r="F149" s="7">
        <f t="shared" si="231"/>
        <v>0</v>
      </c>
      <c r="G149" s="7">
        <f t="shared" si="232"/>
        <v>0</v>
      </c>
      <c r="H149" s="7">
        <f t="shared" si="233"/>
        <v>0</v>
      </c>
      <c r="I149" s="3">
        <f t="shared" si="234"/>
        <v>0</v>
      </c>
      <c r="J149" s="3">
        <f t="shared" si="235"/>
        <v>0</v>
      </c>
      <c r="K149" s="7">
        <f t="shared" si="264"/>
        <v>0</v>
      </c>
      <c r="L149" s="7">
        <f t="shared" si="265"/>
        <v>0</v>
      </c>
      <c r="M149" s="7">
        <f t="shared" si="266"/>
        <v>2</v>
      </c>
      <c r="N149" s="7">
        <f t="shared" si="267"/>
        <v>0</v>
      </c>
      <c r="O149" s="7">
        <f t="shared" si="268"/>
        <v>0</v>
      </c>
      <c r="P149" s="3">
        <f t="shared" si="269"/>
        <v>0</v>
      </c>
      <c r="Q149" s="3">
        <f t="shared" si="270"/>
        <v>0</v>
      </c>
      <c r="R149" s="27" t="s">
        <v>225</v>
      </c>
      <c r="S149" s="27" t="s">
        <v>225</v>
      </c>
      <c r="T149" s="27" t="s">
        <v>225</v>
      </c>
      <c r="U149" s="27" t="s">
        <v>225</v>
      </c>
      <c r="V149" s="27" t="s">
        <v>225</v>
      </c>
      <c r="W149" s="27" t="s">
        <v>225</v>
      </c>
      <c r="X149" s="27" t="s">
        <v>225</v>
      </c>
      <c r="Y149" s="27" t="s">
        <v>225</v>
      </c>
      <c r="Z149" s="27" t="s">
        <v>225</v>
      </c>
      <c r="AA149" s="27" t="s">
        <v>225</v>
      </c>
      <c r="AB149" s="27" t="s">
        <v>225</v>
      </c>
      <c r="AC149" s="27" t="s">
        <v>225</v>
      </c>
      <c r="AD149" s="27" t="s">
        <v>225</v>
      </c>
      <c r="AE149" s="27" t="s">
        <v>225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3">
        <v>0</v>
      </c>
      <c r="AL149" s="13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3">
        <v>0</v>
      </c>
      <c r="AS149" s="13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3">
        <v>0</v>
      </c>
      <c r="AZ149" s="13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3">
        <v>0</v>
      </c>
      <c r="BG149" s="13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3">
        <v>0</v>
      </c>
      <c r="BN149" s="13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3">
        <v>0</v>
      </c>
      <c r="BU149" s="13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3">
        <v>0</v>
      </c>
      <c r="CB149" s="13">
        <v>0</v>
      </c>
      <c r="CC149" s="10">
        <v>0</v>
      </c>
      <c r="CD149" s="10">
        <v>0</v>
      </c>
      <c r="CE149" s="10">
        <v>2</v>
      </c>
      <c r="CF149" s="10">
        <v>0</v>
      </c>
      <c r="CG149" s="10">
        <v>0</v>
      </c>
      <c r="CH149" s="13">
        <v>0</v>
      </c>
      <c r="CI149" s="13">
        <v>0</v>
      </c>
      <c r="CJ149" s="31">
        <f t="shared" si="341"/>
        <v>0</v>
      </c>
      <c r="CK149" s="31">
        <f t="shared" si="342"/>
        <v>0</v>
      </c>
      <c r="CL149" s="31">
        <f t="shared" si="343"/>
        <v>0</v>
      </c>
      <c r="CM149" s="31">
        <f t="shared" si="344"/>
        <v>0</v>
      </c>
      <c r="CN149" s="31">
        <f t="shared" si="345"/>
        <v>0</v>
      </c>
      <c r="CO149" s="24">
        <f t="shared" si="346"/>
        <v>0</v>
      </c>
      <c r="CP149" s="24">
        <f t="shared" si="347"/>
        <v>0</v>
      </c>
      <c r="CQ149" s="31">
        <f t="shared" si="348"/>
        <v>0</v>
      </c>
      <c r="CR149" s="31">
        <f t="shared" si="349"/>
        <v>0</v>
      </c>
      <c r="CS149" s="31">
        <f t="shared" si="350"/>
        <v>2</v>
      </c>
      <c r="CT149" s="31">
        <f t="shared" si="351"/>
        <v>0</v>
      </c>
      <c r="CU149" s="31">
        <f t="shared" si="352"/>
        <v>0</v>
      </c>
      <c r="CV149" s="24">
        <f t="shared" si="353"/>
        <v>0</v>
      </c>
      <c r="CW149" s="24">
        <f t="shared" si="354"/>
        <v>0</v>
      </c>
      <c r="CX149" s="24" t="s">
        <v>225</v>
      </c>
    </row>
    <row r="150" spans="1:102" ht="47.25" x14ac:dyDescent="0.25">
      <c r="A150" s="23" t="s">
        <v>161</v>
      </c>
      <c r="B150" s="23" t="s">
        <v>518</v>
      </c>
      <c r="C150" s="23" t="s">
        <v>519</v>
      </c>
      <c r="D150" s="7">
        <f t="shared" ref="D150:D151" si="528">CJ150</f>
        <v>0</v>
      </c>
      <c r="E150" s="7">
        <f t="shared" ref="E150:E151" si="529">CK150</f>
        <v>0</v>
      </c>
      <c r="F150" s="7">
        <f t="shared" ref="F150:F151" si="530">CL150</f>
        <v>0</v>
      </c>
      <c r="G150" s="7">
        <f t="shared" ref="G150:G151" si="531">CM150</f>
        <v>0</v>
      </c>
      <c r="H150" s="7">
        <f t="shared" ref="H150:H151" si="532">CN150</f>
        <v>0</v>
      </c>
      <c r="I150" s="3">
        <f t="shared" ref="I150:I151" si="533">CO150</f>
        <v>0</v>
      </c>
      <c r="J150" s="3">
        <f t="shared" ref="J150:J151" si="534">CP150</f>
        <v>0</v>
      </c>
      <c r="K150" s="7">
        <f t="shared" ref="K150:K151" si="535">CQ150</f>
        <v>0</v>
      </c>
      <c r="L150" s="7">
        <f t="shared" ref="L150:L151" si="536">CR150</f>
        <v>0</v>
      </c>
      <c r="M150" s="7">
        <f t="shared" ref="M150:M151" si="537">CS150</f>
        <v>2</v>
      </c>
      <c r="N150" s="7">
        <f t="shared" ref="N150:N151" si="538">CT150</f>
        <v>0</v>
      </c>
      <c r="O150" s="7">
        <f t="shared" ref="O150:O151" si="539">CU150</f>
        <v>0</v>
      </c>
      <c r="P150" s="3">
        <f t="shared" ref="P150:P151" si="540">CV150</f>
        <v>0</v>
      </c>
      <c r="Q150" s="3">
        <f t="shared" ref="Q150:Q151" si="541">CW150</f>
        <v>0</v>
      </c>
      <c r="R150" s="27" t="s">
        <v>225</v>
      </c>
      <c r="S150" s="27" t="s">
        <v>225</v>
      </c>
      <c r="T150" s="27" t="s">
        <v>225</v>
      </c>
      <c r="U150" s="27" t="s">
        <v>225</v>
      </c>
      <c r="V150" s="27" t="s">
        <v>225</v>
      </c>
      <c r="W150" s="27" t="s">
        <v>225</v>
      </c>
      <c r="X150" s="27" t="s">
        <v>225</v>
      </c>
      <c r="Y150" s="27" t="s">
        <v>225</v>
      </c>
      <c r="Z150" s="27" t="s">
        <v>225</v>
      </c>
      <c r="AA150" s="27" t="s">
        <v>225</v>
      </c>
      <c r="AB150" s="27" t="s">
        <v>225</v>
      </c>
      <c r="AC150" s="27" t="s">
        <v>225</v>
      </c>
      <c r="AD150" s="27" t="s">
        <v>225</v>
      </c>
      <c r="AE150" s="27" t="s">
        <v>225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3">
        <v>0</v>
      </c>
      <c r="AL150" s="13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3">
        <v>0</v>
      </c>
      <c r="AS150" s="13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3">
        <v>0</v>
      </c>
      <c r="AZ150" s="13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3">
        <v>0</v>
      </c>
      <c r="BG150" s="13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3">
        <v>0</v>
      </c>
      <c r="BN150" s="13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3">
        <v>0</v>
      </c>
      <c r="BU150" s="13">
        <v>0</v>
      </c>
      <c r="BV150" s="10">
        <v>0</v>
      </c>
      <c r="BW150" s="10">
        <v>0</v>
      </c>
      <c r="BX150" s="10">
        <v>0</v>
      </c>
      <c r="BY150" s="10">
        <v>0</v>
      </c>
      <c r="BZ150" s="10">
        <v>0</v>
      </c>
      <c r="CA150" s="13">
        <v>0</v>
      </c>
      <c r="CB150" s="13">
        <v>0</v>
      </c>
      <c r="CC150" s="10">
        <v>0</v>
      </c>
      <c r="CD150" s="10">
        <v>0</v>
      </c>
      <c r="CE150" s="10">
        <v>2</v>
      </c>
      <c r="CF150" s="10">
        <v>0</v>
      </c>
      <c r="CG150" s="10">
        <v>0</v>
      </c>
      <c r="CH150" s="13">
        <v>0</v>
      </c>
      <c r="CI150" s="13">
        <v>0</v>
      </c>
      <c r="CJ150" s="31">
        <f t="shared" ref="CJ150:CJ151" si="542">AF150+AT150+BH150+BV150</f>
        <v>0</v>
      </c>
      <c r="CK150" s="31">
        <f t="shared" ref="CK150:CK151" si="543">AG150+AU150+BI150+BW150</f>
        <v>0</v>
      </c>
      <c r="CL150" s="31">
        <f t="shared" ref="CL150:CL151" si="544">AH150+AV150+BJ150+BX150</f>
        <v>0</v>
      </c>
      <c r="CM150" s="31">
        <f t="shared" ref="CM150:CM151" si="545">AI150+AW150+BK150+BY150</f>
        <v>0</v>
      </c>
      <c r="CN150" s="31">
        <f t="shared" ref="CN150:CN151" si="546">AJ150+AX150+BL150+BZ150</f>
        <v>0</v>
      </c>
      <c r="CO150" s="24">
        <f t="shared" ref="CO150:CO151" si="547">AK150+AY150+BM150+CA150</f>
        <v>0</v>
      </c>
      <c r="CP150" s="24">
        <f t="shared" ref="CP150:CP151" si="548">AL150+AZ150+BN150+CB150</f>
        <v>0</v>
      </c>
      <c r="CQ150" s="31">
        <f t="shared" ref="CQ150:CQ151" si="549">AM150+BA150+BO150+CC150</f>
        <v>0</v>
      </c>
      <c r="CR150" s="31">
        <f t="shared" ref="CR150:CR151" si="550">AN150+BB150+BP150+CD150</f>
        <v>0</v>
      </c>
      <c r="CS150" s="31">
        <f t="shared" ref="CS150:CS151" si="551">AO150+BC150+BQ150+CE150</f>
        <v>2</v>
      </c>
      <c r="CT150" s="31">
        <f t="shared" ref="CT150:CT151" si="552">AP150+BD150+BR150+CF150</f>
        <v>0</v>
      </c>
      <c r="CU150" s="31">
        <f t="shared" ref="CU150:CU151" si="553">AQ150+BE150+BS150+CG150</f>
        <v>0</v>
      </c>
      <c r="CV150" s="24">
        <f t="shared" ref="CV150:CV151" si="554">AR150+BF150+BT150+CH150</f>
        <v>0</v>
      </c>
      <c r="CW150" s="24">
        <f t="shared" ref="CW150:CW151" si="555">AS150+BG150+BU150+CI150</f>
        <v>0</v>
      </c>
      <c r="CX150" s="24" t="s">
        <v>225</v>
      </c>
    </row>
    <row r="151" spans="1:102" ht="47.25" x14ac:dyDescent="0.25">
      <c r="A151" s="23" t="s">
        <v>161</v>
      </c>
      <c r="B151" s="23" t="s">
        <v>520</v>
      </c>
      <c r="C151" s="23" t="s">
        <v>521</v>
      </c>
      <c r="D151" s="7">
        <f t="shared" si="528"/>
        <v>0</v>
      </c>
      <c r="E151" s="7">
        <f t="shared" si="529"/>
        <v>0</v>
      </c>
      <c r="F151" s="7">
        <f t="shared" si="530"/>
        <v>0</v>
      </c>
      <c r="G151" s="7">
        <f t="shared" si="531"/>
        <v>0</v>
      </c>
      <c r="H151" s="7">
        <f t="shared" si="532"/>
        <v>0</v>
      </c>
      <c r="I151" s="3">
        <f t="shared" si="533"/>
        <v>0</v>
      </c>
      <c r="J151" s="3">
        <f t="shared" si="534"/>
        <v>0</v>
      </c>
      <c r="K151" s="7">
        <f t="shared" si="535"/>
        <v>0</v>
      </c>
      <c r="L151" s="7">
        <f t="shared" si="536"/>
        <v>0</v>
      </c>
      <c r="M151" s="7">
        <f t="shared" si="537"/>
        <v>1.5</v>
      </c>
      <c r="N151" s="7">
        <f t="shared" si="538"/>
        <v>0</v>
      </c>
      <c r="O151" s="7">
        <f t="shared" si="539"/>
        <v>0</v>
      </c>
      <c r="P151" s="3">
        <f t="shared" si="540"/>
        <v>0</v>
      </c>
      <c r="Q151" s="3">
        <f t="shared" si="541"/>
        <v>0</v>
      </c>
      <c r="R151" s="27" t="s">
        <v>225</v>
      </c>
      <c r="S151" s="27" t="s">
        <v>225</v>
      </c>
      <c r="T151" s="27" t="s">
        <v>225</v>
      </c>
      <c r="U151" s="27" t="s">
        <v>225</v>
      </c>
      <c r="V151" s="27" t="s">
        <v>225</v>
      </c>
      <c r="W151" s="27" t="s">
        <v>225</v>
      </c>
      <c r="X151" s="27" t="s">
        <v>225</v>
      </c>
      <c r="Y151" s="27" t="s">
        <v>225</v>
      </c>
      <c r="Z151" s="27" t="s">
        <v>225</v>
      </c>
      <c r="AA151" s="27" t="s">
        <v>225</v>
      </c>
      <c r="AB151" s="27" t="s">
        <v>225</v>
      </c>
      <c r="AC151" s="27" t="s">
        <v>225</v>
      </c>
      <c r="AD151" s="27" t="s">
        <v>225</v>
      </c>
      <c r="AE151" s="27" t="s">
        <v>225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3">
        <v>0</v>
      </c>
      <c r="AL151" s="13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3">
        <v>0</v>
      </c>
      <c r="AS151" s="13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3">
        <v>0</v>
      </c>
      <c r="AZ151" s="13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3">
        <v>0</v>
      </c>
      <c r="BG151" s="13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3">
        <v>0</v>
      </c>
      <c r="BN151" s="13">
        <v>0</v>
      </c>
      <c r="BO151" s="10">
        <v>0</v>
      </c>
      <c r="BP151" s="10">
        <v>0</v>
      </c>
      <c r="BQ151" s="10">
        <v>1.5</v>
      </c>
      <c r="BR151" s="10">
        <v>0</v>
      </c>
      <c r="BS151" s="10">
        <v>0</v>
      </c>
      <c r="BT151" s="13">
        <v>0</v>
      </c>
      <c r="BU151" s="13">
        <v>0</v>
      </c>
      <c r="BV151" s="10">
        <v>0</v>
      </c>
      <c r="BW151" s="10">
        <v>0</v>
      </c>
      <c r="BX151" s="10">
        <v>0</v>
      </c>
      <c r="BY151" s="10">
        <v>0</v>
      </c>
      <c r="BZ151" s="10">
        <v>0</v>
      </c>
      <c r="CA151" s="13">
        <v>0</v>
      </c>
      <c r="CB151" s="13">
        <v>0</v>
      </c>
      <c r="CC151" s="10">
        <v>0</v>
      </c>
      <c r="CD151" s="10">
        <v>0</v>
      </c>
      <c r="CE151" s="10">
        <v>0</v>
      </c>
      <c r="CF151" s="10">
        <v>0</v>
      </c>
      <c r="CG151" s="10">
        <v>0</v>
      </c>
      <c r="CH151" s="13">
        <v>0</v>
      </c>
      <c r="CI151" s="13">
        <v>0</v>
      </c>
      <c r="CJ151" s="31">
        <f t="shared" si="542"/>
        <v>0</v>
      </c>
      <c r="CK151" s="31">
        <f t="shared" si="543"/>
        <v>0</v>
      </c>
      <c r="CL151" s="31">
        <f t="shared" si="544"/>
        <v>0</v>
      </c>
      <c r="CM151" s="31">
        <f t="shared" si="545"/>
        <v>0</v>
      </c>
      <c r="CN151" s="31">
        <f t="shared" si="546"/>
        <v>0</v>
      </c>
      <c r="CO151" s="24">
        <f t="shared" si="547"/>
        <v>0</v>
      </c>
      <c r="CP151" s="24">
        <f t="shared" si="548"/>
        <v>0</v>
      </c>
      <c r="CQ151" s="31">
        <f t="shared" si="549"/>
        <v>0</v>
      </c>
      <c r="CR151" s="31">
        <f t="shared" si="550"/>
        <v>0</v>
      </c>
      <c r="CS151" s="31">
        <f t="shared" si="551"/>
        <v>1.5</v>
      </c>
      <c r="CT151" s="31">
        <f t="shared" si="552"/>
        <v>0</v>
      </c>
      <c r="CU151" s="31">
        <f t="shared" si="553"/>
        <v>0</v>
      </c>
      <c r="CV151" s="24">
        <f t="shared" si="554"/>
        <v>0</v>
      </c>
      <c r="CW151" s="24">
        <f t="shared" si="555"/>
        <v>0</v>
      </c>
      <c r="CX151" s="24" t="s">
        <v>225</v>
      </c>
    </row>
    <row r="152" spans="1:102" ht="47.25" x14ac:dyDescent="0.25">
      <c r="A152" s="23" t="s">
        <v>161</v>
      </c>
      <c r="B152" s="23" t="s">
        <v>522</v>
      </c>
      <c r="C152" s="23" t="s">
        <v>523</v>
      </c>
      <c r="D152" s="7">
        <f t="shared" si="229"/>
        <v>0</v>
      </c>
      <c r="E152" s="7">
        <f t="shared" si="230"/>
        <v>0</v>
      </c>
      <c r="F152" s="7">
        <f t="shared" si="231"/>
        <v>0</v>
      </c>
      <c r="G152" s="7">
        <f t="shared" si="232"/>
        <v>0</v>
      </c>
      <c r="H152" s="7">
        <f t="shared" si="233"/>
        <v>0</v>
      </c>
      <c r="I152" s="3">
        <f t="shared" si="234"/>
        <v>0</v>
      </c>
      <c r="J152" s="3">
        <f t="shared" si="235"/>
        <v>0</v>
      </c>
      <c r="K152" s="7">
        <f t="shared" si="264"/>
        <v>0</v>
      </c>
      <c r="L152" s="7">
        <f t="shared" si="265"/>
        <v>0</v>
      </c>
      <c r="M152" s="7">
        <f t="shared" si="266"/>
        <v>1</v>
      </c>
      <c r="N152" s="7">
        <f t="shared" si="267"/>
        <v>0</v>
      </c>
      <c r="O152" s="7">
        <f t="shared" si="268"/>
        <v>0</v>
      </c>
      <c r="P152" s="3">
        <f t="shared" si="269"/>
        <v>0</v>
      </c>
      <c r="Q152" s="3">
        <f t="shared" si="270"/>
        <v>0</v>
      </c>
      <c r="R152" s="27" t="s">
        <v>225</v>
      </c>
      <c r="S152" s="27" t="s">
        <v>225</v>
      </c>
      <c r="T152" s="27" t="s">
        <v>225</v>
      </c>
      <c r="U152" s="27" t="s">
        <v>225</v>
      </c>
      <c r="V152" s="27" t="s">
        <v>225</v>
      </c>
      <c r="W152" s="27" t="s">
        <v>225</v>
      </c>
      <c r="X152" s="27" t="s">
        <v>225</v>
      </c>
      <c r="Y152" s="27" t="s">
        <v>225</v>
      </c>
      <c r="Z152" s="27" t="s">
        <v>225</v>
      </c>
      <c r="AA152" s="27" t="s">
        <v>225</v>
      </c>
      <c r="AB152" s="27" t="s">
        <v>225</v>
      </c>
      <c r="AC152" s="27" t="s">
        <v>225</v>
      </c>
      <c r="AD152" s="27" t="s">
        <v>225</v>
      </c>
      <c r="AE152" s="27" t="s">
        <v>225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3">
        <v>0</v>
      </c>
      <c r="AL152" s="13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3">
        <v>0</v>
      </c>
      <c r="AS152" s="13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3">
        <v>0</v>
      </c>
      <c r="AZ152" s="13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3">
        <v>0</v>
      </c>
      <c r="BG152" s="13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3">
        <v>0</v>
      </c>
      <c r="BN152" s="13">
        <v>0</v>
      </c>
      <c r="BO152" s="10">
        <v>0</v>
      </c>
      <c r="BP152" s="10">
        <v>0</v>
      </c>
      <c r="BQ152" s="10">
        <v>1</v>
      </c>
      <c r="BR152" s="10">
        <v>0</v>
      </c>
      <c r="BS152" s="10">
        <v>0</v>
      </c>
      <c r="BT152" s="13">
        <v>0</v>
      </c>
      <c r="BU152" s="13">
        <v>0</v>
      </c>
      <c r="BV152" s="10">
        <v>0</v>
      </c>
      <c r="BW152" s="10">
        <v>0</v>
      </c>
      <c r="BX152" s="10">
        <v>0</v>
      </c>
      <c r="BY152" s="10">
        <v>0</v>
      </c>
      <c r="BZ152" s="10">
        <v>0</v>
      </c>
      <c r="CA152" s="13">
        <v>0</v>
      </c>
      <c r="CB152" s="13">
        <v>0</v>
      </c>
      <c r="CC152" s="10">
        <v>0</v>
      </c>
      <c r="CD152" s="10">
        <v>0</v>
      </c>
      <c r="CE152" s="10">
        <v>0</v>
      </c>
      <c r="CF152" s="10">
        <v>0</v>
      </c>
      <c r="CG152" s="10">
        <v>0</v>
      </c>
      <c r="CH152" s="13">
        <v>0</v>
      </c>
      <c r="CI152" s="13">
        <v>0</v>
      </c>
      <c r="CJ152" s="31">
        <f t="shared" si="341"/>
        <v>0</v>
      </c>
      <c r="CK152" s="31">
        <f t="shared" si="342"/>
        <v>0</v>
      </c>
      <c r="CL152" s="31">
        <f t="shared" si="343"/>
        <v>0</v>
      </c>
      <c r="CM152" s="31">
        <f t="shared" si="344"/>
        <v>0</v>
      </c>
      <c r="CN152" s="31">
        <f t="shared" si="345"/>
        <v>0</v>
      </c>
      <c r="CO152" s="24">
        <f t="shared" si="346"/>
        <v>0</v>
      </c>
      <c r="CP152" s="24">
        <f t="shared" si="347"/>
        <v>0</v>
      </c>
      <c r="CQ152" s="31">
        <f t="shared" si="348"/>
        <v>0</v>
      </c>
      <c r="CR152" s="31">
        <f t="shared" si="349"/>
        <v>0</v>
      </c>
      <c r="CS152" s="31">
        <f t="shared" si="350"/>
        <v>1</v>
      </c>
      <c r="CT152" s="31">
        <f t="shared" si="351"/>
        <v>0</v>
      </c>
      <c r="CU152" s="31">
        <f t="shared" si="352"/>
        <v>0</v>
      </c>
      <c r="CV152" s="24">
        <f t="shared" si="353"/>
        <v>0</v>
      </c>
      <c r="CW152" s="24">
        <f t="shared" si="354"/>
        <v>0</v>
      </c>
      <c r="CX152" s="24" t="s">
        <v>225</v>
      </c>
    </row>
    <row r="153" spans="1:102" ht="31.5" x14ac:dyDescent="0.25">
      <c r="A153" s="23" t="s">
        <v>161</v>
      </c>
      <c r="B153" s="23" t="s">
        <v>524</v>
      </c>
      <c r="C153" s="23" t="s">
        <v>525</v>
      </c>
      <c r="D153" s="7">
        <f t="shared" si="229"/>
        <v>0</v>
      </c>
      <c r="E153" s="7">
        <f t="shared" si="230"/>
        <v>0</v>
      </c>
      <c r="F153" s="7">
        <f t="shared" si="231"/>
        <v>0</v>
      </c>
      <c r="G153" s="7">
        <f t="shared" si="232"/>
        <v>0</v>
      </c>
      <c r="H153" s="7">
        <f t="shared" si="233"/>
        <v>0</v>
      </c>
      <c r="I153" s="3">
        <f t="shared" si="234"/>
        <v>0</v>
      </c>
      <c r="J153" s="3">
        <f t="shared" si="235"/>
        <v>0</v>
      </c>
      <c r="K153" s="7">
        <f t="shared" si="264"/>
        <v>0</v>
      </c>
      <c r="L153" s="7">
        <f t="shared" si="265"/>
        <v>0</v>
      </c>
      <c r="M153" s="7">
        <f t="shared" si="266"/>
        <v>7.5</v>
      </c>
      <c r="N153" s="7">
        <f t="shared" si="267"/>
        <v>0</v>
      </c>
      <c r="O153" s="7">
        <f t="shared" si="268"/>
        <v>0</v>
      </c>
      <c r="P153" s="3">
        <f t="shared" si="269"/>
        <v>0</v>
      </c>
      <c r="Q153" s="3">
        <f t="shared" si="270"/>
        <v>0</v>
      </c>
      <c r="R153" s="27" t="s">
        <v>225</v>
      </c>
      <c r="S153" s="27" t="s">
        <v>225</v>
      </c>
      <c r="T153" s="27" t="s">
        <v>225</v>
      </c>
      <c r="U153" s="27" t="s">
        <v>225</v>
      </c>
      <c r="V153" s="27" t="s">
        <v>225</v>
      </c>
      <c r="W153" s="27" t="s">
        <v>225</v>
      </c>
      <c r="X153" s="27" t="s">
        <v>225</v>
      </c>
      <c r="Y153" s="27" t="s">
        <v>225</v>
      </c>
      <c r="Z153" s="27" t="s">
        <v>225</v>
      </c>
      <c r="AA153" s="27" t="s">
        <v>225</v>
      </c>
      <c r="AB153" s="27" t="s">
        <v>225</v>
      </c>
      <c r="AC153" s="27" t="s">
        <v>225</v>
      </c>
      <c r="AD153" s="27" t="s">
        <v>225</v>
      </c>
      <c r="AE153" s="27" t="s">
        <v>225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3">
        <v>0</v>
      </c>
      <c r="AL153" s="13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3">
        <v>0</v>
      </c>
      <c r="AS153" s="13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3">
        <v>0</v>
      </c>
      <c r="AZ153" s="13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3">
        <v>0</v>
      </c>
      <c r="BG153" s="13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3">
        <v>0</v>
      </c>
      <c r="BN153" s="13">
        <v>0</v>
      </c>
      <c r="BO153" s="10">
        <v>0</v>
      </c>
      <c r="BP153" s="10">
        <v>0</v>
      </c>
      <c r="BQ153" s="10">
        <v>2.4</v>
      </c>
      <c r="BR153" s="10">
        <v>0</v>
      </c>
      <c r="BS153" s="10">
        <v>0</v>
      </c>
      <c r="BT153" s="13">
        <v>0</v>
      </c>
      <c r="BU153" s="13">
        <v>0</v>
      </c>
      <c r="BV153" s="10">
        <v>0</v>
      </c>
      <c r="BW153" s="10">
        <v>0</v>
      </c>
      <c r="BX153" s="10">
        <v>0</v>
      </c>
      <c r="BY153" s="10">
        <v>0</v>
      </c>
      <c r="BZ153" s="10">
        <v>0</v>
      </c>
      <c r="CA153" s="13">
        <v>0</v>
      </c>
      <c r="CB153" s="13">
        <v>0</v>
      </c>
      <c r="CC153" s="10">
        <v>0</v>
      </c>
      <c r="CD153" s="10">
        <v>0</v>
      </c>
      <c r="CE153" s="10">
        <v>5.0999999999999996</v>
      </c>
      <c r="CF153" s="10">
        <v>0</v>
      </c>
      <c r="CG153" s="10">
        <v>0</v>
      </c>
      <c r="CH153" s="13">
        <v>0</v>
      </c>
      <c r="CI153" s="13">
        <v>0</v>
      </c>
      <c r="CJ153" s="31">
        <f t="shared" si="341"/>
        <v>0</v>
      </c>
      <c r="CK153" s="31">
        <f t="shared" si="342"/>
        <v>0</v>
      </c>
      <c r="CL153" s="31">
        <f t="shared" si="343"/>
        <v>0</v>
      </c>
      <c r="CM153" s="31">
        <f t="shared" si="344"/>
        <v>0</v>
      </c>
      <c r="CN153" s="31">
        <f t="shared" si="345"/>
        <v>0</v>
      </c>
      <c r="CO153" s="24">
        <f t="shared" si="346"/>
        <v>0</v>
      </c>
      <c r="CP153" s="24">
        <f t="shared" si="347"/>
        <v>0</v>
      </c>
      <c r="CQ153" s="31">
        <f t="shared" si="348"/>
        <v>0</v>
      </c>
      <c r="CR153" s="31">
        <f t="shared" si="349"/>
        <v>0</v>
      </c>
      <c r="CS153" s="31">
        <f t="shared" si="350"/>
        <v>7.5</v>
      </c>
      <c r="CT153" s="31">
        <f t="shared" si="351"/>
        <v>0</v>
      </c>
      <c r="CU153" s="31">
        <f t="shared" si="352"/>
        <v>0</v>
      </c>
      <c r="CV153" s="24">
        <f t="shared" si="353"/>
        <v>0</v>
      </c>
      <c r="CW153" s="24">
        <f t="shared" si="354"/>
        <v>0</v>
      </c>
      <c r="CX153" s="24" t="s">
        <v>225</v>
      </c>
    </row>
    <row r="154" spans="1:102" ht="78.75" x14ac:dyDescent="0.25">
      <c r="A154" s="23" t="s">
        <v>163</v>
      </c>
      <c r="B154" s="23" t="s">
        <v>164</v>
      </c>
      <c r="C154" s="23" t="s">
        <v>108</v>
      </c>
      <c r="D154" s="7">
        <f t="shared" ref="D154" si="556">CJ154</f>
        <v>0</v>
      </c>
      <c r="E154" s="7">
        <f t="shared" ref="E154" si="557">CK154</f>
        <v>0</v>
      </c>
      <c r="F154" s="7">
        <f t="shared" ref="F154" si="558">CL154</f>
        <v>3</v>
      </c>
      <c r="G154" s="7">
        <f t="shared" ref="G154" si="559">CM154</f>
        <v>0</v>
      </c>
      <c r="H154" s="7">
        <f t="shared" ref="H154" si="560">CN154</f>
        <v>0</v>
      </c>
      <c r="I154" s="3">
        <f t="shared" ref="I154" si="561">CO154</f>
        <v>0</v>
      </c>
      <c r="J154" s="3">
        <f t="shared" ref="J154" si="562">CP154</f>
        <v>0</v>
      </c>
      <c r="K154" s="7">
        <f t="shared" ref="K154" si="563">CQ154</f>
        <v>0</v>
      </c>
      <c r="L154" s="7">
        <f t="shared" ref="L154" si="564">CR154</f>
        <v>0</v>
      </c>
      <c r="M154" s="7">
        <f t="shared" ref="M154" si="565">CS154</f>
        <v>6</v>
      </c>
      <c r="N154" s="7">
        <f t="shared" ref="N154" si="566">CT154</f>
        <v>0</v>
      </c>
      <c r="O154" s="7">
        <f t="shared" ref="O154" si="567">CU154</f>
        <v>0</v>
      </c>
      <c r="P154" s="3">
        <f t="shared" ref="P154" si="568">CV154</f>
        <v>0</v>
      </c>
      <c r="Q154" s="3">
        <f t="shared" ref="Q154" si="569">CW154</f>
        <v>0</v>
      </c>
      <c r="R154" s="27" t="s">
        <v>225</v>
      </c>
      <c r="S154" s="27" t="s">
        <v>225</v>
      </c>
      <c r="T154" s="27" t="s">
        <v>225</v>
      </c>
      <c r="U154" s="27" t="s">
        <v>225</v>
      </c>
      <c r="V154" s="27" t="s">
        <v>225</v>
      </c>
      <c r="W154" s="27" t="s">
        <v>225</v>
      </c>
      <c r="X154" s="27" t="s">
        <v>225</v>
      </c>
      <c r="Y154" s="27" t="s">
        <v>225</v>
      </c>
      <c r="Z154" s="27" t="s">
        <v>225</v>
      </c>
      <c r="AA154" s="27" t="s">
        <v>225</v>
      </c>
      <c r="AB154" s="27" t="s">
        <v>225</v>
      </c>
      <c r="AC154" s="27" t="s">
        <v>225</v>
      </c>
      <c r="AD154" s="27" t="s">
        <v>225</v>
      </c>
      <c r="AE154" s="27" t="s">
        <v>225</v>
      </c>
      <c r="AF154" s="10">
        <f t="shared" ref="AF154:AH154" si="570">SUM(AF155)</f>
        <v>0</v>
      </c>
      <c r="AG154" s="10">
        <f t="shared" si="570"/>
        <v>0</v>
      </c>
      <c r="AH154" s="10">
        <f t="shared" si="570"/>
        <v>1.5</v>
      </c>
      <c r="AI154" s="10">
        <f t="shared" ref="AI154:AO154" si="571">SUM(AI155)</f>
        <v>0</v>
      </c>
      <c r="AJ154" s="10">
        <f t="shared" si="571"/>
        <v>0</v>
      </c>
      <c r="AK154" s="13">
        <f t="shared" si="571"/>
        <v>0</v>
      </c>
      <c r="AL154" s="13">
        <f t="shared" si="571"/>
        <v>0</v>
      </c>
      <c r="AM154" s="10">
        <f t="shared" si="571"/>
        <v>0</v>
      </c>
      <c r="AN154" s="10">
        <f t="shared" si="571"/>
        <v>0</v>
      </c>
      <c r="AO154" s="10">
        <f t="shared" si="571"/>
        <v>1.5</v>
      </c>
      <c r="AP154" s="10">
        <f t="shared" ref="AP154:AV154" si="572">SUM(AP155)</f>
        <v>0</v>
      </c>
      <c r="AQ154" s="10">
        <f t="shared" si="572"/>
        <v>0</v>
      </c>
      <c r="AR154" s="13">
        <f t="shared" si="572"/>
        <v>0</v>
      </c>
      <c r="AS154" s="13">
        <f t="shared" si="572"/>
        <v>0</v>
      </c>
      <c r="AT154" s="10">
        <f t="shared" si="572"/>
        <v>0</v>
      </c>
      <c r="AU154" s="10">
        <f t="shared" si="572"/>
        <v>0</v>
      </c>
      <c r="AV154" s="10">
        <f t="shared" si="572"/>
        <v>1.5</v>
      </c>
      <c r="AW154" s="10">
        <f t="shared" ref="AW154:BC154" si="573">SUM(AW155)</f>
        <v>0</v>
      </c>
      <c r="AX154" s="10">
        <f t="shared" si="573"/>
        <v>0</v>
      </c>
      <c r="AY154" s="13">
        <f t="shared" si="573"/>
        <v>0</v>
      </c>
      <c r="AZ154" s="13">
        <f t="shared" si="573"/>
        <v>0</v>
      </c>
      <c r="BA154" s="10">
        <f t="shared" si="573"/>
        <v>0</v>
      </c>
      <c r="BB154" s="10">
        <f t="shared" si="573"/>
        <v>0</v>
      </c>
      <c r="BC154" s="10">
        <f t="shared" si="573"/>
        <v>1.5</v>
      </c>
      <c r="BD154" s="10">
        <f t="shared" ref="BD154:BJ154" si="574">SUM(BD155)</f>
        <v>0</v>
      </c>
      <c r="BE154" s="10">
        <f t="shared" si="574"/>
        <v>0</v>
      </c>
      <c r="BF154" s="13">
        <f t="shared" si="574"/>
        <v>0</v>
      </c>
      <c r="BG154" s="13">
        <f t="shared" si="574"/>
        <v>0</v>
      </c>
      <c r="BH154" s="10">
        <f t="shared" si="574"/>
        <v>0</v>
      </c>
      <c r="BI154" s="10">
        <f t="shared" si="574"/>
        <v>0</v>
      </c>
      <c r="BJ154" s="10">
        <f t="shared" si="574"/>
        <v>0</v>
      </c>
      <c r="BK154" s="10">
        <f t="shared" ref="BK154:BQ154" si="575">SUM(BK155)</f>
        <v>0</v>
      </c>
      <c r="BL154" s="10">
        <f t="shared" si="575"/>
        <v>0</v>
      </c>
      <c r="BM154" s="13">
        <f t="shared" si="575"/>
        <v>0</v>
      </c>
      <c r="BN154" s="13">
        <f t="shared" si="575"/>
        <v>0</v>
      </c>
      <c r="BO154" s="10">
        <f t="shared" si="575"/>
        <v>0</v>
      </c>
      <c r="BP154" s="10">
        <f t="shared" si="575"/>
        <v>0</v>
      </c>
      <c r="BQ154" s="10">
        <f t="shared" si="575"/>
        <v>1.5</v>
      </c>
      <c r="BR154" s="10">
        <f t="shared" ref="BR154:BU154" si="576">SUM(BR155)</f>
        <v>0</v>
      </c>
      <c r="BS154" s="10">
        <f t="shared" si="576"/>
        <v>0</v>
      </c>
      <c r="BT154" s="13">
        <f t="shared" si="576"/>
        <v>0</v>
      </c>
      <c r="BU154" s="13">
        <f t="shared" si="576"/>
        <v>0</v>
      </c>
      <c r="BV154" s="10">
        <f t="shared" ref="BV154:BX154" si="577">SUM(BV155)</f>
        <v>0</v>
      </c>
      <c r="BW154" s="10">
        <f t="shared" si="577"/>
        <v>0</v>
      </c>
      <c r="BX154" s="10">
        <f t="shared" si="577"/>
        <v>0</v>
      </c>
      <c r="BY154" s="10">
        <f t="shared" ref="BY154:CE154" si="578">SUM(BY155)</f>
        <v>0</v>
      </c>
      <c r="BZ154" s="10">
        <f t="shared" si="578"/>
        <v>0</v>
      </c>
      <c r="CA154" s="13">
        <f t="shared" si="578"/>
        <v>0</v>
      </c>
      <c r="CB154" s="13">
        <f t="shared" si="578"/>
        <v>0</v>
      </c>
      <c r="CC154" s="10">
        <f t="shared" si="578"/>
        <v>0</v>
      </c>
      <c r="CD154" s="10">
        <f t="shared" si="578"/>
        <v>0</v>
      </c>
      <c r="CE154" s="10">
        <f t="shared" si="578"/>
        <v>1.5</v>
      </c>
      <c r="CF154" s="10">
        <f t="shared" ref="CF154:CI154" si="579">SUM(CF155)</f>
        <v>0</v>
      </c>
      <c r="CG154" s="10">
        <f t="shared" si="579"/>
        <v>0</v>
      </c>
      <c r="CH154" s="13">
        <f t="shared" si="579"/>
        <v>0</v>
      </c>
      <c r="CI154" s="13">
        <f t="shared" si="579"/>
        <v>0</v>
      </c>
      <c r="CJ154" s="31">
        <f t="shared" si="341"/>
        <v>0</v>
      </c>
      <c r="CK154" s="31">
        <f t="shared" si="342"/>
        <v>0</v>
      </c>
      <c r="CL154" s="31">
        <f t="shared" si="343"/>
        <v>3</v>
      </c>
      <c r="CM154" s="31">
        <f t="shared" si="344"/>
        <v>0</v>
      </c>
      <c r="CN154" s="31">
        <f t="shared" si="345"/>
        <v>0</v>
      </c>
      <c r="CO154" s="24">
        <f t="shared" si="346"/>
        <v>0</v>
      </c>
      <c r="CP154" s="24">
        <f t="shared" si="347"/>
        <v>0</v>
      </c>
      <c r="CQ154" s="31">
        <f t="shared" si="348"/>
        <v>0</v>
      </c>
      <c r="CR154" s="31">
        <f t="shared" si="349"/>
        <v>0</v>
      </c>
      <c r="CS154" s="31">
        <f t="shared" si="350"/>
        <v>6</v>
      </c>
      <c r="CT154" s="31">
        <f t="shared" si="351"/>
        <v>0</v>
      </c>
      <c r="CU154" s="31">
        <f t="shared" si="352"/>
        <v>0</v>
      </c>
      <c r="CV154" s="24">
        <f t="shared" si="353"/>
        <v>0</v>
      </c>
      <c r="CW154" s="24">
        <f t="shared" si="354"/>
        <v>0</v>
      </c>
      <c r="CX154" s="24" t="s">
        <v>225</v>
      </c>
    </row>
    <row r="155" spans="1:102" ht="47.25" x14ac:dyDescent="0.25">
      <c r="A155" s="23" t="s">
        <v>163</v>
      </c>
      <c r="B155" s="23" t="s">
        <v>526</v>
      </c>
      <c r="C155" s="23" t="s">
        <v>345</v>
      </c>
      <c r="D155" s="7">
        <f t="shared" si="229"/>
        <v>0</v>
      </c>
      <c r="E155" s="7">
        <f t="shared" si="230"/>
        <v>0</v>
      </c>
      <c r="F155" s="7">
        <f t="shared" si="231"/>
        <v>3</v>
      </c>
      <c r="G155" s="7">
        <f t="shared" si="232"/>
        <v>0</v>
      </c>
      <c r="H155" s="7">
        <f t="shared" si="233"/>
        <v>0</v>
      </c>
      <c r="I155" s="3">
        <f t="shared" si="234"/>
        <v>0</v>
      </c>
      <c r="J155" s="3">
        <f t="shared" si="235"/>
        <v>0</v>
      </c>
      <c r="K155" s="7">
        <f t="shared" si="264"/>
        <v>0</v>
      </c>
      <c r="L155" s="7">
        <f t="shared" si="265"/>
        <v>0</v>
      </c>
      <c r="M155" s="7">
        <f t="shared" si="266"/>
        <v>6</v>
      </c>
      <c r="N155" s="7">
        <f t="shared" si="267"/>
        <v>0</v>
      </c>
      <c r="O155" s="7">
        <f t="shared" si="268"/>
        <v>0</v>
      </c>
      <c r="P155" s="3">
        <f t="shared" si="269"/>
        <v>0</v>
      </c>
      <c r="Q155" s="3">
        <f t="shared" si="270"/>
        <v>0</v>
      </c>
      <c r="R155" s="27" t="s">
        <v>225</v>
      </c>
      <c r="S155" s="27" t="s">
        <v>225</v>
      </c>
      <c r="T155" s="27" t="s">
        <v>225</v>
      </c>
      <c r="U155" s="27" t="s">
        <v>225</v>
      </c>
      <c r="V155" s="27" t="s">
        <v>225</v>
      </c>
      <c r="W155" s="27" t="s">
        <v>225</v>
      </c>
      <c r="X155" s="27" t="s">
        <v>225</v>
      </c>
      <c r="Y155" s="27" t="s">
        <v>225</v>
      </c>
      <c r="Z155" s="27" t="s">
        <v>225</v>
      </c>
      <c r="AA155" s="27" t="s">
        <v>225</v>
      </c>
      <c r="AB155" s="27" t="s">
        <v>225</v>
      </c>
      <c r="AC155" s="27" t="s">
        <v>225</v>
      </c>
      <c r="AD155" s="27" t="s">
        <v>225</v>
      </c>
      <c r="AE155" s="27" t="s">
        <v>225</v>
      </c>
      <c r="AF155" s="10">
        <v>0</v>
      </c>
      <c r="AG155" s="10">
        <v>0</v>
      </c>
      <c r="AH155" s="10">
        <v>1.5</v>
      </c>
      <c r="AI155" s="10">
        <v>0</v>
      </c>
      <c r="AJ155" s="10">
        <v>0</v>
      </c>
      <c r="AK155" s="13">
        <v>0</v>
      </c>
      <c r="AL155" s="13">
        <v>0</v>
      </c>
      <c r="AM155" s="10">
        <v>0</v>
      </c>
      <c r="AN155" s="10">
        <v>0</v>
      </c>
      <c r="AO155" s="10">
        <v>1.5</v>
      </c>
      <c r="AP155" s="10">
        <v>0</v>
      </c>
      <c r="AQ155" s="10">
        <v>0</v>
      </c>
      <c r="AR155" s="13">
        <v>0</v>
      </c>
      <c r="AS155" s="13">
        <v>0</v>
      </c>
      <c r="AT155" s="10">
        <v>0</v>
      </c>
      <c r="AU155" s="10">
        <v>0</v>
      </c>
      <c r="AV155" s="10">
        <v>1.5</v>
      </c>
      <c r="AW155" s="10">
        <v>0</v>
      </c>
      <c r="AX155" s="10">
        <v>0</v>
      </c>
      <c r="AY155" s="13">
        <v>0</v>
      </c>
      <c r="AZ155" s="13">
        <v>0</v>
      </c>
      <c r="BA155" s="10">
        <v>0</v>
      </c>
      <c r="BB155" s="10">
        <v>0</v>
      </c>
      <c r="BC155" s="10">
        <v>1.5</v>
      </c>
      <c r="BD155" s="10">
        <v>0</v>
      </c>
      <c r="BE155" s="10">
        <v>0</v>
      </c>
      <c r="BF155" s="13">
        <v>0</v>
      </c>
      <c r="BG155" s="13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3">
        <v>0</v>
      </c>
      <c r="BN155" s="13">
        <v>0</v>
      </c>
      <c r="BO155" s="10">
        <v>0</v>
      </c>
      <c r="BP155" s="10">
        <v>0</v>
      </c>
      <c r="BQ155" s="10">
        <v>1.5</v>
      </c>
      <c r="BR155" s="10">
        <v>0</v>
      </c>
      <c r="BS155" s="10">
        <v>0</v>
      </c>
      <c r="BT155" s="13">
        <v>0</v>
      </c>
      <c r="BU155" s="13">
        <v>0</v>
      </c>
      <c r="BV155" s="10">
        <v>0</v>
      </c>
      <c r="BW155" s="10">
        <v>0</v>
      </c>
      <c r="BX155" s="10">
        <v>0</v>
      </c>
      <c r="BY155" s="10">
        <v>0</v>
      </c>
      <c r="BZ155" s="10">
        <v>0</v>
      </c>
      <c r="CA155" s="13">
        <v>0</v>
      </c>
      <c r="CB155" s="13">
        <v>0</v>
      </c>
      <c r="CC155" s="10">
        <v>0</v>
      </c>
      <c r="CD155" s="10">
        <v>0</v>
      </c>
      <c r="CE155" s="10">
        <v>1.5</v>
      </c>
      <c r="CF155" s="10">
        <v>0</v>
      </c>
      <c r="CG155" s="10">
        <v>0</v>
      </c>
      <c r="CH155" s="13">
        <v>0</v>
      </c>
      <c r="CI155" s="13">
        <v>0</v>
      </c>
      <c r="CJ155" s="31">
        <f t="shared" si="341"/>
        <v>0</v>
      </c>
      <c r="CK155" s="31">
        <f t="shared" si="342"/>
        <v>0</v>
      </c>
      <c r="CL155" s="31">
        <f t="shared" si="343"/>
        <v>3</v>
      </c>
      <c r="CM155" s="31">
        <f t="shared" si="344"/>
        <v>0</v>
      </c>
      <c r="CN155" s="31">
        <f t="shared" si="345"/>
        <v>0</v>
      </c>
      <c r="CO155" s="24">
        <f t="shared" si="346"/>
        <v>0</v>
      </c>
      <c r="CP155" s="24">
        <f t="shared" si="347"/>
        <v>0</v>
      </c>
      <c r="CQ155" s="31">
        <f t="shared" si="348"/>
        <v>0</v>
      </c>
      <c r="CR155" s="31">
        <f t="shared" si="349"/>
        <v>0</v>
      </c>
      <c r="CS155" s="31">
        <f t="shared" si="350"/>
        <v>6</v>
      </c>
      <c r="CT155" s="31">
        <f t="shared" si="351"/>
        <v>0</v>
      </c>
      <c r="CU155" s="31">
        <f t="shared" si="352"/>
        <v>0</v>
      </c>
      <c r="CV155" s="24">
        <f t="shared" si="353"/>
        <v>0</v>
      </c>
      <c r="CW155" s="24">
        <f t="shared" si="354"/>
        <v>0</v>
      </c>
      <c r="CX155" s="24" t="s">
        <v>225</v>
      </c>
    </row>
    <row r="156" spans="1:102" ht="63" x14ac:dyDescent="0.25">
      <c r="A156" s="23" t="s">
        <v>165</v>
      </c>
      <c r="B156" s="23" t="s">
        <v>166</v>
      </c>
      <c r="C156" s="23" t="s">
        <v>108</v>
      </c>
      <c r="D156" s="7">
        <f t="shared" si="229"/>
        <v>0</v>
      </c>
      <c r="E156" s="7">
        <f t="shared" si="230"/>
        <v>0</v>
      </c>
      <c r="F156" s="7">
        <f t="shared" si="231"/>
        <v>0</v>
      </c>
      <c r="G156" s="7">
        <f t="shared" si="232"/>
        <v>0</v>
      </c>
      <c r="H156" s="7">
        <f t="shared" si="233"/>
        <v>0</v>
      </c>
      <c r="I156" s="3">
        <f t="shared" si="234"/>
        <v>0</v>
      </c>
      <c r="J156" s="3">
        <f t="shared" si="235"/>
        <v>0</v>
      </c>
      <c r="K156" s="7">
        <f t="shared" si="264"/>
        <v>0</v>
      </c>
      <c r="L156" s="7">
        <f t="shared" si="265"/>
        <v>0</v>
      </c>
      <c r="M156" s="7">
        <f t="shared" si="266"/>
        <v>0</v>
      </c>
      <c r="N156" s="7">
        <f t="shared" si="267"/>
        <v>0</v>
      </c>
      <c r="O156" s="7">
        <f t="shared" si="268"/>
        <v>0</v>
      </c>
      <c r="P156" s="3">
        <f t="shared" si="269"/>
        <v>0</v>
      </c>
      <c r="Q156" s="3">
        <f t="shared" si="270"/>
        <v>0</v>
      </c>
      <c r="R156" s="27" t="s">
        <v>225</v>
      </c>
      <c r="S156" s="27" t="s">
        <v>225</v>
      </c>
      <c r="T156" s="27" t="s">
        <v>225</v>
      </c>
      <c r="U156" s="27" t="s">
        <v>225</v>
      </c>
      <c r="V156" s="27" t="s">
        <v>225</v>
      </c>
      <c r="W156" s="27" t="s">
        <v>225</v>
      </c>
      <c r="X156" s="27" t="s">
        <v>225</v>
      </c>
      <c r="Y156" s="27" t="s">
        <v>225</v>
      </c>
      <c r="Z156" s="27" t="s">
        <v>225</v>
      </c>
      <c r="AA156" s="27" t="s">
        <v>225</v>
      </c>
      <c r="AB156" s="27" t="s">
        <v>225</v>
      </c>
      <c r="AC156" s="27" t="s">
        <v>225</v>
      </c>
      <c r="AD156" s="27" t="s">
        <v>225</v>
      </c>
      <c r="AE156" s="27" t="s">
        <v>225</v>
      </c>
      <c r="AF156" s="10">
        <f>AF162+AF157</f>
        <v>0</v>
      </c>
      <c r="AG156" s="10">
        <f t="shared" ref="AG156:CI156" si="580">AG162+AG157</f>
        <v>0</v>
      </c>
      <c r="AH156" s="10">
        <f t="shared" si="580"/>
        <v>0</v>
      </c>
      <c r="AI156" s="10">
        <f t="shared" si="580"/>
        <v>0</v>
      </c>
      <c r="AJ156" s="10">
        <f t="shared" si="580"/>
        <v>0</v>
      </c>
      <c r="AK156" s="13">
        <f t="shared" si="580"/>
        <v>0</v>
      </c>
      <c r="AL156" s="13">
        <f t="shared" si="580"/>
        <v>0</v>
      </c>
      <c r="AM156" s="10">
        <f t="shared" si="580"/>
        <v>0</v>
      </c>
      <c r="AN156" s="10">
        <f t="shared" si="580"/>
        <v>0</v>
      </c>
      <c r="AO156" s="10">
        <f t="shared" si="580"/>
        <v>0</v>
      </c>
      <c r="AP156" s="10">
        <f t="shared" si="580"/>
        <v>0</v>
      </c>
      <c r="AQ156" s="10">
        <f t="shared" si="580"/>
        <v>0</v>
      </c>
      <c r="AR156" s="13">
        <f t="shared" si="580"/>
        <v>0</v>
      </c>
      <c r="AS156" s="13">
        <f t="shared" si="580"/>
        <v>0</v>
      </c>
      <c r="AT156" s="10">
        <f t="shared" si="580"/>
        <v>0</v>
      </c>
      <c r="AU156" s="10">
        <f t="shared" si="580"/>
        <v>0</v>
      </c>
      <c r="AV156" s="10">
        <f t="shared" si="580"/>
        <v>0</v>
      </c>
      <c r="AW156" s="10">
        <f t="shared" si="580"/>
        <v>0</v>
      </c>
      <c r="AX156" s="10">
        <f t="shared" si="580"/>
        <v>0</v>
      </c>
      <c r="AY156" s="13">
        <f t="shared" si="580"/>
        <v>0</v>
      </c>
      <c r="AZ156" s="13">
        <f t="shared" si="580"/>
        <v>0</v>
      </c>
      <c r="BA156" s="10">
        <f t="shared" si="580"/>
        <v>0</v>
      </c>
      <c r="BB156" s="10">
        <f t="shared" si="580"/>
        <v>0</v>
      </c>
      <c r="BC156" s="10">
        <f t="shared" si="580"/>
        <v>0</v>
      </c>
      <c r="BD156" s="10">
        <f t="shared" si="580"/>
        <v>0</v>
      </c>
      <c r="BE156" s="10">
        <f t="shared" si="580"/>
        <v>0</v>
      </c>
      <c r="BF156" s="13">
        <f t="shared" si="580"/>
        <v>0</v>
      </c>
      <c r="BG156" s="13">
        <f t="shared" si="580"/>
        <v>0</v>
      </c>
      <c r="BH156" s="10">
        <f t="shared" si="580"/>
        <v>0</v>
      </c>
      <c r="BI156" s="10">
        <f t="shared" si="580"/>
        <v>0</v>
      </c>
      <c r="BJ156" s="10">
        <f t="shared" si="580"/>
        <v>0</v>
      </c>
      <c r="BK156" s="10">
        <f t="shared" si="580"/>
        <v>0</v>
      </c>
      <c r="BL156" s="10">
        <f t="shared" si="580"/>
        <v>0</v>
      </c>
      <c r="BM156" s="13">
        <f t="shared" si="580"/>
        <v>0</v>
      </c>
      <c r="BN156" s="13">
        <f t="shared" si="580"/>
        <v>0</v>
      </c>
      <c r="BO156" s="10">
        <f t="shared" si="580"/>
        <v>0</v>
      </c>
      <c r="BP156" s="10">
        <f t="shared" si="580"/>
        <v>0</v>
      </c>
      <c r="BQ156" s="10">
        <f t="shared" si="580"/>
        <v>0</v>
      </c>
      <c r="BR156" s="10">
        <f t="shared" si="580"/>
        <v>0</v>
      </c>
      <c r="BS156" s="10">
        <f t="shared" si="580"/>
        <v>0</v>
      </c>
      <c r="BT156" s="13">
        <f t="shared" si="580"/>
        <v>0</v>
      </c>
      <c r="BU156" s="13">
        <f t="shared" si="580"/>
        <v>0</v>
      </c>
      <c r="BV156" s="10">
        <f t="shared" si="580"/>
        <v>0</v>
      </c>
      <c r="BW156" s="10">
        <f t="shared" si="580"/>
        <v>0</v>
      </c>
      <c r="BX156" s="10">
        <f t="shared" si="580"/>
        <v>0</v>
      </c>
      <c r="BY156" s="10">
        <f t="shared" si="580"/>
        <v>0</v>
      </c>
      <c r="BZ156" s="10">
        <f t="shared" si="580"/>
        <v>0</v>
      </c>
      <c r="CA156" s="13">
        <f t="shared" si="580"/>
        <v>0</v>
      </c>
      <c r="CB156" s="13">
        <f t="shared" si="580"/>
        <v>0</v>
      </c>
      <c r="CC156" s="10">
        <f t="shared" si="580"/>
        <v>0</v>
      </c>
      <c r="CD156" s="10">
        <f t="shared" si="580"/>
        <v>0</v>
      </c>
      <c r="CE156" s="10">
        <f t="shared" si="580"/>
        <v>0</v>
      </c>
      <c r="CF156" s="10">
        <f t="shared" si="580"/>
        <v>0</v>
      </c>
      <c r="CG156" s="10">
        <f t="shared" si="580"/>
        <v>0</v>
      </c>
      <c r="CH156" s="13">
        <f t="shared" si="580"/>
        <v>0</v>
      </c>
      <c r="CI156" s="13">
        <f t="shared" si="580"/>
        <v>0</v>
      </c>
      <c r="CJ156" s="31">
        <f t="shared" si="341"/>
        <v>0</v>
      </c>
      <c r="CK156" s="31">
        <f t="shared" si="342"/>
        <v>0</v>
      </c>
      <c r="CL156" s="31">
        <f t="shared" si="343"/>
        <v>0</v>
      </c>
      <c r="CM156" s="31">
        <f t="shared" si="344"/>
        <v>0</v>
      </c>
      <c r="CN156" s="31">
        <f t="shared" si="345"/>
        <v>0</v>
      </c>
      <c r="CO156" s="24">
        <f t="shared" si="346"/>
        <v>0</v>
      </c>
      <c r="CP156" s="24">
        <f t="shared" si="347"/>
        <v>0</v>
      </c>
      <c r="CQ156" s="31">
        <f t="shared" si="348"/>
        <v>0</v>
      </c>
      <c r="CR156" s="31">
        <f t="shared" si="349"/>
        <v>0</v>
      </c>
      <c r="CS156" s="31">
        <f t="shared" si="350"/>
        <v>0</v>
      </c>
      <c r="CT156" s="31">
        <f t="shared" si="351"/>
        <v>0</v>
      </c>
      <c r="CU156" s="31">
        <f t="shared" si="352"/>
        <v>0</v>
      </c>
      <c r="CV156" s="24">
        <f t="shared" si="353"/>
        <v>0</v>
      </c>
      <c r="CW156" s="24">
        <f t="shared" si="354"/>
        <v>0</v>
      </c>
      <c r="CX156" s="24" t="s">
        <v>225</v>
      </c>
    </row>
    <row r="157" spans="1:102" ht="63" x14ac:dyDescent="0.25">
      <c r="A157" s="23" t="s">
        <v>167</v>
      </c>
      <c r="B157" s="23" t="s">
        <v>168</v>
      </c>
      <c r="C157" s="23" t="s">
        <v>108</v>
      </c>
      <c r="D157" s="7">
        <f t="shared" si="229"/>
        <v>0</v>
      </c>
      <c r="E157" s="7">
        <f t="shared" si="230"/>
        <v>0</v>
      </c>
      <c r="F157" s="7">
        <f t="shared" si="231"/>
        <v>0</v>
      </c>
      <c r="G157" s="7">
        <f t="shared" si="232"/>
        <v>0</v>
      </c>
      <c r="H157" s="7">
        <f t="shared" si="233"/>
        <v>0</v>
      </c>
      <c r="I157" s="3">
        <f t="shared" si="234"/>
        <v>0</v>
      </c>
      <c r="J157" s="3">
        <f t="shared" si="235"/>
        <v>0</v>
      </c>
      <c r="K157" s="7">
        <f t="shared" si="264"/>
        <v>0</v>
      </c>
      <c r="L157" s="7">
        <f t="shared" si="265"/>
        <v>0</v>
      </c>
      <c r="M157" s="7">
        <f t="shared" si="266"/>
        <v>0</v>
      </c>
      <c r="N157" s="7">
        <f t="shared" si="267"/>
        <v>0</v>
      </c>
      <c r="O157" s="7">
        <f t="shared" si="268"/>
        <v>0</v>
      </c>
      <c r="P157" s="3">
        <f t="shared" si="269"/>
        <v>0</v>
      </c>
      <c r="Q157" s="3">
        <f t="shared" si="270"/>
        <v>0</v>
      </c>
      <c r="R157" s="27" t="s">
        <v>225</v>
      </c>
      <c r="S157" s="27" t="s">
        <v>225</v>
      </c>
      <c r="T157" s="27" t="s">
        <v>225</v>
      </c>
      <c r="U157" s="27" t="s">
        <v>225</v>
      </c>
      <c r="V157" s="27" t="s">
        <v>225</v>
      </c>
      <c r="W157" s="27" t="s">
        <v>225</v>
      </c>
      <c r="X157" s="27" t="s">
        <v>225</v>
      </c>
      <c r="Y157" s="27" t="s">
        <v>225</v>
      </c>
      <c r="Z157" s="27" t="s">
        <v>225</v>
      </c>
      <c r="AA157" s="27" t="s">
        <v>225</v>
      </c>
      <c r="AB157" s="27" t="s">
        <v>225</v>
      </c>
      <c r="AC157" s="27" t="s">
        <v>225</v>
      </c>
      <c r="AD157" s="27" t="s">
        <v>225</v>
      </c>
      <c r="AE157" s="27" t="s">
        <v>225</v>
      </c>
      <c r="AF157" s="10">
        <f>SUM(AF158)</f>
        <v>0</v>
      </c>
      <c r="AG157" s="10">
        <f t="shared" ref="AG157:CI157" si="581">SUM(AG158)</f>
        <v>0</v>
      </c>
      <c r="AH157" s="10">
        <f t="shared" si="581"/>
        <v>0</v>
      </c>
      <c r="AI157" s="10">
        <f t="shared" si="581"/>
        <v>0</v>
      </c>
      <c r="AJ157" s="10">
        <f t="shared" si="581"/>
        <v>0</v>
      </c>
      <c r="AK157" s="13">
        <f t="shared" si="581"/>
        <v>0</v>
      </c>
      <c r="AL157" s="13">
        <f t="shared" si="581"/>
        <v>0</v>
      </c>
      <c r="AM157" s="10">
        <f t="shared" si="581"/>
        <v>0</v>
      </c>
      <c r="AN157" s="10">
        <f t="shared" si="581"/>
        <v>0</v>
      </c>
      <c r="AO157" s="10">
        <f t="shared" si="581"/>
        <v>0</v>
      </c>
      <c r="AP157" s="10">
        <f t="shared" si="581"/>
        <v>0</v>
      </c>
      <c r="AQ157" s="10">
        <f t="shared" si="581"/>
        <v>0</v>
      </c>
      <c r="AR157" s="13">
        <f t="shared" si="581"/>
        <v>0</v>
      </c>
      <c r="AS157" s="13">
        <f t="shared" si="581"/>
        <v>0</v>
      </c>
      <c r="AT157" s="10">
        <f t="shared" si="581"/>
        <v>0</v>
      </c>
      <c r="AU157" s="10">
        <f t="shared" si="581"/>
        <v>0</v>
      </c>
      <c r="AV157" s="10">
        <f t="shared" si="581"/>
        <v>0</v>
      </c>
      <c r="AW157" s="10">
        <f t="shared" si="581"/>
        <v>0</v>
      </c>
      <c r="AX157" s="10">
        <f t="shared" si="581"/>
        <v>0</v>
      </c>
      <c r="AY157" s="13">
        <f t="shared" si="581"/>
        <v>0</v>
      </c>
      <c r="AZ157" s="13">
        <f t="shared" si="581"/>
        <v>0</v>
      </c>
      <c r="BA157" s="10">
        <f t="shared" si="581"/>
        <v>0</v>
      </c>
      <c r="BB157" s="10">
        <f t="shared" si="581"/>
        <v>0</v>
      </c>
      <c r="BC157" s="10">
        <f t="shared" si="581"/>
        <v>0</v>
      </c>
      <c r="BD157" s="10">
        <f t="shared" si="581"/>
        <v>0</v>
      </c>
      <c r="BE157" s="10">
        <f t="shared" si="581"/>
        <v>0</v>
      </c>
      <c r="BF157" s="13">
        <f t="shared" si="581"/>
        <v>0</v>
      </c>
      <c r="BG157" s="13">
        <f t="shared" si="581"/>
        <v>0</v>
      </c>
      <c r="BH157" s="10">
        <f t="shared" si="581"/>
        <v>0</v>
      </c>
      <c r="BI157" s="10">
        <f t="shared" si="581"/>
        <v>0</v>
      </c>
      <c r="BJ157" s="10">
        <f t="shared" si="581"/>
        <v>0</v>
      </c>
      <c r="BK157" s="10">
        <f t="shared" si="581"/>
        <v>0</v>
      </c>
      <c r="BL157" s="10">
        <f t="shared" si="581"/>
        <v>0</v>
      </c>
      <c r="BM157" s="13">
        <f t="shared" si="581"/>
        <v>0</v>
      </c>
      <c r="BN157" s="13">
        <f t="shared" si="581"/>
        <v>0</v>
      </c>
      <c r="BO157" s="10">
        <f t="shared" si="581"/>
        <v>0</v>
      </c>
      <c r="BP157" s="10">
        <f t="shared" si="581"/>
        <v>0</v>
      </c>
      <c r="BQ157" s="10">
        <f t="shared" si="581"/>
        <v>0</v>
      </c>
      <c r="BR157" s="10">
        <f t="shared" si="581"/>
        <v>0</v>
      </c>
      <c r="BS157" s="10">
        <f t="shared" si="581"/>
        <v>0</v>
      </c>
      <c r="BT157" s="13">
        <f t="shared" si="581"/>
        <v>0</v>
      </c>
      <c r="BU157" s="13">
        <f t="shared" si="581"/>
        <v>0</v>
      </c>
      <c r="BV157" s="10">
        <f t="shared" si="581"/>
        <v>0</v>
      </c>
      <c r="BW157" s="10">
        <f t="shared" si="581"/>
        <v>0</v>
      </c>
      <c r="BX157" s="10">
        <f t="shared" si="581"/>
        <v>0</v>
      </c>
      <c r="BY157" s="10">
        <f t="shared" si="581"/>
        <v>0</v>
      </c>
      <c r="BZ157" s="10">
        <f t="shared" si="581"/>
        <v>0</v>
      </c>
      <c r="CA157" s="13">
        <f t="shared" si="581"/>
        <v>0</v>
      </c>
      <c r="CB157" s="13">
        <f t="shared" si="581"/>
        <v>0</v>
      </c>
      <c r="CC157" s="10">
        <f t="shared" si="581"/>
        <v>0</v>
      </c>
      <c r="CD157" s="10">
        <f t="shared" si="581"/>
        <v>0</v>
      </c>
      <c r="CE157" s="10">
        <f t="shared" si="581"/>
        <v>0</v>
      </c>
      <c r="CF157" s="10">
        <f t="shared" si="581"/>
        <v>0</v>
      </c>
      <c r="CG157" s="10">
        <f t="shared" si="581"/>
        <v>0</v>
      </c>
      <c r="CH157" s="13">
        <f t="shared" si="581"/>
        <v>0</v>
      </c>
      <c r="CI157" s="13">
        <f t="shared" si="581"/>
        <v>0</v>
      </c>
      <c r="CJ157" s="31">
        <f t="shared" si="341"/>
        <v>0</v>
      </c>
      <c r="CK157" s="31">
        <f t="shared" si="342"/>
        <v>0</v>
      </c>
      <c r="CL157" s="31">
        <f t="shared" si="343"/>
        <v>0</v>
      </c>
      <c r="CM157" s="31">
        <f t="shared" si="344"/>
        <v>0</v>
      </c>
      <c r="CN157" s="31">
        <f t="shared" si="345"/>
        <v>0</v>
      </c>
      <c r="CO157" s="24">
        <f t="shared" si="346"/>
        <v>0</v>
      </c>
      <c r="CP157" s="24">
        <f t="shared" si="347"/>
        <v>0</v>
      </c>
      <c r="CQ157" s="31">
        <f t="shared" si="348"/>
        <v>0</v>
      </c>
      <c r="CR157" s="31">
        <f t="shared" si="349"/>
        <v>0</v>
      </c>
      <c r="CS157" s="31">
        <f t="shared" si="350"/>
        <v>0</v>
      </c>
      <c r="CT157" s="31">
        <f t="shared" si="351"/>
        <v>0</v>
      </c>
      <c r="CU157" s="31">
        <f t="shared" si="352"/>
        <v>0</v>
      </c>
      <c r="CV157" s="24">
        <f t="shared" si="353"/>
        <v>0</v>
      </c>
      <c r="CW157" s="24">
        <f t="shared" si="354"/>
        <v>0</v>
      </c>
      <c r="CX157" s="24" t="s">
        <v>225</v>
      </c>
    </row>
    <row r="158" spans="1:102" ht="126" x14ac:dyDescent="0.25">
      <c r="A158" s="23" t="s">
        <v>167</v>
      </c>
      <c r="B158" s="23" t="s">
        <v>527</v>
      </c>
      <c r="C158" s="23" t="s">
        <v>528</v>
      </c>
      <c r="D158" s="7">
        <f t="shared" ref="D158" si="582">CJ158</f>
        <v>0</v>
      </c>
      <c r="E158" s="7">
        <f t="shared" ref="E158" si="583">CK158</f>
        <v>0</v>
      </c>
      <c r="F158" s="7">
        <f t="shared" ref="F158" si="584">CL158</f>
        <v>0</v>
      </c>
      <c r="G158" s="7">
        <f t="shared" ref="G158" si="585">CM158</f>
        <v>0</v>
      </c>
      <c r="H158" s="7">
        <f t="shared" ref="H158" si="586">CN158</f>
        <v>0</v>
      </c>
      <c r="I158" s="3">
        <f t="shared" ref="I158" si="587">CO158</f>
        <v>0</v>
      </c>
      <c r="J158" s="3">
        <f t="shared" ref="J158" si="588">CP158</f>
        <v>0</v>
      </c>
      <c r="K158" s="7">
        <f t="shared" ref="K158" si="589">CQ158</f>
        <v>0</v>
      </c>
      <c r="L158" s="7">
        <f t="shared" ref="L158" si="590">CR158</f>
        <v>0</v>
      </c>
      <c r="M158" s="7">
        <f t="shared" ref="M158" si="591">CS158</f>
        <v>0</v>
      </c>
      <c r="N158" s="7">
        <f t="shared" ref="N158" si="592">CT158</f>
        <v>0</v>
      </c>
      <c r="O158" s="7">
        <f t="shared" ref="O158" si="593">CU158</f>
        <v>0</v>
      </c>
      <c r="P158" s="3">
        <f t="shared" ref="P158" si="594">CV158</f>
        <v>0</v>
      </c>
      <c r="Q158" s="3">
        <f t="shared" ref="Q158" si="595">CW158</f>
        <v>0</v>
      </c>
      <c r="R158" s="27" t="s">
        <v>225</v>
      </c>
      <c r="S158" s="27" t="s">
        <v>225</v>
      </c>
      <c r="T158" s="27" t="s">
        <v>225</v>
      </c>
      <c r="U158" s="27" t="s">
        <v>225</v>
      </c>
      <c r="V158" s="27" t="s">
        <v>225</v>
      </c>
      <c r="W158" s="27" t="s">
        <v>225</v>
      </c>
      <c r="X158" s="27" t="s">
        <v>225</v>
      </c>
      <c r="Y158" s="27" t="s">
        <v>225</v>
      </c>
      <c r="Z158" s="27" t="s">
        <v>225</v>
      </c>
      <c r="AA158" s="27" t="s">
        <v>225</v>
      </c>
      <c r="AB158" s="27" t="s">
        <v>225</v>
      </c>
      <c r="AC158" s="27" t="s">
        <v>225</v>
      </c>
      <c r="AD158" s="27" t="s">
        <v>225</v>
      </c>
      <c r="AE158" s="27" t="s">
        <v>225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3">
        <v>0</v>
      </c>
      <c r="AL158" s="13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3">
        <v>0</v>
      </c>
      <c r="AS158" s="13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3">
        <v>0</v>
      </c>
      <c r="AZ158" s="13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3">
        <v>0</v>
      </c>
      <c r="BG158" s="13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3">
        <v>0</v>
      </c>
      <c r="BN158" s="13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3">
        <v>0</v>
      </c>
      <c r="BU158" s="13">
        <v>0</v>
      </c>
      <c r="BV158" s="10">
        <v>0</v>
      </c>
      <c r="BW158" s="10">
        <v>0</v>
      </c>
      <c r="BX158" s="10">
        <v>0</v>
      </c>
      <c r="BY158" s="10">
        <v>0</v>
      </c>
      <c r="BZ158" s="10">
        <v>0</v>
      </c>
      <c r="CA158" s="13">
        <v>0</v>
      </c>
      <c r="CB158" s="13">
        <v>0</v>
      </c>
      <c r="CC158" s="10">
        <v>0</v>
      </c>
      <c r="CD158" s="10">
        <v>0</v>
      </c>
      <c r="CE158" s="10">
        <v>0</v>
      </c>
      <c r="CF158" s="10">
        <v>0</v>
      </c>
      <c r="CG158" s="10">
        <v>0</v>
      </c>
      <c r="CH158" s="13">
        <v>0</v>
      </c>
      <c r="CI158" s="13">
        <v>0</v>
      </c>
      <c r="CJ158" s="31">
        <f t="shared" ref="CJ158" si="596">AF158+AT158+BH158+BV158</f>
        <v>0</v>
      </c>
      <c r="CK158" s="31">
        <f t="shared" ref="CK158" si="597">AG158+AU158+BI158+BW158</f>
        <v>0</v>
      </c>
      <c r="CL158" s="31">
        <f t="shared" ref="CL158" si="598">AH158+AV158+BJ158+BX158</f>
        <v>0</v>
      </c>
      <c r="CM158" s="31">
        <f t="shared" ref="CM158" si="599">AI158+AW158+BK158+BY158</f>
        <v>0</v>
      </c>
      <c r="CN158" s="31">
        <f t="shared" ref="CN158" si="600">AJ158+AX158+BL158+BZ158</f>
        <v>0</v>
      </c>
      <c r="CO158" s="24">
        <f t="shared" ref="CO158" si="601">AK158+AY158+BM158+CA158</f>
        <v>0</v>
      </c>
      <c r="CP158" s="24">
        <f t="shared" ref="CP158" si="602">AL158+AZ158+BN158+CB158</f>
        <v>0</v>
      </c>
      <c r="CQ158" s="31">
        <f t="shared" ref="CQ158" si="603">AM158+BA158+BO158+CC158</f>
        <v>0</v>
      </c>
      <c r="CR158" s="31">
        <f t="shared" ref="CR158" si="604">AN158+BB158+BP158+CD158</f>
        <v>0</v>
      </c>
      <c r="CS158" s="31">
        <f t="shared" ref="CS158" si="605">AO158+BC158+BQ158+CE158</f>
        <v>0</v>
      </c>
      <c r="CT158" s="31">
        <f t="shared" ref="CT158" si="606">AP158+BD158+BR158+CF158</f>
        <v>0</v>
      </c>
      <c r="CU158" s="31">
        <f t="shared" ref="CU158" si="607">AQ158+BE158+BS158+CG158</f>
        <v>0</v>
      </c>
      <c r="CV158" s="24">
        <f t="shared" ref="CV158" si="608">AR158+BF158+BT158+CH158</f>
        <v>0</v>
      </c>
      <c r="CW158" s="24">
        <f t="shared" ref="CW158" si="609">AS158+BG158+BU158+CI158</f>
        <v>0</v>
      </c>
      <c r="CX158" s="24" t="s">
        <v>225</v>
      </c>
    </row>
    <row r="159" spans="1:102" ht="63" x14ac:dyDescent="0.25">
      <c r="A159" s="23" t="s">
        <v>169</v>
      </c>
      <c r="B159" s="23" t="s">
        <v>170</v>
      </c>
      <c r="C159" s="23" t="s">
        <v>108</v>
      </c>
      <c r="D159" s="7">
        <f t="shared" ref="D159:D225" si="610">CJ159</f>
        <v>0</v>
      </c>
      <c r="E159" s="7">
        <f t="shared" ref="E159:E225" si="611">CK159</f>
        <v>0</v>
      </c>
      <c r="F159" s="7">
        <f t="shared" ref="F159:F225" si="612">CL159</f>
        <v>0</v>
      </c>
      <c r="G159" s="7">
        <f t="shared" ref="G159:G225" si="613">CM159</f>
        <v>0</v>
      </c>
      <c r="H159" s="7">
        <f t="shared" ref="H159:H225" si="614">CN159</f>
        <v>0</v>
      </c>
      <c r="I159" s="3">
        <f t="shared" ref="I159:I225" si="615">CO159</f>
        <v>0</v>
      </c>
      <c r="J159" s="3">
        <f t="shared" ref="J159:J225" si="616">CP159</f>
        <v>0</v>
      </c>
      <c r="K159" s="7">
        <f t="shared" si="264"/>
        <v>0</v>
      </c>
      <c r="L159" s="7">
        <f t="shared" si="265"/>
        <v>0</v>
      </c>
      <c r="M159" s="7">
        <f t="shared" si="266"/>
        <v>0</v>
      </c>
      <c r="N159" s="7">
        <f t="shared" si="267"/>
        <v>0</v>
      </c>
      <c r="O159" s="7">
        <f t="shared" si="268"/>
        <v>0</v>
      </c>
      <c r="P159" s="3">
        <f t="shared" si="269"/>
        <v>0</v>
      </c>
      <c r="Q159" s="3">
        <f t="shared" si="270"/>
        <v>0</v>
      </c>
      <c r="R159" s="27" t="s">
        <v>225</v>
      </c>
      <c r="S159" s="27" t="s">
        <v>225</v>
      </c>
      <c r="T159" s="27" t="s">
        <v>225</v>
      </c>
      <c r="U159" s="27" t="s">
        <v>225</v>
      </c>
      <c r="V159" s="27" t="s">
        <v>225</v>
      </c>
      <c r="W159" s="27" t="s">
        <v>225</v>
      </c>
      <c r="X159" s="27" t="s">
        <v>225</v>
      </c>
      <c r="Y159" s="27" t="s">
        <v>225</v>
      </c>
      <c r="Z159" s="27" t="s">
        <v>225</v>
      </c>
      <c r="AA159" s="27" t="s">
        <v>225</v>
      </c>
      <c r="AB159" s="27" t="s">
        <v>225</v>
      </c>
      <c r="AC159" s="27" t="s">
        <v>225</v>
      </c>
      <c r="AD159" s="27" t="s">
        <v>225</v>
      </c>
      <c r="AE159" s="27" t="s">
        <v>225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3">
        <v>0</v>
      </c>
      <c r="AL159" s="13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3">
        <v>0</v>
      </c>
      <c r="AS159" s="13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3">
        <v>0</v>
      </c>
      <c r="AZ159" s="13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3">
        <v>0</v>
      </c>
      <c r="BG159" s="13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3">
        <v>0</v>
      </c>
      <c r="BN159" s="13">
        <v>0</v>
      </c>
      <c r="BO159" s="10">
        <v>0</v>
      </c>
      <c r="BP159" s="10">
        <v>0</v>
      </c>
      <c r="BQ159" s="10">
        <v>0</v>
      </c>
      <c r="BR159" s="10">
        <v>0</v>
      </c>
      <c r="BS159" s="10">
        <v>0</v>
      </c>
      <c r="BT159" s="13">
        <v>0</v>
      </c>
      <c r="BU159" s="13">
        <v>0</v>
      </c>
      <c r="BV159" s="10">
        <v>0</v>
      </c>
      <c r="BW159" s="10">
        <v>0</v>
      </c>
      <c r="BX159" s="10">
        <v>0</v>
      </c>
      <c r="BY159" s="10">
        <v>0</v>
      </c>
      <c r="BZ159" s="10">
        <v>0</v>
      </c>
      <c r="CA159" s="13">
        <v>0</v>
      </c>
      <c r="CB159" s="13">
        <v>0</v>
      </c>
      <c r="CC159" s="10">
        <v>0</v>
      </c>
      <c r="CD159" s="10">
        <v>0</v>
      </c>
      <c r="CE159" s="10">
        <v>0</v>
      </c>
      <c r="CF159" s="10">
        <v>0</v>
      </c>
      <c r="CG159" s="10">
        <v>0</v>
      </c>
      <c r="CH159" s="13">
        <v>0</v>
      </c>
      <c r="CI159" s="13">
        <v>0</v>
      </c>
      <c r="CJ159" s="31">
        <f t="shared" si="341"/>
        <v>0</v>
      </c>
      <c r="CK159" s="31">
        <f t="shared" si="342"/>
        <v>0</v>
      </c>
      <c r="CL159" s="31">
        <f t="shared" si="343"/>
        <v>0</v>
      </c>
      <c r="CM159" s="31">
        <f t="shared" si="344"/>
        <v>0</v>
      </c>
      <c r="CN159" s="31">
        <f t="shared" si="345"/>
        <v>0</v>
      </c>
      <c r="CO159" s="24">
        <f t="shared" si="346"/>
        <v>0</v>
      </c>
      <c r="CP159" s="24">
        <f t="shared" si="347"/>
        <v>0</v>
      </c>
      <c r="CQ159" s="31">
        <f t="shared" si="348"/>
        <v>0</v>
      </c>
      <c r="CR159" s="31">
        <f t="shared" si="349"/>
        <v>0</v>
      </c>
      <c r="CS159" s="31">
        <f t="shared" si="350"/>
        <v>0</v>
      </c>
      <c r="CT159" s="31">
        <f t="shared" si="351"/>
        <v>0</v>
      </c>
      <c r="CU159" s="31">
        <f t="shared" si="352"/>
        <v>0</v>
      </c>
      <c r="CV159" s="24">
        <f t="shared" si="353"/>
        <v>0</v>
      </c>
      <c r="CW159" s="24">
        <f t="shared" si="354"/>
        <v>0</v>
      </c>
      <c r="CX159" s="24" t="s">
        <v>225</v>
      </c>
    </row>
    <row r="160" spans="1:102" ht="47.25" x14ac:dyDescent="0.25">
      <c r="A160" s="23" t="s">
        <v>171</v>
      </c>
      <c r="B160" s="23" t="s">
        <v>172</v>
      </c>
      <c r="C160" s="23" t="s">
        <v>108</v>
      </c>
      <c r="D160" s="7">
        <f t="shared" ref="D160" si="617">CJ160</f>
        <v>0</v>
      </c>
      <c r="E160" s="7">
        <f t="shared" ref="E160" si="618">CK160</f>
        <v>0</v>
      </c>
      <c r="F160" s="7">
        <f t="shared" ref="F160" si="619">CL160</f>
        <v>0</v>
      </c>
      <c r="G160" s="7">
        <f t="shared" ref="G160" si="620">CM160</f>
        <v>0</v>
      </c>
      <c r="H160" s="7">
        <f t="shared" ref="H160" si="621">CN160</f>
        <v>0</v>
      </c>
      <c r="I160" s="3">
        <f t="shared" ref="I160" si="622">CO160</f>
        <v>0</v>
      </c>
      <c r="J160" s="3">
        <f t="shared" ref="J160" si="623">CP160</f>
        <v>0</v>
      </c>
      <c r="K160" s="7">
        <f t="shared" ref="K160" si="624">CQ160</f>
        <v>0</v>
      </c>
      <c r="L160" s="7">
        <f t="shared" ref="L160" si="625">CR160</f>
        <v>0</v>
      </c>
      <c r="M160" s="7">
        <f t="shared" ref="M160" si="626">CS160</f>
        <v>0</v>
      </c>
      <c r="N160" s="7">
        <f t="shared" ref="N160" si="627">CT160</f>
        <v>0</v>
      </c>
      <c r="O160" s="7">
        <f t="shared" ref="O160" si="628">CU160</f>
        <v>0</v>
      </c>
      <c r="P160" s="3">
        <f t="shared" ref="P160" si="629">CV160</f>
        <v>0</v>
      </c>
      <c r="Q160" s="3">
        <f t="shared" ref="Q160" si="630">CW160</f>
        <v>0</v>
      </c>
      <c r="R160" s="27" t="s">
        <v>225</v>
      </c>
      <c r="S160" s="27" t="s">
        <v>225</v>
      </c>
      <c r="T160" s="27" t="s">
        <v>225</v>
      </c>
      <c r="U160" s="27" t="s">
        <v>225</v>
      </c>
      <c r="V160" s="27" t="s">
        <v>225</v>
      </c>
      <c r="W160" s="27" t="s">
        <v>225</v>
      </c>
      <c r="X160" s="27" t="s">
        <v>225</v>
      </c>
      <c r="Y160" s="27" t="s">
        <v>225</v>
      </c>
      <c r="Z160" s="27" t="s">
        <v>225</v>
      </c>
      <c r="AA160" s="27" t="s">
        <v>225</v>
      </c>
      <c r="AB160" s="27" t="s">
        <v>225</v>
      </c>
      <c r="AC160" s="27" t="s">
        <v>225</v>
      </c>
      <c r="AD160" s="27" t="s">
        <v>225</v>
      </c>
      <c r="AE160" s="27" t="s">
        <v>225</v>
      </c>
      <c r="AF160" s="10">
        <v>0</v>
      </c>
      <c r="AG160" s="10">
        <v>0</v>
      </c>
      <c r="AH160" s="10">
        <v>0</v>
      </c>
      <c r="AI160" s="10">
        <v>0</v>
      </c>
      <c r="AJ160" s="10">
        <v>0</v>
      </c>
      <c r="AK160" s="13">
        <v>0</v>
      </c>
      <c r="AL160" s="13">
        <v>0</v>
      </c>
      <c r="AM160" s="10">
        <v>0</v>
      </c>
      <c r="AN160" s="10">
        <v>0</v>
      </c>
      <c r="AO160" s="10">
        <v>0</v>
      </c>
      <c r="AP160" s="10">
        <v>0</v>
      </c>
      <c r="AQ160" s="10">
        <v>0</v>
      </c>
      <c r="AR160" s="13">
        <v>0</v>
      </c>
      <c r="AS160" s="13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3">
        <v>0</v>
      </c>
      <c r="AZ160" s="13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3">
        <v>0</v>
      </c>
      <c r="BG160" s="13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3">
        <v>0</v>
      </c>
      <c r="BN160" s="13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3">
        <v>0</v>
      </c>
      <c r="BU160" s="13">
        <v>0</v>
      </c>
      <c r="BV160" s="10">
        <v>0</v>
      </c>
      <c r="BW160" s="10">
        <v>0</v>
      </c>
      <c r="BX160" s="10">
        <v>0</v>
      </c>
      <c r="BY160" s="10">
        <v>0</v>
      </c>
      <c r="BZ160" s="10">
        <v>0</v>
      </c>
      <c r="CA160" s="13">
        <v>0</v>
      </c>
      <c r="CB160" s="13">
        <v>0</v>
      </c>
      <c r="CC160" s="10">
        <v>0</v>
      </c>
      <c r="CD160" s="10">
        <v>0</v>
      </c>
      <c r="CE160" s="10">
        <v>0</v>
      </c>
      <c r="CF160" s="10">
        <v>0</v>
      </c>
      <c r="CG160" s="10">
        <v>0</v>
      </c>
      <c r="CH160" s="13">
        <v>0</v>
      </c>
      <c r="CI160" s="13">
        <v>0</v>
      </c>
      <c r="CJ160" s="31">
        <f t="shared" si="341"/>
        <v>0</v>
      </c>
      <c r="CK160" s="31">
        <f t="shared" si="342"/>
        <v>0</v>
      </c>
      <c r="CL160" s="31">
        <f t="shared" si="343"/>
        <v>0</v>
      </c>
      <c r="CM160" s="31">
        <f t="shared" si="344"/>
        <v>0</v>
      </c>
      <c r="CN160" s="31">
        <f t="shared" si="345"/>
        <v>0</v>
      </c>
      <c r="CO160" s="24">
        <f t="shared" si="346"/>
        <v>0</v>
      </c>
      <c r="CP160" s="24">
        <f t="shared" si="347"/>
        <v>0</v>
      </c>
      <c r="CQ160" s="31">
        <f t="shared" si="348"/>
        <v>0</v>
      </c>
      <c r="CR160" s="31">
        <f t="shared" si="349"/>
        <v>0</v>
      </c>
      <c r="CS160" s="31">
        <f t="shared" si="350"/>
        <v>0</v>
      </c>
      <c r="CT160" s="31">
        <f t="shared" si="351"/>
        <v>0</v>
      </c>
      <c r="CU160" s="31">
        <f t="shared" si="352"/>
        <v>0</v>
      </c>
      <c r="CV160" s="24">
        <f t="shared" si="353"/>
        <v>0</v>
      </c>
      <c r="CW160" s="24">
        <f t="shared" si="354"/>
        <v>0</v>
      </c>
      <c r="CX160" s="24" t="s">
        <v>225</v>
      </c>
    </row>
    <row r="161" spans="1:102" ht="63" x14ac:dyDescent="0.25">
      <c r="A161" s="23" t="s">
        <v>173</v>
      </c>
      <c r="B161" s="23" t="s">
        <v>174</v>
      </c>
      <c r="C161" s="23" t="s">
        <v>108</v>
      </c>
      <c r="D161" s="7">
        <f t="shared" si="610"/>
        <v>0</v>
      </c>
      <c r="E161" s="7">
        <f t="shared" si="611"/>
        <v>0</v>
      </c>
      <c r="F161" s="7">
        <f t="shared" si="612"/>
        <v>0</v>
      </c>
      <c r="G161" s="7">
        <f t="shared" si="613"/>
        <v>0</v>
      </c>
      <c r="H161" s="7">
        <f t="shared" si="614"/>
        <v>0</v>
      </c>
      <c r="I161" s="3">
        <f t="shared" si="615"/>
        <v>0</v>
      </c>
      <c r="J161" s="3">
        <f t="shared" si="616"/>
        <v>0</v>
      </c>
      <c r="K161" s="7">
        <f t="shared" si="264"/>
        <v>0</v>
      </c>
      <c r="L161" s="7">
        <f t="shared" si="265"/>
        <v>0</v>
      </c>
      <c r="M161" s="7">
        <f t="shared" si="266"/>
        <v>0</v>
      </c>
      <c r="N161" s="7">
        <f t="shared" si="267"/>
        <v>0</v>
      </c>
      <c r="O161" s="7">
        <f t="shared" si="268"/>
        <v>0</v>
      </c>
      <c r="P161" s="3">
        <f t="shared" si="269"/>
        <v>0</v>
      </c>
      <c r="Q161" s="3">
        <f t="shared" si="270"/>
        <v>0</v>
      </c>
      <c r="R161" s="27" t="s">
        <v>225</v>
      </c>
      <c r="S161" s="27" t="s">
        <v>225</v>
      </c>
      <c r="T161" s="27" t="s">
        <v>225</v>
      </c>
      <c r="U161" s="27" t="s">
        <v>225</v>
      </c>
      <c r="V161" s="27" t="s">
        <v>225</v>
      </c>
      <c r="W161" s="27" t="s">
        <v>225</v>
      </c>
      <c r="X161" s="27" t="s">
        <v>225</v>
      </c>
      <c r="Y161" s="27" t="s">
        <v>225</v>
      </c>
      <c r="Z161" s="27" t="s">
        <v>225</v>
      </c>
      <c r="AA161" s="27" t="s">
        <v>225</v>
      </c>
      <c r="AB161" s="27" t="s">
        <v>225</v>
      </c>
      <c r="AC161" s="27" t="s">
        <v>225</v>
      </c>
      <c r="AD161" s="27" t="s">
        <v>225</v>
      </c>
      <c r="AE161" s="27" t="s">
        <v>225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3">
        <v>0</v>
      </c>
      <c r="AL161" s="13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3">
        <v>0</v>
      </c>
      <c r="AS161" s="13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3">
        <v>0</v>
      </c>
      <c r="AZ161" s="13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3">
        <v>0</v>
      </c>
      <c r="BG161" s="13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3">
        <v>0</v>
      </c>
      <c r="BN161" s="13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0</v>
      </c>
      <c r="BT161" s="13">
        <v>0</v>
      </c>
      <c r="BU161" s="13">
        <v>0</v>
      </c>
      <c r="BV161" s="10">
        <v>0</v>
      </c>
      <c r="BW161" s="10">
        <v>0</v>
      </c>
      <c r="BX161" s="10">
        <v>0</v>
      </c>
      <c r="BY161" s="10">
        <v>0</v>
      </c>
      <c r="BZ161" s="10">
        <v>0</v>
      </c>
      <c r="CA161" s="13">
        <v>0</v>
      </c>
      <c r="CB161" s="13">
        <v>0</v>
      </c>
      <c r="CC161" s="10">
        <v>0</v>
      </c>
      <c r="CD161" s="10">
        <v>0</v>
      </c>
      <c r="CE161" s="10">
        <v>0</v>
      </c>
      <c r="CF161" s="10">
        <v>0</v>
      </c>
      <c r="CG161" s="10">
        <v>0</v>
      </c>
      <c r="CH161" s="13">
        <v>0</v>
      </c>
      <c r="CI161" s="13">
        <v>0</v>
      </c>
      <c r="CJ161" s="31">
        <f t="shared" si="341"/>
        <v>0</v>
      </c>
      <c r="CK161" s="31">
        <f t="shared" si="342"/>
        <v>0</v>
      </c>
      <c r="CL161" s="31">
        <f t="shared" si="343"/>
        <v>0</v>
      </c>
      <c r="CM161" s="31">
        <f t="shared" si="344"/>
        <v>0</v>
      </c>
      <c r="CN161" s="31">
        <f t="shared" si="345"/>
        <v>0</v>
      </c>
      <c r="CO161" s="24">
        <f t="shared" si="346"/>
        <v>0</v>
      </c>
      <c r="CP161" s="24">
        <f t="shared" si="347"/>
        <v>0</v>
      </c>
      <c r="CQ161" s="31">
        <f t="shared" si="348"/>
        <v>0</v>
      </c>
      <c r="CR161" s="31">
        <f t="shared" si="349"/>
        <v>0</v>
      </c>
      <c r="CS161" s="31">
        <f t="shared" si="350"/>
        <v>0</v>
      </c>
      <c r="CT161" s="31">
        <f t="shared" si="351"/>
        <v>0</v>
      </c>
      <c r="CU161" s="31">
        <f t="shared" si="352"/>
        <v>0</v>
      </c>
      <c r="CV161" s="24">
        <f t="shared" si="353"/>
        <v>0</v>
      </c>
      <c r="CW161" s="24">
        <f t="shared" si="354"/>
        <v>0</v>
      </c>
      <c r="CX161" s="24" t="s">
        <v>225</v>
      </c>
    </row>
    <row r="162" spans="1:102" ht="78.75" x14ac:dyDescent="0.25">
      <c r="A162" s="23" t="s">
        <v>175</v>
      </c>
      <c r="B162" s="23" t="s">
        <v>176</v>
      </c>
      <c r="C162" s="23" t="s">
        <v>108</v>
      </c>
      <c r="D162" s="7">
        <f t="shared" si="610"/>
        <v>0</v>
      </c>
      <c r="E162" s="7">
        <f t="shared" si="611"/>
        <v>0</v>
      </c>
      <c r="F162" s="7">
        <f t="shared" si="612"/>
        <v>0</v>
      </c>
      <c r="G162" s="7">
        <f t="shared" si="613"/>
        <v>0</v>
      </c>
      <c r="H162" s="7">
        <f t="shared" si="614"/>
        <v>0</v>
      </c>
      <c r="I162" s="3">
        <f t="shared" si="615"/>
        <v>0</v>
      </c>
      <c r="J162" s="3">
        <f t="shared" si="616"/>
        <v>0</v>
      </c>
      <c r="K162" s="7">
        <f t="shared" si="264"/>
        <v>0</v>
      </c>
      <c r="L162" s="7">
        <f t="shared" si="265"/>
        <v>0</v>
      </c>
      <c r="M162" s="7">
        <f t="shared" si="266"/>
        <v>0</v>
      </c>
      <c r="N162" s="7">
        <f t="shared" si="267"/>
        <v>0</v>
      </c>
      <c r="O162" s="7">
        <f t="shared" si="268"/>
        <v>0</v>
      </c>
      <c r="P162" s="3">
        <f t="shared" si="269"/>
        <v>0</v>
      </c>
      <c r="Q162" s="3">
        <f t="shared" si="270"/>
        <v>0</v>
      </c>
      <c r="R162" s="27" t="s">
        <v>225</v>
      </c>
      <c r="S162" s="27" t="s">
        <v>225</v>
      </c>
      <c r="T162" s="27" t="s">
        <v>225</v>
      </c>
      <c r="U162" s="27" t="s">
        <v>225</v>
      </c>
      <c r="V162" s="27" t="s">
        <v>225</v>
      </c>
      <c r="W162" s="27" t="s">
        <v>225</v>
      </c>
      <c r="X162" s="27" t="s">
        <v>225</v>
      </c>
      <c r="Y162" s="27" t="s">
        <v>225</v>
      </c>
      <c r="Z162" s="27" t="s">
        <v>225</v>
      </c>
      <c r="AA162" s="27" t="s">
        <v>225</v>
      </c>
      <c r="AB162" s="27" t="s">
        <v>225</v>
      </c>
      <c r="AC162" s="27" t="s">
        <v>225</v>
      </c>
      <c r="AD162" s="27" t="s">
        <v>225</v>
      </c>
      <c r="AE162" s="27" t="s">
        <v>225</v>
      </c>
      <c r="AF162" s="10">
        <f t="shared" ref="AF162:BK162" si="631">SUM(AF163:AF167)</f>
        <v>0</v>
      </c>
      <c r="AG162" s="10">
        <f t="shared" si="631"/>
        <v>0</v>
      </c>
      <c r="AH162" s="10">
        <f t="shared" si="631"/>
        <v>0</v>
      </c>
      <c r="AI162" s="10">
        <f t="shared" si="631"/>
        <v>0</v>
      </c>
      <c r="AJ162" s="10">
        <f t="shared" si="631"/>
        <v>0</v>
      </c>
      <c r="AK162" s="13">
        <f t="shared" si="631"/>
        <v>0</v>
      </c>
      <c r="AL162" s="13">
        <f t="shared" si="631"/>
        <v>0</v>
      </c>
      <c r="AM162" s="10">
        <f t="shared" si="631"/>
        <v>0</v>
      </c>
      <c r="AN162" s="10">
        <f t="shared" si="631"/>
        <v>0</v>
      </c>
      <c r="AO162" s="10">
        <f t="shared" si="631"/>
        <v>0</v>
      </c>
      <c r="AP162" s="10">
        <f t="shared" si="631"/>
        <v>0</v>
      </c>
      <c r="AQ162" s="10">
        <f t="shared" si="631"/>
        <v>0</v>
      </c>
      <c r="AR162" s="13">
        <f t="shared" si="631"/>
        <v>0</v>
      </c>
      <c r="AS162" s="13">
        <f t="shared" si="631"/>
        <v>0</v>
      </c>
      <c r="AT162" s="10">
        <f t="shared" si="631"/>
        <v>0</v>
      </c>
      <c r="AU162" s="10">
        <f t="shared" si="631"/>
        <v>0</v>
      </c>
      <c r="AV162" s="10">
        <f t="shared" si="631"/>
        <v>0</v>
      </c>
      <c r="AW162" s="10">
        <f t="shared" si="631"/>
        <v>0</v>
      </c>
      <c r="AX162" s="10">
        <f t="shared" si="631"/>
        <v>0</v>
      </c>
      <c r="AY162" s="13">
        <f t="shared" si="631"/>
        <v>0</v>
      </c>
      <c r="AZ162" s="13">
        <f t="shared" si="631"/>
        <v>0</v>
      </c>
      <c r="BA162" s="10">
        <f t="shared" si="631"/>
        <v>0</v>
      </c>
      <c r="BB162" s="10">
        <f t="shared" si="631"/>
        <v>0</v>
      </c>
      <c r="BC162" s="10">
        <f t="shared" si="631"/>
        <v>0</v>
      </c>
      <c r="BD162" s="10">
        <f t="shared" si="631"/>
        <v>0</v>
      </c>
      <c r="BE162" s="10">
        <f t="shared" si="631"/>
        <v>0</v>
      </c>
      <c r="BF162" s="13">
        <f t="shared" si="631"/>
        <v>0</v>
      </c>
      <c r="BG162" s="13">
        <f t="shared" si="631"/>
        <v>0</v>
      </c>
      <c r="BH162" s="10">
        <f t="shared" si="631"/>
        <v>0</v>
      </c>
      <c r="BI162" s="10">
        <f t="shared" si="631"/>
        <v>0</v>
      </c>
      <c r="BJ162" s="10">
        <f t="shared" si="631"/>
        <v>0</v>
      </c>
      <c r="BK162" s="10">
        <f t="shared" si="631"/>
        <v>0</v>
      </c>
      <c r="BL162" s="10">
        <f t="shared" ref="BL162:CI162" si="632">SUM(BL163:BL167)</f>
        <v>0</v>
      </c>
      <c r="BM162" s="13">
        <f t="shared" si="632"/>
        <v>0</v>
      </c>
      <c r="BN162" s="13">
        <f t="shared" si="632"/>
        <v>0</v>
      </c>
      <c r="BO162" s="10">
        <f t="shared" si="632"/>
        <v>0</v>
      </c>
      <c r="BP162" s="10">
        <f t="shared" si="632"/>
        <v>0</v>
      </c>
      <c r="BQ162" s="10">
        <f t="shared" si="632"/>
        <v>0</v>
      </c>
      <c r="BR162" s="10">
        <f t="shared" si="632"/>
        <v>0</v>
      </c>
      <c r="BS162" s="10">
        <f t="shared" si="632"/>
        <v>0</v>
      </c>
      <c r="BT162" s="13">
        <f t="shared" si="632"/>
        <v>0</v>
      </c>
      <c r="BU162" s="13">
        <f t="shared" si="632"/>
        <v>0</v>
      </c>
      <c r="BV162" s="10">
        <f t="shared" si="632"/>
        <v>0</v>
      </c>
      <c r="BW162" s="10">
        <f t="shared" si="632"/>
        <v>0</v>
      </c>
      <c r="BX162" s="10">
        <f t="shared" si="632"/>
        <v>0</v>
      </c>
      <c r="BY162" s="10">
        <f t="shared" si="632"/>
        <v>0</v>
      </c>
      <c r="BZ162" s="10">
        <f t="shared" si="632"/>
        <v>0</v>
      </c>
      <c r="CA162" s="13">
        <f t="shared" si="632"/>
        <v>0</v>
      </c>
      <c r="CB162" s="13">
        <f t="shared" si="632"/>
        <v>0</v>
      </c>
      <c r="CC162" s="10">
        <f t="shared" si="632"/>
        <v>0</v>
      </c>
      <c r="CD162" s="10">
        <f t="shared" si="632"/>
        <v>0</v>
      </c>
      <c r="CE162" s="10">
        <f t="shared" si="632"/>
        <v>0</v>
      </c>
      <c r="CF162" s="10">
        <f t="shared" si="632"/>
        <v>0</v>
      </c>
      <c r="CG162" s="10">
        <f t="shared" si="632"/>
        <v>0</v>
      </c>
      <c r="CH162" s="13">
        <f t="shared" si="632"/>
        <v>0</v>
      </c>
      <c r="CI162" s="13">
        <f t="shared" si="632"/>
        <v>0</v>
      </c>
      <c r="CJ162" s="31">
        <f t="shared" si="341"/>
        <v>0</v>
      </c>
      <c r="CK162" s="31">
        <f t="shared" si="342"/>
        <v>0</v>
      </c>
      <c r="CL162" s="31">
        <f t="shared" si="343"/>
        <v>0</v>
      </c>
      <c r="CM162" s="31">
        <f t="shared" si="344"/>
        <v>0</v>
      </c>
      <c r="CN162" s="31">
        <f t="shared" si="345"/>
        <v>0</v>
      </c>
      <c r="CO162" s="24">
        <f t="shared" si="346"/>
        <v>0</v>
      </c>
      <c r="CP162" s="24">
        <f t="shared" si="347"/>
        <v>0</v>
      </c>
      <c r="CQ162" s="31">
        <f t="shared" si="348"/>
        <v>0</v>
      </c>
      <c r="CR162" s="31">
        <f t="shared" si="349"/>
        <v>0</v>
      </c>
      <c r="CS162" s="31">
        <f t="shared" si="350"/>
        <v>0</v>
      </c>
      <c r="CT162" s="31">
        <f t="shared" si="351"/>
        <v>0</v>
      </c>
      <c r="CU162" s="31">
        <f t="shared" si="352"/>
        <v>0</v>
      </c>
      <c r="CV162" s="24">
        <f t="shared" si="353"/>
        <v>0</v>
      </c>
      <c r="CW162" s="24">
        <f t="shared" si="354"/>
        <v>0</v>
      </c>
      <c r="CX162" s="24" t="s">
        <v>225</v>
      </c>
    </row>
    <row r="163" spans="1:102" ht="31.5" x14ac:dyDescent="0.25">
      <c r="A163" s="23" t="s">
        <v>175</v>
      </c>
      <c r="B163" s="23" t="s">
        <v>310</v>
      </c>
      <c r="C163" s="23" t="s">
        <v>311</v>
      </c>
      <c r="D163" s="7">
        <f t="shared" si="610"/>
        <v>0</v>
      </c>
      <c r="E163" s="7">
        <f t="shared" si="611"/>
        <v>0</v>
      </c>
      <c r="F163" s="7">
        <f t="shared" si="612"/>
        <v>0</v>
      </c>
      <c r="G163" s="7">
        <f t="shared" si="613"/>
        <v>0</v>
      </c>
      <c r="H163" s="7">
        <f t="shared" si="614"/>
        <v>0</v>
      </c>
      <c r="I163" s="3">
        <f t="shared" si="615"/>
        <v>0</v>
      </c>
      <c r="J163" s="3">
        <f t="shared" si="616"/>
        <v>0</v>
      </c>
      <c r="K163" s="7">
        <f t="shared" si="264"/>
        <v>0</v>
      </c>
      <c r="L163" s="7">
        <f t="shared" si="265"/>
        <v>0</v>
      </c>
      <c r="M163" s="7">
        <f t="shared" si="266"/>
        <v>0</v>
      </c>
      <c r="N163" s="7">
        <f t="shared" si="267"/>
        <v>0</v>
      </c>
      <c r="O163" s="7">
        <f t="shared" si="268"/>
        <v>0</v>
      </c>
      <c r="P163" s="3">
        <f t="shared" si="269"/>
        <v>0</v>
      </c>
      <c r="Q163" s="3">
        <f t="shared" si="270"/>
        <v>0</v>
      </c>
      <c r="R163" s="27" t="s">
        <v>225</v>
      </c>
      <c r="S163" s="27" t="s">
        <v>225</v>
      </c>
      <c r="T163" s="27" t="s">
        <v>225</v>
      </c>
      <c r="U163" s="27" t="s">
        <v>225</v>
      </c>
      <c r="V163" s="27" t="s">
        <v>225</v>
      </c>
      <c r="W163" s="27" t="s">
        <v>225</v>
      </c>
      <c r="X163" s="27" t="s">
        <v>225</v>
      </c>
      <c r="Y163" s="27" t="s">
        <v>225</v>
      </c>
      <c r="Z163" s="27" t="s">
        <v>225</v>
      </c>
      <c r="AA163" s="27" t="s">
        <v>225</v>
      </c>
      <c r="AB163" s="27" t="s">
        <v>225</v>
      </c>
      <c r="AC163" s="27" t="s">
        <v>225</v>
      </c>
      <c r="AD163" s="27" t="s">
        <v>225</v>
      </c>
      <c r="AE163" s="27" t="s">
        <v>225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3">
        <v>0</v>
      </c>
      <c r="AL163" s="13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3">
        <v>0</v>
      </c>
      <c r="AS163" s="13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3">
        <v>0</v>
      </c>
      <c r="AZ163" s="13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3">
        <v>0</v>
      </c>
      <c r="BG163" s="13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3">
        <v>0</v>
      </c>
      <c r="BN163" s="13">
        <v>0</v>
      </c>
      <c r="BO163" s="10">
        <v>0</v>
      </c>
      <c r="BP163" s="10">
        <v>0</v>
      </c>
      <c r="BQ163" s="10">
        <v>0</v>
      </c>
      <c r="BR163" s="10">
        <v>0</v>
      </c>
      <c r="BS163" s="10">
        <v>0</v>
      </c>
      <c r="BT163" s="13">
        <v>0</v>
      </c>
      <c r="BU163" s="13">
        <v>0</v>
      </c>
      <c r="BV163" s="10">
        <v>0</v>
      </c>
      <c r="BW163" s="10">
        <v>0</v>
      </c>
      <c r="BX163" s="10">
        <v>0</v>
      </c>
      <c r="BY163" s="10">
        <v>0</v>
      </c>
      <c r="BZ163" s="10">
        <v>0</v>
      </c>
      <c r="CA163" s="13">
        <v>0</v>
      </c>
      <c r="CB163" s="13">
        <v>0</v>
      </c>
      <c r="CC163" s="10">
        <v>0</v>
      </c>
      <c r="CD163" s="10">
        <v>0</v>
      </c>
      <c r="CE163" s="10">
        <v>0</v>
      </c>
      <c r="CF163" s="10">
        <v>0</v>
      </c>
      <c r="CG163" s="10">
        <v>0</v>
      </c>
      <c r="CH163" s="13">
        <v>0</v>
      </c>
      <c r="CI163" s="13">
        <v>0</v>
      </c>
      <c r="CJ163" s="31">
        <f t="shared" si="341"/>
        <v>0</v>
      </c>
      <c r="CK163" s="31">
        <f t="shared" si="342"/>
        <v>0</v>
      </c>
      <c r="CL163" s="31">
        <f t="shared" si="343"/>
        <v>0</v>
      </c>
      <c r="CM163" s="31">
        <f t="shared" si="344"/>
        <v>0</v>
      </c>
      <c r="CN163" s="31">
        <f t="shared" si="345"/>
        <v>0</v>
      </c>
      <c r="CO163" s="24">
        <f t="shared" si="346"/>
        <v>0</v>
      </c>
      <c r="CP163" s="24">
        <f t="shared" si="347"/>
        <v>0</v>
      </c>
      <c r="CQ163" s="31">
        <f t="shared" si="348"/>
        <v>0</v>
      </c>
      <c r="CR163" s="31">
        <f t="shared" si="349"/>
        <v>0</v>
      </c>
      <c r="CS163" s="31">
        <f t="shared" si="350"/>
        <v>0</v>
      </c>
      <c r="CT163" s="31">
        <f t="shared" si="351"/>
        <v>0</v>
      </c>
      <c r="CU163" s="31">
        <f t="shared" si="352"/>
        <v>0</v>
      </c>
      <c r="CV163" s="24">
        <f t="shared" si="353"/>
        <v>0</v>
      </c>
      <c r="CW163" s="24">
        <f t="shared" si="354"/>
        <v>0</v>
      </c>
      <c r="CX163" s="24" t="s">
        <v>225</v>
      </c>
    </row>
    <row r="164" spans="1:102" ht="31.5" x14ac:dyDescent="0.25">
      <c r="A164" s="23" t="s">
        <v>175</v>
      </c>
      <c r="B164" s="23" t="s">
        <v>312</v>
      </c>
      <c r="C164" s="23" t="s">
        <v>313</v>
      </c>
      <c r="D164" s="7">
        <f t="shared" si="610"/>
        <v>0</v>
      </c>
      <c r="E164" s="7">
        <f t="shared" si="611"/>
        <v>0</v>
      </c>
      <c r="F164" s="7">
        <f t="shared" si="612"/>
        <v>0</v>
      </c>
      <c r="G164" s="7">
        <f t="shared" si="613"/>
        <v>0</v>
      </c>
      <c r="H164" s="7">
        <f t="shared" si="614"/>
        <v>0</v>
      </c>
      <c r="I164" s="3">
        <f t="shared" si="615"/>
        <v>0</v>
      </c>
      <c r="J164" s="3">
        <f t="shared" si="616"/>
        <v>0</v>
      </c>
      <c r="K164" s="7">
        <f t="shared" si="264"/>
        <v>0</v>
      </c>
      <c r="L164" s="7">
        <f t="shared" si="265"/>
        <v>0</v>
      </c>
      <c r="M164" s="7">
        <f t="shared" si="266"/>
        <v>0</v>
      </c>
      <c r="N164" s="7">
        <f t="shared" si="267"/>
        <v>0</v>
      </c>
      <c r="O164" s="7">
        <f t="shared" si="268"/>
        <v>0</v>
      </c>
      <c r="P164" s="3">
        <f t="shared" si="269"/>
        <v>0</v>
      </c>
      <c r="Q164" s="3">
        <f t="shared" si="270"/>
        <v>0</v>
      </c>
      <c r="R164" s="27" t="s">
        <v>225</v>
      </c>
      <c r="S164" s="27" t="s">
        <v>225</v>
      </c>
      <c r="T164" s="27" t="s">
        <v>225</v>
      </c>
      <c r="U164" s="27" t="s">
        <v>225</v>
      </c>
      <c r="V164" s="27" t="s">
        <v>225</v>
      </c>
      <c r="W164" s="27" t="s">
        <v>225</v>
      </c>
      <c r="X164" s="27" t="s">
        <v>225</v>
      </c>
      <c r="Y164" s="27" t="s">
        <v>225</v>
      </c>
      <c r="Z164" s="27" t="s">
        <v>225</v>
      </c>
      <c r="AA164" s="27" t="s">
        <v>225</v>
      </c>
      <c r="AB164" s="27" t="s">
        <v>225</v>
      </c>
      <c r="AC164" s="27" t="s">
        <v>225</v>
      </c>
      <c r="AD164" s="27" t="s">
        <v>225</v>
      </c>
      <c r="AE164" s="27" t="s">
        <v>225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3">
        <v>0</v>
      </c>
      <c r="AL164" s="13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3">
        <v>0</v>
      </c>
      <c r="AS164" s="13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3">
        <v>0</v>
      </c>
      <c r="AZ164" s="13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3">
        <v>0</v>
      </c>
      <c r="BG164" s="13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3">
        <v>0</v>
      </c>
      <c r="BN164" s="13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3">
        <v>0</v>
      </c>
      <c r="BU164" s="13">
        <v>0</v>
      </c>
      <c r="BV164" s="10">
        <v>0</v>
      </c>
      <c r="BW164" s="10">
        <v>0</v>
      </c>
      <c r="BX164" s="10">
        <v>0</v>
      </c>
      <c r="BY164" s="10">
        <v>0</v>
      </c>
      <c r="BZ164" s="10">
        <v>0</v>
      </c>
      <c r="CA164" s="13">
        <v>0</v>
      </c>
      <c r="CB164" s="13">
        <v>0</v>
      </c>
      <c r="CC164" s="10">
        <v>0</v>
      </c>
      <c r="CD164" s="10">
        <v>0</v>
      </c>
      <c r="CE164" s="10">
        <v>0</v>
      </c>
      <c r="CF164" s="10">
        <v>0</v>
      </c>
      <c r="CG164" s="10">
        <v>0</v>
      </c>
      <c r="CH164" s="13">
        <v>0</v>
      </c>
      <c r="CI164" s="13">
        <v>0</v>
      </c>
      <c r="CJ164" s="31">
        <f t="shared" ref="CJ164:CJ226" si="633">AF164+AT164+BH164+BV164</f>
        <v>0</v>
      </c>
      <c r="CK164" s="31">
        <f t="shared" ref="CK164:CK226" si="634">AG164+AU164+BI164+BW164</f>
        <v>0</v>
      </c>
      <c r="CL164" s="31">
        <f t="shared" ref="CL164:CL226" si="635">AH164+AV164+BJ164+BX164</f>
        <v>0</v>
      </c>
      <c r="CM164" s="31">
        <f t="shared" ref="CM164:CM226" si="636">AI164+AW164+BK164+BY164</f>
        <v>0</v>
      </c>
      <c r="CN164" s="31">
        <f t="shared" ref="CN164:CN226" si="637">AJ164+AX164+BL164+BZ164</f>
        <v>0</v>
      </c>
      <c r="CO164" s="24">
        <f t="shared" ref="CO164:CO226" si="638">AK164+AY164+BM164+CA164</f>
        <v>0</v>
      </c>
      <c r="CP164" s="24">
        <f t="shared" ref="CP164:CP226" si="639">AL164+AZ164+BN164+CB164</f>
        <v>0</v>
      </c>
      <c r="CQ164" s="31">
        <f t="shared" ref="CQ164:CQ226" si="640">AM164+BA164+BO164+CC164</f>
        <v>0</v>
      </c>
      <c r="CR164" s="31">
        <f t="shared" ref="CR164:CR226" si="641">AN164+BB164+BP164+CD164</f>
        <v>0</v>
      </c>
      <c r="CS164" s="31">
        <f t="shared" ref="CS164:CS226" si="642">AO164+BC164+BQ164+CE164</f>
        <v>0</v>
      </c>
      <c r="CT164" s="31">
        <f t="shared" ref="CT164:CT226" si="643">AP164+BD164+BR164+CF164</f>
        <v>0</v>
      </c>
      <c r="CU164" s="31">
        <f t="shared" ref="CU164:CU226" si="644">AQ164+BE164+BS164+CG164</f>
        <v>0</v>
      </c>
      <c r="CV164" s="24">
        <f t="shared" ref="CV164:CV226" si="645">AR164+BF164+BT164+CH164</f>
        <v>0</v>
      </c>
      <c r="CW164" s="24">
        <f t="shared" ref="CW164:CW226" si="646">AS164+BG164+BU164+CI164</f>
        <v>0</v>
      </c>
      <c r="CX164" s="24" t="s">
        <v>225</v>
      </c>
    </row>
    <row r="165" spans="1:102" ht="31.5" x14ac:dyDescent="0.25">
      <c r="A165" s="23" t="s">
        <v>175</v>
      </c>
      <c r="B165" s="23" t="s">
        <v>410</v>
      </c>
      <c r="C165" s="23" t="s">
        <v>411</v>
      </c>
      <c r="D165" s="7">
        <f t="shared" si="610"/>
        <v>0</v>
      </c>
      <c r="E165" s="7">
        <f t="shared" si="611"/>
        <v>0</v>
      </c>
      <c r="F165" s="7">
        <f t="shared" si="612"/>
        <v>0</v>
      </c>
      <c r="G165" s="7">
        <f t="shared" si="613"/>
        <v>0</v>
      </c>
      <c r="H165" s="7">
        <f t="shared" si="614"/>
        <v>0</v>
      </c>
      <c r="I165" s="3">
        <f t="shared" si="615"/>
        <v>0</v>
      </c>
      <c r="J165" s="3">
        <f t="shared" si="616"/>
        <v>0</v>
      </c>
      <c r="K165" s="7">
        <f t="shared" si="264"/>
        <v>0</v>
      </c>
      <c r="L165" s="7">
        <f t="shared" si="265"/>
        <v>0</v>
      </c>
      <c r="M165" s="7">
        <f t="shared" si="266"/>
        <v>0</v>
      </c>
      <c r="N165" s="7">
        <f t="shared" si="267"/>
        <v>0</v>
      </c>
      <c r="O165" s="7">
        <f t="shared" si="268"/>
        <v>0</v>
      </c>
      <c r="P165" s="3">
        <f t="shared" si="269"/>
        <v>0</v>
      </c>
      <c r="Q165" s="3">
        <f t="shared" si="270"/>
        <v>0</v>
      </c>
      <c r="R165" s="27" t="s">
        <v>225</v>
      </c>
      <c r="S165" s="27" t="s">
        <v>225</v>
      </c>
      <c r="T165" s="27" t="s">
        <v>225</v>
      </c>
      <c r="U165" s="27" t="s">
        <v>225</v>
      </c>
      <c r="V165" s="27" t="s">
        <v>225</v>
      </c>
      <c r="W165" s="27" t="s">
        <v>225</v>
      </c>
      <c r="X165" s="27" t="s">
        <v>225</v>
      </c>
      <c r="Y165" s="27" t="s">
        <v>225</v>
      </c>
      <c r="Z165" s="27" t="s">
        <v>225</v>
      </c>
      <c r="AA165" s="27" t="s">
        <v>225</v>
      </c>
      <c r="AB165" s="27" t="s">
        <v>225</v>
      </c>
      <c r="AC165" s="27" t="s">
        <v>225</v>
      </c>
      <c r="AD165" s="27" t="s">
        <v>225</v>
      </c>
      <c r="AE165" s="27" t="s">
        <v>225</v>
      </c>
      <c r="AF165" s="10">
        <v>0</v>
      </c>
      <c r="AG165" s="10">
        <v>0</v>
      </c>
      <c r="AH165" s="10">
        <v>0</v>
      </c>
      <c r="AI165" s="10">
        <v>0</v>
      </c>
      <c r="AJ165" s="10">
        <v>0</v>
      </c>
      <c r="AK165" s="13">
        <v>0</v>
      </c>
      <c r="AL165" s="13">
        <v>0</v>
      </c>
      <c r="AM165" s="10">
        <v>0</v>
      </c>
      <c r="AN165" s="10">
        <v>0</v>
      </c>
      <c r="AO165" s="10">
        <v>0</v>
      </c>
      <c r="AP165" s="10">
        <v>0</v>
      </c>
      <c r="AQ165" s="10">
        <v>0</v>
      </c>
      <c r="AR165" s="13">
        <v>0</v>
      </c>
      <c r="AS165" s="13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3">
        <v>0</v>
      </c>
      <c r="AZ165" s="13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3">
        <v>0</v>
      </c>
      <c r="BG165" s="13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3">
        <v>0</v>
      </c>
      <c r="BN165" s="13">
        <v>0</v>
      </c>
      <c r="BO165" s="10">
        <v>0</v>
      </c>
      <c r="BP165" s="10">
        <v>0</v>
      </c>
      <c r="BQ165" s="10">
        <v>0</v>
      </c>
      <c r="BR165" s="10">
        <v>0</v>
      </c>
      <c r="BS165" s="10">
        <v>0</v>
      </c>
      <c r="BT165" s="13">
        <v>0</v>
      </c>
      <c r="BU165" s="13">
        <v>0</v>
      </c>
      <c r="BV165" s="10">
        <v>0</v>
      </c>
      <c r="BW165" s="10">
        <v>0</v>
      </c>
      <c r="BX165" s="10">
        <v>0</v>
      </c>
      <c r="BY165" s="10">
        <v>0</v>
      </c>
      <c r="BZ165" s="10">
        <v>0</v>
      </c>
      <c r="CA165" s="13">
        <v>0</v>
      </c>
      <c r="CB165" s="13">
        <v>0</v>
      </c>
      <c r="CC165" s="10">
        <v>0</v>
      </c>
      <c r="CD165" s="10">
        <v>0</v>
      </c>
      <c r="CE165" s="10">
        <v>0</v>
      </c>
      <c r="CF165" s="10">
        <v>0</v>
      </c>
      <c r="CG165" s="10">
        <v>0</v>
      </c>
      <c r="CH165" s="13">
        <v>0</v>
      </c>
      <c r="CI165" s="13">
        <v>0</v>
      </c>
      <c r="CJ165" s="31">
        <f t="shared" si="633"/>
        <v>0</v>
      </c>
      <c r="CK165" s="31">
        <f t="shared" si="634"/>
        <v>0</v>
      </c>
      <c r="CL165" s="31">
        <f t="shared" si="635"/>
        <v>0</v>
      </c>
      <c r="CM165" s="31">
        <f t="shared" si="636"/>
        <v>0</v>
      </c>
      <c r="CN165" s="31">
        <f t="shared" si="637"/>
        <v>0</v>
      </c>
      <c r="CO165" s="24">
        <f t="shared" si="638"/>
        <v>0</v>
      </c>
      <c r="CP165" s="24">
        <f t="shared" si="639"/>
        <v>0</v>
      </c>
      <c r="CQ165" s="31">
        <f t="shared" si="640"/>
        <v>0</v>
      </c>
      <c r="CR165" s="31">
        <f t="shared" si="641"/>
        <v>0</v>
      </c>
      <c r="CS165" s="31">
        <f t="shared" si="642"/>
        <v>0</v>
      </c>
      <c r="CT165" s="31">
        <f t="shared" si="643"/>
        <v>0</v>
      </c>
      <c r="CU165" s="31">
        <f t="shared" si="644"/>
        <v>0</v>
      </c>
      <c r="CV165" s="24">
        <f t="shared" si="645"/>
        <v>0</v>
      </c>
      <c r="CW165" s="24">
        <f t="shared" si="646"/>
        <v>0</v>
      </c>
      <c r="CX165" s="24" t="s">
        <v>225</v>
      </c>
    </row>
    <row r="166" spans="1:102" ht="31.5" x14ac:dyDescent="0.25">
      <c r="A166" s="23" t="s">
        <v>175</v>
      </c>
      <c r="B166" s="23" t="s">
        <v>412</v>
      </c>
      <c r="C166" s="23" t="s">
        <v>413</v>
      </c>
      <c r="D166" s="7">
        <f t="shared" si="610"/>
        <v>0</v>
      </c>
      <c r="E166" s="7">
        <f t="shared" si="611"/>
        <v>0</v>
      </c>
      <c r="F166" s="7">
        <f t="shared" si="612"/>
        <v>0</v>
      </c>
      <c r="G166" s="7">
        <f t="shared" si="613"/>
        <v>0</v>
      </c>
      <c r="H166" s="7">
        <f t="shared" si="614"/>
        <v>0</v>
      </c>
      <c r="I166" s="3">
        <f t="shared" si="615"/>
        <v>0</v>
      </c>
      <c r="J166" s="3">
        <f t="shared" si="616"/>
        <v>0</v>
      </c>
      <c r="K166" s="7">
        <f t="shared" ref="K166:K234" si="647">CQ166</f>
        <v>0</v>
      </c>
      <c r="L166" s="7">
        <f t="shared" ref="L166:L234" si="648">CR166</f>
        <v>0</v>
      </c>
      <c r="M166" s="7">
        <f t="shared" ref="M166:M234" si="649">CS166</f>
        <v>0</v>
      </c>
      <c r="N166" s="7">
        <f t="shared" ref="N166:N234" si="650">CT166</f>
        <v>0</v>
      </c>
      <c r="O166" s="7">
        <f t="shared" ref="O166:O234" si="651">CU166</f>
        <v>0</v>
      </c>
      <c r="P166" s="3">
        <f t="shared" ref="P166:P234" si="652">CV166</f>
        <v>0</v>
      </c>
      <c r="Q166" s="3">
        <f t="shared" si="270"/>
        <v>0</v>
      </c>
      <c r="R166" s="27" t="s">
        <v>225</v>
      </c>
      <c r="S166" s="27" t="s">
        <v>225</v>
      </c>
      <c r="T166" s="27" t="s">
        <v>225</v>
      </c>
      <c r="U166" s="27" t="s">
        <v>225</v>
      </c>
      <c r="V166" s="27" t="s">
        <v>225</v>
      </c>
      <c r="W166" s="27" t="s">
        <v>225</v>
      </c>
      <c r="X166" s="27" t="s">
        <v>225</v>
      </c>
      <c r="Y166" s="27" t="s">
        <v>225</v>
      </c>
      <c r="Z166" s="27" t="s">
        <v>225</v>
      </c>
      <c r="AA166" s="27" t="s">
        <v>225</v>
      </c>
      <c r="AB166" s="27" t="s">
        <v>225</v>
      </c>
      <c r="AC166" s="27" t="s">
        <v>225</v>
      </c>
      <c r="AD166" s="27" t="s">
        <v>225</v>
      </c>
      <c r="AE166" s="27" t="s">
        <v>225</v>
      </c>
      <c r="AF166" s="10">
        <v>0</v>
      </c>
      <c r="AG166" s="10">
        <v>0</v>
      </c>
      <c r="AH166" s="10">
        <v>0</v>
      </c>
      <c r="AI166" s="10">
        <v>0</v>
      </c>
      <c r="AJ166" s="10">
        <v>0</v>
      </c>
      <c r="AK166" s="13">
        <v>0</v>
      </c>
      <c r="AL166" s="13">
        <v>0</v>
      </c>
      <c r="AM166" s="10">
        <v>0</v>
      </c>
      <c r="AN166" s="10">
        <v>0</v>
      </c>
      <c r="AO166" s="10">
        <v>0</v>
      </c>
      <c r="AP166" s="10">
        <v>0</v>
      </c>
      <c r="AQ166" s="10">
        <v>0</v>
      </c>
      <c r="AR166" s="13">
        <v>0</v>
      </c>
      <c r="AS166" s="13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3">
        <v>0</v>
      </c>
      <c r="AZ166" s="13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3">
        <v>0</v>
      </c>
      <c r="BG166" s="13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3">
        <v>0</v>
      </c>
      <c r="BN166" s="13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3">
        <v>0</v>
      </c>
      <c r="BU166" s="13">
        <v>0</v>
      </c>
      <c r="BV166" s="10">
        <v>0</v>
      </c>
      <c r="BW166" s="10">
        <v>0</v>
      </c>
      <c r="BX166" s="10">
        <v>0</v>
      </c>
      <c r="BY166" s="10">
        <v>0</v>
      </c>
      <c r="BZ166" s="10">
        <v>0</v>
      </c>
      <c r="CA166" s="13">
        <v>0</v>
      </c>
      <c r="CB166" s="13">
        <v>0</v>
      </c>
      <c r="CC166" s="10">
        <v>0</v>
      </c>
      <c r="CD166" s="10">
        <v>0</v>
      </c>
      <c r="CE166" s="10">
        <v>0</v>
      </c>
      <c r="CF166" s="10">
        <v>0</v>
      </c>
      <c r="CG166" s="10">
        <v>0</v>
      </c>
      <c r="CH166" s="13">
        <v>0</v>
      </c>
      <c r="CI166" s="13">
        <v>0</v>
      </c>
      <c r="CJ166" s="31">
        <f t="shared" si="633"/>
        <v>0</v>
      </c>
      <c r="CK166" s="31">
        <f t="shared" si="634"/>
        <v>0</v>
      </c>
      <c r="CL166" s="31">
        <f t="shared" si="635"/>
        <v>0</v>
      </c>
      <c r="CM166" s="31">
        <f t="shared" si="636"/>
        <v>0</v>
      </c>
      <c r="CN166" s="31">
        <f t="shared" si="637"/>
        <v>0</v>
      </c>
      <c r="CO166" s="24">
        <f t="shared" si="638"/>
        <v>0</v>
      </c>
      <c r="CP166" s="24">
        <f t="shared" si="639"/>
        <v>0</v>
      </c>
      <c r="CQ166" s="31">
        <f t="shared" si="640"/>
        <v>0</v>
      </c>
      <c r="CR166" s="31">
        <f t="shared" si="641"/>
        <v>0</v>
      </c>
      <c r="CS166" s="31">
        <f t="shared" si="642"/>
        <v>0</v>
      </c>
      <c r="CT166" s="31">
        <f t="shared" si="643"/>
        <v>0</v>
      </c>
      <c r="CU166" s="31">
        <f t="shared" si="644"/>
        <v>0</v>
      </c>
      <c r="CV166" s="24">
        <f t="shared" si="645"/>
        <v>0</v>
      </c>
      <c r="CW166" s="24">
        <f t="shared" si="646"/>
        <v>0</v>
      </c>
      <c r="CX166" s="24" t="s">
        <v>225</v>
      </c>
    </row>
    <row r="167" spans="1:102" ht="31.5" x14ac:dyDescent="0.25">
      <c r="A167" s="23" t="s">
        <v>175</v>
      </c>
      <c r="B167" s="23" t="s">
        <v>314</v>
      </c>
      <c r="C167" s="23" t="s">
        <v>315</v>
      </c>
      <c r="D167" s="7">
        <f t="shared" si="610"/>
        <v>0</v>
      </c>
      <c r="E167" s="7">
        <f t="shared" si="611"/>
        <v>0</v>
      </c>
      <c r="F167" s="7">
        <f t="shared" si="612"/>
        <v>0</v>
      </c>
      <c r="G167" s="7">
        <f t="shared" si="613"/>
        <v>0</v>
      </c>
      <c r="H167" s="7">
        <f t="shared" si="614"/>
        <v>0</v>
      </c>
      <c r="I167" s="3">
        <f t="shared" si="615"/>
        <v>0</v>
      </c>
      <c r="J167" s="3">
        <f t="shared" si="616"/>
        <v>0</v>
      </c>
      <c r="K167" s="7">
        <f t="shared" si="647"/>
        <v>0</v>
      </c>
      <c r="L167" s="7">
        <f t="shared" si="648"/>
        <v>0</v>
      </c>
      <c r="M167" s="7">
        <f t="shared" si="649"/>
        <v>0</v>
      </c>
      <c r="N167" s="7">
        <f t="shared" si="650"/>
        <v>0</v>
      </c>
      <c r="O167" s="7">
        <f t="shared" si="651"/>
        <v>0</v>
      </c>
      <c r="P167" s="3">
        <f t="shared" si="652"/>
        <v>0</v>
      </c>
      <c r="Q167" s="3">
        <f t="shared" ref="Q167:Q235" si="653">CW167</f>
        <v>0</v>
      </c>
      <c r="R167" s="27" t="s">
        <v>225</v>
      </c>
      <c r="S167" s="27" t="s">
        <v>225</v>
      </c>
      <c r="T167" s="27" t="s">
        <v>225</v>
      </c>
      <c r="U167" s="27" t="s">
        <v>225</v>
      </c>
      <c r="V167" s="27" t="s">
        <v>225</v>
      </c>
      <c r="W167" s="27" t="s">
        <v>225</v>
      </c>
      <c r="X167" s="27" t="s">
        <v>225</v>
      </c>
      <c r="Y167" s="27" t="s">
        <v>225</v>
      </c>
      <c r="Z167" s="27" t="s">
        <v>225</v>
      </c>
      <c r="AA167" s="27" t="s">
        <v>225</v>
      </c>
      <c r="AB167" s="27" t="s">
        <v>225</v>
      </c>
      <c r="AC167" s="27" t="s">
        <v>225</v>
      </c>
      <c r="AD167" s="27" t="s">
        <v>225</v>
      </c>
      <c r="AE167" s="27" t="s">
        <v>225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3">
        <v>0</v>
      </c>
      <c r="AL167" s="13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3">
        <v>0</v>
      </c>
      <c r="AS167" s="13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3">
        <v>0</v>
      </c>
      <c r="AZ167" s="13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3">
        <v>0</v>
      </c>
      <c r="BG167" s="13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3">
        <v>0</v>
      </c>
      <c r="BN167" s="13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3">
        <v>0</v>
      </c>
      <c r="BU167" s="13">
        <v>0</v>
      </c>
      <c r="BV167" s="10">
        <v>0</v>
      </c>
      <c r="BW167" s="10">
        <v>0</v>
      </c>
      <c r="BX167" s="10">
        <v>0</v>
      </c>
      <c r="BY167" s="10">
        <v>0</v>
      </c>
      <c r="BZ167" s="10">
        <v>0</v>
      </c>
      <c r="CA167" s="13">
        <v>0</v>
      </c>
      <c r="CB167" s="13">
        <v>0</v>
      </c>
      <c r="CC167" s="10">
        <v>0</v>
      </c>
      <c r="CD167" s="10">
        <v>0</v>
      </c>
      <c r="CE167" s="10">
        <v>0</v>
      </c>
      <c r="CF167" s="10">
        <v>0</v>
      </c>
      <c r="CG167" s="10">
        <v>0</v>
      </c>
      <c r="CH167" s="13">
        <v>0</v>
      </c>
      <c r="CI167" s="13">
        <v>0</v>
      </c>
      <c r="CJ167" s="31">
        <f t="shared" si="633"/>
        <v>0</v>
      </c>
      <c r="CK167" s="31">
        <f t="shared" si="634"/>
        <v>0</v>
      </c>
      <c r="CL167" s="31">
        <f t="shared" si="635"/>
        <v>0</v>
      </c>
      <c r="CM167" s="31">
        <f t="shared" si="636"/>
        <v>0</v>
      </c>
      <c r="CN167" s="31">
        <f t="shared" si="637"/>
        <v>0</v>
      </c>
      <c r="CO167" s="24">
        <f t="shared" si="638"/>
        <v>0</v>
      </c>
      <c r="CP167" s="24">
        <f t="shared" si="639"/>
        <v>0</v>
      </c>
      <c r="CQ167" s="31">
        <f t="shared" si="640"/>
        <v>0</v>
      </c>
      <c r="CR167" s="31">
        <f t="shared" si="641"/>
        <v>0</v>
      </c>
      <c r="CS167" s="31">
        <f t="shared" si="642"/>
        <v>0</v>
      </c>
      <c r="CT167" s="31">
        <f t="shared" si="643"/>
        <v>0</v>
      </c>
      <c r="CU167" s="31">
        <f t="shared" si="644"/>
        <v>0</v>
      </c>
      <c r="CV167" s="24">
        <f t="shared" si="645"/>
        <v>0</v>
      </c>
      <c r="CW167" s="24">
        <f t="shared" si="646"/>
        <v>0</v>
      </c>
      <c r="CX167" s="24" t="s">
        <v>225</v>
      </c>
    </row>
    <row r="168" spans="1:102" ht="78.75" x14ac:dyDescent="0.25">
      <c r="A168" s="23" t="s">
        <v>177</v>
      </c>
      <c r="B168" s="23" t="s">
        <v>178</v>
      </c>
      <c r="C168" s="23" t="s">
        <v>108</v>
      </c>
      <c r="D168" s="7">
        <f t="shared" ref="D168" si="654">CJ168</f>
        <v>0</v>
      </c>
      <c r="E168" s="7">
        <f t="shared" ref="E168" si="655">CK168</f>
        <v>0</v>
      </c>
      <c r="F168" s="7">
        <f t="shared" ref="F168" si="656">CL168</f>
        <v>0</v>
      </c>
      <c r="G168" s="7">
        <f t="shared" ref="G168" si="657">CM168</f>
        <v>0</v>
      </c>
      <c r="H168" s="7">
        <f t="shared" ref="H168" si="658">CN168</f>
        <v>0</v>
      </c>
      <c r="I168" s="3">
        <f t="shared" ref="I168" si="659">CO168</f>
        <v>0</v>
      </c>
      <c r="J168" s="3">
        <f t="shared" ref="J168" si="660">CP168</f>
        <v>0</v>
      </c>
      <c r="K168" s="7">
        <f t="shared" ref="K168" si="661">CQ168</f>
        <v>0</v>
      </c>
      <c r="L168" s="7">
        <f t="shared" ref="L168" si="662">CR168</f>
        <v>0</v>
      </c>
      <c r="M168" s="7">
        <f t="shared" ref="M168" si="663">CS168</f>
        <v>0</v>
      </c>
      <c r="N168" s="7">
        <f t="shared" ref="N168" si="664">CT168</f>
        <v>0</v>
      </c>
      <c r="O168" s="7">
        <f t="shared" ref="O168" si="665">CU168</f>
        <v>0</v>
      </c>
      <c r="P168" s="3">
        <f t="shared" ref="P168" si="666">CV168</f>
        <v>0</v>
      </c>
      <c r="Q168" s="3">
        <f t="shared" ref="Q168" si="667">CW168</f>
        <v>0</v>
      </c>
      <c r="R168" s="27" t="s">
        <v>225</v>
      </c>
      <c r="S168" s="27" t="s">
        <v>225</v>
      </c>
      <c r="T168" s="27" t="s">
        <v>225</v>
      </c>
      <c r="U168" s="27" t="s">
        <v>225</v>
      </c>
      <c r="V168" s="27" t="s">
        <v>225</v>
      </c>
      <c r="W168" s="27" t="s">
        <v>225</v>
      </c>
      <c r="X168" s="27" t="s">
        <v>225</v>
      </c>
      <c r="Y168" s="27" t="s">
        <v>225</v>
      </c>
      <c r="Z168" s="27" t="s">
        <v>225</v>
      </c>
      <c r="AA168" s="27" t="s">
        <v>225</v>
      </c>
      <c r="AB168" s="27" t="s">
        <v>225</v>
      </c>
      <c r="AC168" s="27" t="s">
        <v>225</v>
      </c>
      <c r="AD168" s="27" t="s">
        <v>225</v>
      </c>
      <c r="AE168" s="27" t="s">
        <v>225</v>
      </c>
      <c r="AF168" s="10">
        <v>0</v>
      </c>
      <c r="AG168" s="10">
        <v>0</v>
      </c>
      <c r="AH168" s="10">
        <v>0</v>
      </c>
      <c r="AI168" s="10">
        <v>0</v>
      </c>
      <c r="AJ168" s="10">
        <v>0</v>
      </c>
      <c r="AK168" s="13">
        <v>0</v>
      </c>
      <c r="AL168" s="13">
        <v>0</v>
      </c>
      <c r="AM168" s="10">
        <v>0</v>
      </c>
      <c r="AN168" s="10">
        <v>0</v>
      </c>
      <c r="AO168" s="10">
        <v>0</v>
      </c>
      <c r="AP168" s="10">
        <v>0</v>
      </c>
      <c r="AQ168" s="10">
        <v>0</v>
      </c>
      <c r="AR168" s="13">
        <v>0</v>
      </c>
      <c r="AS168" s="13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3">
        <v>0</v>
      </c>
      <c r="AZ168" s="13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3">
        <v>0</v>
      </c>
      <c r="BG168" s="13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3">
        <v>0</v>
      </c>
      <c r="BN168" s="13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3">
        <v>0</v>
      </c>
      <c r="BU168" s="13">
        <v>0</v>
      </c>
      <c r="BV168" s="10">
        <v>0</v>
      </c>
      <c r="BW168" s="10">
        <v>0</v>
      </c>
      <c r="BX168" s="10">
        <v>0</v>
      </c>
      <c r="BY168" s="10">
        <v>0</v>
      </c>
      <c r="BZ168" s="10">
        <v>0</v>
      </c>
      <c r="CA168" s="13">
        <v>0</v>
      </c>
      <c r="CB168" s="13">
        <v>0</v>
      </c>
      <c r="CC168" s="10">
        <v>0</v>
      </c>
      <c r="CD168" s="10">
        <v>0</v>
      </c>
      <c r="CE168" s="10">
        <v>0</v>
      </c>
      <c r="CF168" s="10">
        <v>0</v>
      </c>
      <c r="CG168" s="10">
        <v>0</v>
      </c>
      <c r="CH168" s="13">
        <v>0</v>
      </c>
      <c r="CI168" s="13">
        <v>0</v>
      </c>
      <c r="CJ168" s="31">
        <f t="shared" si="633"/>
        <v>0</v>
      </c>
      <c r="CK168" s="31">
        <f t="shared" si="634"/>
        <v>0</v>
      </c>
      <c r="CL168" s="31">
        <f t="shared" si="635"/>
        <v>0</v>
      </c>
      <c r="CM168" s="31">
        <f t="shared" si="636"/>
        <v>0</v>
      </c>
      <c r="CN168" s="31">
        <f t="shared" si="637"/>
        <v>0</v>
      </c>
      <c r="CO168" s="24">
        <f t="shared" si="638"/>
        <v>0</v>
      </c>
      <c r="CP168" s="24">
        <f t="shared" si="639"/>
        <v>0</v>
      </c>
      <c r="CQ168" s="31">
        <f t="shared" si="640"/>
        <v>0</v>
      </c>
      <c r="CR168" s="31">
        <f t="shared" si="641"/>
        <v>0</v>
      </c>
      <c r="CS168" s="31">
        <f t="shared" si="642"/>
        <v>0</v>
      </c>
      <c r="CT168" s="31">
        <f t="shared" si="643"/>
        <v>0</v>
      </c>
      <c r="CU168" s="31">
        <f t="shared" si="644"/>
        <v>0</v>
      </c>
      <c r="CV168" s="24">
        <f t="shared" si="645"/>
        <v>0</v>
      </c>
      <c r="CW168" s="24">
        <f t="shared" si="646"/>
        <v>0</v>
      </c>
      <c r="CX168" s="24" t="s">
        <v>225</v>
      </c>
    </row>
    <row r="169" spans="1:102" ht="78.75" x14ac:dyDescent="0.25">
      <c r="A169" s="23" t="s">
        <v>179</v>
      </c>
      <c r="B169" s="23" t="s">
        <v>180</v>
      </c>
      <c r="C169" s="23" t="s">
        <v>108</v>
      </c>
      <c r="D169" s="7">
        <f t="shared" si="610"/>
        <v>0</v>
      </c>
      <c r="E169" s="7">
        <f t="shared" si="611"/>
        <v>0</v>
      </c>
      <c r="F169" s="7">
        <f t="shared" si="612"/>
        <v>0</v>
      </c>
      <c r="G169" s="7">
        <f t="shared" si="613"/>
        <v>0</v>
      </c>
      <c r="H169" s="7">
        <f t="shared" si="614"/>
        <v>0</v>
      </c>
      <c r="I169" s="3">
        <f t="shared" si="615"/>
        <v>0</v>
      </c>
      <c r="J169" s="3">
        <f t="shared" si="616"/>
        <v>0</v>
      </c>
      <c r="K169" s="7">
        <f t="shared" si="647"/>
        <v>0</v>
      </c>
      <c r="L169" s="7">
        <f t="shared" si="648"/>
        <v>0</v>
      </c>
      <c r="M169" s="7">
        <f t="shared" si="649"/>
        <v>0</v>
      </c>
      <c r="N169" s="7">
        <f t="shared" si="650"/>
        <v>0</v>
      </c>
      <c r="O169" s="7">
        <f t="shared" si="651"/>
        <v>0</v>
      </c>
      <c r="P169" s="3">
        <f t="shared" si="652"/>
        <v>0</v>
      </c>
      <c r="Q169" s="3">
        <f t="shared" si="653"/>
        <v>0</v>
      </c>
      <c r="R169" s="27" t="s">
        <v>225</v>
      </c>
      <c r="S169" s="27" t="s">
        <v>225</v>
      </c>
      <c r="T169" s="27" t="s">
        <v>225</v>
      </c>
      <c r="U169" s="27" t="s">
        <v>225</v>
      </c>
      <c r="V169" s="27" t="s">
        <v>225</v>
      </c>
      <c r="W169" s="27" t="s">
        <v>225</v>
      </c>
      <c r="X169" s="27" t="s">
        <v>225</v>
      </c>
      <c r="Y169" s="27" t="s">
        <v>225</v>
      </c>
      <c r="Z169" s="27" t="s">
        <v>225</v>
      </c>
      <c r="AA169" s="27" t="s">
        <v>225</v>
      </c>
      <c r="AB169" s="27" t="s">
        <v>225</v>
      </c>
      <c r="AC169" s="27" t="s">
        <v>225</v>
      </c>
      <c r="AD169" s="27" t="s">
        <v>225</v>
      </c>
      <c r="AE169" s="27" t="s">
        <v>225</v>
      </c>
      <c r="AF169" s="10">
        <v>0</v>
      </c>
      <c r="AG169" s="10">
        <v>0</v>
      </c>
      <c r="AH169" s="10">
        <v>0</v>
      </c>
      <c r="AI169" s="10">
        <v>0</v>
      </c>
      <c r="AJ169" s="10">
        <v>0</v>
      </c>
      <c r="AK169" s="13">
        <v>0</v>
      </c>
      <c r="AL169" s="13">
        <v>0</v>
      </c>
      <c r="AM169" s="10">
        <v>0</v>
      </c>
      <c r="AN169" s="10">
        <v>0</v>
      </c>
      <c r="AO169" s="10">
        <v>0</v>
      </c>
      <c r="AP169" s="10">
        <v>0</v>
      </c>
      <c r="AQ169" s="10">
        <v>0</v>
      </c>
      <c r="AR169" s="13">
        <v>0</v>
      </c>
      <c r="AS169" s="13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3">
        <v>0</v>
      </c>
      <c r="AZ169" s="13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3">
        <v>0</v>
      </c>
      <c r="BG169" s="13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3">
        <v>0</v>
      </c>
      <c r="BN169" s="13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3">
        <v>0</v>
      </c>
      <c r="BU169" s="13">
        <v>0</v>
      </c>
      <c r="BV169" s="10">
        <v>0</v>
      </c>
      <c r="BW169" s="10">
        <v>0</v>
      </c>
      <c r="BX169" s="10">
        <v>0</v>
      </c>
      <c r="BY169" s="10">
        <v>0</v>
      </c>
      <c r="BZ169" s="10">
        <v>0</v>
      </c>
      <c r="CA169" s="13">
        <v>0</v>
      </c>
      <c r="CB169" s="13">
        <v>0</v>
      </c>
      <c r="CC169" s="10">
        <v>0</v>
      </c>
      <c r="CD169" s="10">
        <v>0</v>
      </c>
      <c r="CE169" s="10">
        <v>0</v>
      </c>
      <c r="CF169" s="10">
        <v>0</v>
      </c>
      <c r="CG169" s="10">
        <v>0</v>
      </c>
      <c r="CH169" s="13">
        <v>0</v>
      </c>
      <c r="CI169" s="13">
        <v>0</v>
      </c>
      <c r="CJ169" s="31">
        <f t="shared" si="633"/>
        <v>0</v>
      </c>
      <c r="CK169" s="31">
        <f t="shared" si="634"/>
        <v>0</v>
      </c>
      <c r="CL169" s="31">
        <f t="shared" si="635"/>
        <v>0</v>
      </c>
      <c r="CM169" s="31">
        <f t="shared" si="636"/>
        <v>0</v>
      </c>
      <c r="CN169" s="31">
        <f t="shared" si="637"/>
        <v>0</v>
      </c>
      <c r="CO169" s="24">
        <f t="shared" si="638"/>
        <v>0</v>
      </c>
      <c r="CP169" s="24">
        <f t="shared" si="639"/>
        <v>0</v>
      </c>
      <c r="CQ169" s="31">
        <f t="shared" si="640"/>
        <v>0</v>
      </c>
      <c r="CR169" s="31">
        <f t="shared" si="641"/>
        <v>0</v>
      </c>
      <c r="CS169" s="31">
        <f t="shared" si="642"/>
        <v>0</v>
      </c>
      <c r="CT169" s="31">
        <f t="shared" si="643"/>
        <v>0</v>
      </c>
      <c r="CU169" s="31">
        <f t="shared" si="644"/>
        <v>0</v>
      </c>
      <c r="CV169" s="24">
        <f t="shared" si="645"/>
        <v>0</v>
      </c>
      <c r="CW169" s="24">
        <f t="shared" si="646"/>
        <v>0</v>
      </c>
      <c r="CX169" s="24" t="s">
        <v>225</v>
      </c>
    </row>
    <row r="170" spans="1:102" ht="78.75" x14ac:dyDescent="0.25">
      <c r="A170" s="23" t="s">
        <v>181</v>
      </c>
      <c r="B170" s="23" t="s">
        <v>182</v>
      </c>
      <c r="C170" s="23" t="s">
        <v>108</v>
      </c>
      <c r="D170" s="7">
        <f t="shared" si="610"/>
        <v>0</v>
      </c>
      <c r="E170" s="7">
        <f t="shared" si="611"/>
        <v>0</v>
      </c>
      <c r="F170" s="7">
        <f t="shared" si="612"/>
        <v>0</v>
      </c>
      <c r="G170" s="7">
        <f t="shared" si="613"/>
        <v>0</v>
      </c>
      <c r="H170" s="7">
        <f t="shared" si="614"/>
        <v>0</v>
      </c>
      <c r="I170" s="3">
        <f t="shared" si="615"/>
        <v>0</v>
      </c>
      <c r="J170" s="3">
        <f t="shared" si="616"/>
        <v>0</v>
      </c>
      <c r="K170" s="7">
        <f t="shared" si="647"/>
        <v>0</v>
      </c>
      <c r="L170" s="7">
        <f t="shared" si="648"/>
        <v>0</v>
      </c>
      <c r="M170" s="7">
        <f t="shared" si="649"/>
        <v>0</v>
      </c>
      <c r="N170" s="7">
        <f t="shared" si="650"/>
        <v>0</v>
      </c>
      <c r="O170" s="7">
        <f t="shared" si="651"/>
        <v>0</v>
      </c>
      <c r="P170" s="3">
        <f t="shared" si="652"/>
        <v>0</v>
      </c>
      <c r="Q170" s="3">
        <f t="shared" si="653"/>
        <v>0</v>
      </c>
      <c r="R170" s="27" t="s">
        <v>225</v>
      </c>
      <c r="S170" s="27" t="s">
        <v>225</v>
      </c>
      <c r="T170" s="27" t="s">
        <v>225</v>
      </c>
      <c r="U170" s="27" t="s">
        <v>225</v>
      </c>
      <c r="V170" s="27" t="s">
        <v>225</v>
      </c>
      <c r="W170" s="27" t="s">
        <v>225</v>
      </c>
      <c r="X170" s="27" t="s">
        <v>225</v>
      </c>
      <c r="Y170" s="27" t="s">
        <v>225</v>
      </c>
      <c r="Z170" s="27" t="s">
        <v>225</v>
      </c>
      <c r="AA170" s="27" t="s">
        <v>225</v>
      </c>
      <c r="AB170" s="27" t="s">
        <v>225</v>
      </c>
      <c r="AC170" s="27" t="s">
        <v>225</v>
      </c>
      <c r="AD170" s="27" t="s">
        <v>225</v>
      </c>
      <c r="AE170" s="27" t="s">
        <v>225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3">
        <v>0</v>
      </c>
      <c r="AL170" s="13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3">
        <v>0</v>
      </c>
      <c r="AS170" s="13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3">
        <v>0</v>
      </c>
      <c r="AZ170" s="13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3">
        <v>0</v>
      </c>
      <c r="BG170" s="13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3">
        <v>0</v>
      </c>
      <c r="BN170" s="13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3">
        <v>0</v>
      </c>
      <c r="BU170" s="13">
        <v>0</v>
      </c>
      <c r="BV170" s="10">
        <v>0</v>
      </c>
      <c r="BW170" s="10">
        <v>0</v>
      </c>
      <c r="BX170" s="10">
        <v>0</v>
      </c>
      <c r="BY170" s="10">
        <v>0</v>
      </c>
      <c r="BZ170" s="10">
        <v>0</v>
      </c>
      <c r="CA170" s="13">
        <v>0</v>
      </c>
      <c r="CB170" s="13">
        <v>0</v>
      </c>
      <c r="CC170" s="10">
        <v>0</v>
      </c>
      <c r="CD170" s="10">
        <v>0</v>
      </c>
      <c r="CE170" s="10">
        <v>0</v>
      </c>
      <c r="CF170" s="10">
        <v>0</v>
      </c>
      <c r="CG170" s="10">
        <v>0</v>
      </c>
      <c r="CH170" s="13">
        <v>0</v>
      </c>
      <c r="CI170" s="13">
        <v>0</v>
      </c>
      <c r="CJ170" s="31">
        <f t="shared" si="633"/>
        <v>0</v>
      </c>
      <c r="CK170" s="31">
        <f t="shared" si="634"/>
        <v>0</v>
      </c>
      <c r="CL170" s="31">
        <f t="shared" si="635"/>
        <v>0</v>
      </c>
      <c r="CM170" s="31">
        <f t="shared" si="636"/>
        <v>0</v>
      </c>
      <c r="CN170" s="31">
        <f t="shared" si="637"/>
        <v>0</v>
      </c>
      <c r="CO170" s="24">
        <f t="shared" si="638"/>
        <v>0</v>
      </c>
      <c r="CP170" s="24">
        <f t="shared" si="639"/>
        <v>0</v>
      </c>
      <c r="CQ170" s="31">
        <f t="shared" si="640"/>
        <v>0</v>
      </c>
      <c r="CR170" s="31">
        <f t="shared" si="641"/>
        <v>0</v>
      </c>
      <c r="CS170" s="31">
        <f t="shared" si="642"/>
        <v>0</v>
      </c>
      <c r="CT170" s="31">
        <f t="shared" si="643"/>
        <v>0</v>
      </c>
      <c r="CU170" s="31">
        <f t="shared" si="644"/>
        <v>0</v>
      </c>
      <c r="CV170" s="24">
        <f t="shared" si="645"/>
        <v>0</v>
      </c>
      <c r="CW170" s="24">
        <f t="shared" si="646"/>
        <v>0</v>
      </c>
      <c r="CX170" s="24" t="s">
        <v>225</v>
      </c>
    </row>
    <row r="171" spans="1:102" ht="110.25" x14ac:dyDescent="0.25">
      <c r="A171" s="23" t="s">
        <v>183</v>
      </c>
      <c r="B171" s="23" t="s">
        <v>184</v>
      </c>
      <c r="C171" s="23" t="s">
        <v>108</v>
      </c>
      <c r="D171" s="7">
        <f t="shared" si="610"/>
        <v>0</v>
      </c>
      <c r="E171" s="7">
        <f t="shared" si="611"/>
        <v>0</v>
      </c>
      <c r="F171" s="7">
        <f t="shared" si="612"/>
        <v>0</v>
      </c>
      <c r="G171" s="7">
        <f t="shared" si="613"/>
        <v>0</v>
      </c>
      <c r="H171" s="7">
        <f t="shared" si="614"/>
        <v>0</v>
      </c>
      <c r="I171" s="3">
        <f t="shared" si="615"/>
        <v>0</v>
      </c>
      <c r="J171" s="3">
        <f t="shared" si="616"/>
        <v>0</v>
      </c>
      <c r="K171" s="7">
        <f t="shared" si="647"/>
        <v>0</v>
      </c>
      <c r="L171" s="7">
        <f t="shared" si="648"/>
        <v>0</v>
      </c>
      <c r="M171" s="7">
        <f t="shared" si="649"/>
        <v>0</v>
      </c>
      <c r="N171" s="7">
        <f t="shared" si="650"/>
        <v>0</v>
      </c>
      <c r="O171" s="7">
        <f t="shared" si="651"/>
        <v>0</v>
      </c>
      <c r="P171" s="3">
        <f t="shared" si="652"/>
        <v>0</v>
      </c>
      <c r="Q171" s="3">
        <f t="shared" si="653"/>
        <v>0</v>
      </c>
      <c r="R171" s="27" t="s">
        <v>225</v>
      </c>
      <c r="S171" s="27" t="s">
        <v>225</v>
      </c>
      <c r="T171" s="27" t="s">
        <v>225</v>
      </c>
      <c r="U171" s="27" t="s">
        <v>225</v>
      </c>
      <c r="V171" s="27" t="s">
        <v>225</v>
      </c>
      <c r="W171" s="27" t="s">
        <v>225</v>
      </c>
      <c r="X171" s="27" t="s">
        <v>225</v>
      </c>
      <c r="Y171" s="27" t="s">
        <v>225</v>
      </c>
      <c r="Z171" s="27" t="s">
        <v>225</v>
      </c>
      <c r="AA171" s="27" t="s">
        <v>225</v>
      </c>
      <c r="AB171" s="27" t="s">
        <v>225</v>
      </c>
      <c r="AC171" s="27" t="s">
        <v>225</v>
      </c>
      <c r="AD171" s="27" t="s">
        <v>225</v>
      </c>
      <c r="AE171" s="27" t="s">
        <v>225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3">
        <v>0</v>
      </c>
      <c r="AL171" s="13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3">
        <v>0</v>
      </c>
      <c r="AS171" s="13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3">
        <v>0</v>
      </c>
      <c r="AZ171" s="13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3">
        <v>0</v>
      </c>
      <c r="BG171" s="13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3">
        <v>0</v>
      </c>
      <c r="BN171" s="13">
        <v>0</v>
      </c>
      <c r="BO171" s="10">
        <v>0</v>
      </c>
      <c r="BP171" s="10">
        <v>0</v>
      </c>
      <c r="BQ171" s="10">
        <v>0</v>
      </c>
      <c r="BR171" s="10">
        <v>0</v>
      </c>
      <c r="BS171" s="10">
        <v>0</v>
      </c>
      <c r="BT171" s="13">
        <v>0</v>
      </c>
      <c r="BU171" s="13">
        <v>0</v>
      </c>
      <c r="BV171" s="10">
        <v>0</v>
      </c>
      <c r="BW171" s="10">
        <v>0</v>
      </c>
      <c r="BX171" s="10">
        <v>0</v>
      </c>
      <c r="BY171" s="10">
        <v>0</v>
      </c>
      <c r="BZ171" s="10">
        <v>0</v>
      </c>
      <c r="CA171" s="13">
        <v>0</v>
      </c>
      <c r="CB171" s="13">
        <v>0</v>
      </c>
      <c r="CC171" s="10">
        <v>0</v>
      </c>
      <c r="CD171" s="10">
        <v>0</v>
      </c>
      <c r="CE171" s="10">
        <v>0</v>
      </c>
      <c r="CF171" s="10">
        <v>0</v>
      </c>
      <c r="CG171" s="10">
        <v>0</v>
      </c>
      <c r="CH171" s="13">
        <v>0</v>
      </c>
      <c r="CI171" s="13">
        <v>0</v>
      </c>
      <c r="CJ171" s="31">
        <f t="shared" si="633"/>
        <v>0</v>
      </c>
      <c r="CK171" s="31">
        <f t="shared" si="634"/>
        <v>0</v>
      </c>
      <c r="CL171" s="31">
        <f t="shared" si="635"/>
        <v>0</v>
      </c>
      <c r="CM171" s="31">
        <f t="shared" si="636"/>
        <v>0</v>
      </c>
      <c r="CN171" s="31">
        <f t="shared" si="637"/>
        <v>0</v>
      </c>
      <c r="CO171" s="24">
        <f t="shared" si="638"/>
        <v>0</v>
      </c>
      <c r="CP171" s="24">
        <f t="shared" si="639"/>
        <v>0</v>
      </c>
      <c r="CQ171" s="31">
        <f t="shared" si="640"/>
        <v>0</v>
      </c>
      <c r="CR171" s="31">
        <f t="shared" si="641"/>
        <v>0</v>
      </c>
      <c r="CS171" s="31">
        <f t="shared" si="642"/>
        <v>0</v>
      </c>
      <c r="CT171" s="31">
        <f t="shared" si="643"/>
        <v>0</v>
      </c>
      <c r="CU171" s="31">
        <f t="shared" si="644"/>
        <v>0</v>
      </c>
      <c r="CV171" s="24">
        <f t="shared" si="645"/>
        <v>0</v>
      </c>
      <c r="CW171" s="24">
        <f t="shared" si="646"/>
        <v>0</v>
      </c>
      <c r="CX171" s="24" t="s">
        <v>225</v>
      </c>
    </row>
    <row r="172" spans="1:102" ht="63" x14ac:dyDescent="0.25">
      <c r="A172" s="23" t="s">
        <v>185</v>
      </c>
      <c r="B172" s="23" t="s">
        <v>186</v>
      </c>
      <c r="C172" s="23" t="s">
        <v>108</v>
      </c>
      <c r="D172" s="7">
        <f t="shared" si="610"/>
        <v>0</v>
      </c>
      <c r="E172" s="7">
        <f t="shared" si="611"/>
        <v>0</v>
      </c>
      <c r="F172" s="7">
        <f t="shared" si="612"/>
        <v>0</v>
      </c>
      <c r="G172" s="7">
        <f t="shared" si="613"/>
        <v>0</v>
      </c>
      <c r="H172" s="7">
        <f t="shared" si="614"/>
        <v>0</v>
      </c>
      <c r="I172" s="3">
        <f t="shared" si="615"/>
        <v>0</v>
      </c>
      <c r="J172" s="3">
        <f t="shared" si="616"/>
        <v>0</v>
      </c>
      <c r="K172" s="7">
        <f t="shared" si="647"/>
        <v>0</v>
      </c>
      <c r="L172" s="7">
        <f t="shared" si="648"/>
        <v>0</v>
      </c>
      <c r="M172" s="7">
        <f t="shared" si="649"/>
        <v>0</v>
      </c>
      <c r="N172" s="7">
        <f t="shared" si="650"/>
        <v>0</v>
      </c>
      <c r="O172" s="7">
        <f t="shared" si="651"/>
        <v>0</v>
      </c>
      <c r="P172" s="3">
        <f t="shared" si="652"/>
        <v>0</v>
      </c>
      <c r="Q172" s="3">
        <f t="shared" si="653"/>
        <v>0</v>
      </c>
      <c r="R172" s="27" t="s">
        <v>225</v>
      </c>
      <c r="S172" s="27" t="s">
        <v>225</v>
      </c>
      <c r="T172" s="27" t="s">
        <v>225</v>
      </c>
      <c r="U172" s="27" t="s">
        <v>225</v>
      </c>
      <c r="V172" s="27" t="s">
        <v>225</v>
      </c>
      <c r="W172" s="27" t="s">
        <v>225</v>
      </c>
      <c r="X172" s="27" t="s">
        <v>225</v>
      </c>
      <c r="Y172" s="27" t="s">
        <v>225</v>
      </c>
      <c r="Z172" s="27" t="s">
        <v>225</v>
      </c>
      <c r="AA172" s="27" t="s">
        <v>225</v>
      </c>
      <c r="AB172" s="27" t="s">
        <v>225</v>
      </c>
      <c r="AC172" s="27" t="s">
        <v>225</v>
      </c>
      <c r="AD172" s="27" t="s">
        <v>225</v>
      </c>
      <c r="AE172" s="27" t="s">
        <v>225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3">
        <v>0</v>
      </c>
      <c r="AL172" s="13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3">
        <v>0</v>
      </c>
      <c r="AS172" s="13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3">
        <v>0</v>
      </c>
      <c r="AZ172" s="13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3">
        <v>0</v>
      </c>
      <c r="BG172" s="13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3">
        <v>0</v>
      </c>
      <c r="BN172" s="13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3">
        <v>0</v>
      </c>
      <c r="BU172" s="13">
        <v>0</v>
      </c>
      <c r="BV172" s="10">
        <v>0</v>
      </c>
      <c r="BW172" s="10">
        <v>0</v>
      </c>
      <c r="BX172" s="10">
        <v>0</v>
      </c>
      <c r="BY172" s="10">
        <v>0</v>
      </c>
      <c r="BZ172" s="10">
        <v>0</v>
      </c>
      <c r="CA172" s="13">
        <v>0</v>
      </c>
      <c r="CB172" s="13">
        <v>0</v>
      </c>
      <c r="CC172" s="10">
        <v>0</v>
      </c>
      <c r="CD172" s="10">
        <v>0</v>
      </c>
      <c r="CE172" s="10">
        <v>0</v>
      </c>
      <c r="CF172" s="10">
        <v>0</v>
      </c>
      <c r="CG172" s="10">
        <v>0</v>
      </c>
      <c r="CH172" s="13">
        <v>0</v>
      </c>
      <c r="CI172" s="13">
        <v>0</v>
      </c>
      <c r="CJ172" s="31">
        <f t="shared" si="633"/>
        <v>0</v>
      </c>
      <c r="CK172" s="31">
        <f t="shared" si="634"/>
        <v>0</v>
      </c>
      <c r="CL172" s="31">
        <f t="shared" si="635"/>
        <v>0</v>
      </c>
      <c r="CM172" s="31">
        <f t="shared" si="636"/>
        <v>0</v>
      </c>
      <c r="CN172" s="31">
        <f t="shared" si="637"/>
        <v>0</v>
      </c>
      <c r="CO172" s="24">
        <f t="shared" si="638"/>
        <v>0</v>
      </c>
      <c r="CP172" s="24">
        <f t="shared" si="639"/>
        <v>0</v>
      </c>
      <c r="CQ172" s="31">
        <f t="shared" si="640"/>
        <v>0</v>
      </c>
      <c r="CR172" s="31">
        <f t="shared" si="641"/>
        <v>0</v>
      </c>
      <c r="CS172" s="31">
        <f t="shared" si="642"/>
        <v>0</v>
      </c>
      <c r="CT172" s="31">
        <f t="shared" si="643"/>
        <v>0</v>
      </c>
      <c r="CU172" s="31">
        <f t="shared" si="644"/>
        <v>0</v>
      </c>
      <c r="CV172" s="24">
        <f t="shared" si="645"/>
        <v>0</v>
      </c>
      <c r="CW172" s="24">
        <f t="shared" si="646"/>
        <v>0</v>
      </c>
      <c r="CX172" s="24" t="s">
        <v>225</v>
      </c>
    </row>
    <row r="173" spans="1:102" ht="94.5" x14ac:dyDescent="0.25">
      <c r="A173" s="23" t="s">
        <v>187</v>
      </c>
      <c r="B173" s="23" t="s">
        <v>188</v>
      </c>
      <c r="C173" s="23" t="s">
        <v>108</v>
      </c>
      <c r="D173" s="7">
        <f t="shared" si="610"/>
        <v>0</v>
      </c>
      <c r="E173" s="7">
        <f t="shared" si="611"/>
        <v>0</v>
      </c>
      <c r="F173" s="7">
        <f t="shared" si="612"/>
        <v>0</v>
      </c>
      <c r="G173" s="7">
        <f t="shared" si="613"/>
        <v>0</v>
      </c>
      <c r="H173" s="7">
        <f t="shared" si="614"/>
        <v>0</v>
      </c>
      <c r="I173" s="3">
        <f t="shared" si="615"/>
        <v>0</v>
      </c>
      <c r="J173" s="3">
        <f t="shared" si="616"/>
        <v>0</v>
      </c>
      <c r="K173" s="7">
        <f t="shared" si="647"/>
        <v>0</v>
      </c>
      <c r="L173" s="7">
        <f t="shared" si="648"/>
        <v>0</v>
      </c>
      <c r="M173" s="7">
        <f t="shared" si="649"/>
        <v>0</v>
      </c>
      <c r="N173" s="7">
        <f t="shared" si="650"/>
        <v>0</v>
      </c>
      <c r="O173" s="7">
        <f t="shared" si="651"/>
        <v>0</v>
      </c>
      <c r="P173" s="3">
        <f t="shared" si="652"/>
        <v>0</v>
      </c>
      <c r="Q173" s="3">
        <f t="shared" si="653"/>
        <v>0</v>
      </c>
      <c r="R173" s="27" t="s">
        <v>225</v>
      </c>
      <c r="S173" s="27" t="s">
        <v>225</v>
      </c>
      <c r="T173" s="27" t="s">
        <v>225</v>
      </c>
      <c r="U173" s="27" t="s">
        <v>225</v>
      </c>
      <c r="V173" s="27" t="s">
        <v>225</v>
      </c>
      <c r="W173" s="27" t="s">
        <v>225</v>
      </c>
      <c r="X173" s="27" t="s">
        <v>225</v>
      </c>
      <c r="Y173" s="27" t="s">
        <v>225</v>
      </c>
      <c r="Z173" s="27" t="s">
        <v>225</v>
      </c>
      <c r="AA173" s="27" t="s">
        <v>225</v>
      </c>
      <c r="AB173" s="27" t="s">
        <v>225</v>
      </c>
      <c r="AC173" s="27" t="s">
        <v>225</v>
      </c>
      <c r="AD173" s="27" t="s">
        <v>225</v>
      </c>
      <c r="AE173" s="27" t="s">
        <v>225</v>
      </c>
      <c r="AF173" s="10">
        <v>0</v>
      </c>
      <c r="AG173" s="10">
        <v>0</v>
      </c>
      <c r="AH173" s="10">
        <v>0</v>
      </c>
      <c r="AI173" s="10">
        <v>0</v>
      </c>
      <c r="AJ173" s="10">
        <v>0</v>
      </c>
      <c r="AK173" s="13">
        <v>0</v>
      </c>
      <c r="AL173" s="13">
        <v>0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3">
        <v>0</v>
      </c>
      <c r="AS173" s="13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3">
        <v>0</v>
      </c>
      <c r="AZ173" s="13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3">
        <v>0</v>
      </c>
      <c r="BG173" s="13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3">
        <v>0</v>
      </c>
      <c r="BN173" s="13">
        <v>0</v>
      </c>
      <c r="BO173" s="10">
        <v>0</v>
      </c>
      <c r="BP173" s="10">
        <v>0</v>
      </c>
      <c r="BQ173" s="10">
        <v>0</v>
      </c>
      <c r="BR173" s="10">
        <v>0</v>
      </c>
      <c r="BS173" s="10">
        <v>0</v>
      </c>
      <c r="BT173" s="13">
        <v>0</v>
      </c>
      <c r="BU173" s="13">
        <v>0</v>
      </c>
      <c r="BV173" s="10">
        <v>0</v>
      </c>
      <c r="BW173" s="10">
        <v>0</v>
      </c>
      <c r="BX173" s="10">
        <v>0</v>
      </c>
      <c r="BY173" s="10">
        <v>0</v>
      </c>
      <c r="BZ173" s="10">
        <v>0</v>
      </c>
      <c r="CA173" s="13">
        <v>0</v>
      </c>
      <c r="CB173" s="13">
        <v>0</v>
      </c>
      <c r="CC173" s="10">
        <v>0</v>
      </c>
      <c r="CD173" s="10">
        <v>0</v>
      </c>
      <c r="CE173" s="10">
        <v>0</v>
      </c>
      <c r="CF173" s="10">
        <v>0</v>
      </c>
      <c r="CG173" s="10">
        <v>0</v>
      </c>
      <c r="CH173" s="13">
        <v>0</v>
      </c>
      <c r="CI173" s="13">
        <v>0</v>
      </c>
      <c r="CJ173" s="31">
        <f t="shared" si="633"/>
        <v>0</v>
      </c>
      <c r="CK173" s="31">
        <f t="shared" si="634"/>
        <v>0</v>
      </c>
      <c r="CL173" s="31">
        <f t="shared" si="635"/>
        <v>0</v>
      </c>
      <c r="CM173" s="31">
        <f t="shared" si="636"/>
        <v>0</v>
      </c>
      <c r="CN173" s="31">
        <f t="shared" si="637"/>
        <v>0</v>
      </c>
      <c r="CO173" s="24">
        <f t="shared" si="638"/>
        <v>0</v>
      </c>
      <c r="CP173" s="24">
        <f t="shared" si="639"/>
        <v>0</v>
      </c>
      <c r="CQ173" s="31">
        <f t="shared" si="640"/>
        <v>0</v>
      </c>
      <c r="CR173" s="31">
        <f t="shared" si="641"/>
        <v>0</v>
      </c>
      <c r="CS173" s="31">
        <f t="shared" si="642"/>
        <v>0</v>
      </c>
      <c r="CT173" s="31">
        <f t="shared" si="643"/>
        <v>0</v>
      </c>
      <c r="CU173" s="31">
        <f t="shared" si="644"/>
        <v>0</v>
      </c>
      <c r="CV173" s="24">
        <f t="shared" si="645"/>
        <v>0</v>
      </c>
      <c r="CW173" s="24">
        <f t="shared" si="646"/>
        <v>0</v>
      </c>
      <c r="CX173" s="24" t="s">
        <v>225</v>
      </c>
    </row>
    <row r="174" spans="1:102" ht="110.25" x14ac:dyDescent="0.25">
      <c r="A174" s="23" t="s">
        <v>189</v>
      </c>
      <c r="B174" s="23" t="s">
        <v>190</v>
      </c>
      <c r="C174" s="23" t="s">
        <v>108</v>
      </c>
      <c r="D174" s="7">
        <f t="shared" si="610"/>
        <v>0</v>
      </c>
      <c r="E174" s="7">
        <f t="shared" si="611"/>
        <v>0</v>
      </c>
      <c r="F174" s="7">
        <f t="shared" si="612"/>
        <v>0</v>
      </c>
      <c r="G174" s="7">
        <f t="shared" si="613"/>
        <v>0</v>
      </c>
      <c r="H174" s="7">
        <f>CN174</f>
        <v>0</v>
      </c>
      <c r="I174" s="3">
        <f t="shared" si="615"/>
        <v>0</v>
      </c>
      <c r="J174" s="3">
        <f t="shared" si="616"/>
        <v>0</v>
      </c>
      <c r="K174" s="7">
        <f t="shared" si="647"/>
        <v>0</v>
      </c>
      <c r="L174" s="7">
        <f t="shared" si="648"/>
        <v>0</v>
      </c>
      <c r="M174" s="7">
        <f t="shared" si="649"/>
        <v>0</v>
      </c>
      <c r="N174" s="7">
        <f t="shared" si="650"/>
        <v>0</v>
      </c>
      <c r="O174" s="7">
        <f t="shared" si="651"/>
        <v>0</v>
      </c>
      <c r="P174" s="3">
        <f t="shared" si="652"/>
        <v>0</v>
      </c>
      <c r="Q174" s="3">
        <f t="shared" si="653"/>
        <v>0</v>
      </c>
      <c r="R174" s="27" t="s">
        <v>225</v>
      </c>
      <c r="S174" s="27" t="s">
        <v>225</v>
      </c>
      <c r="T174" s="27" t="s">
        <v>225</v>
      </c>
      <c r="U174" s="27" t="s">
        <v>225</v>
      </c>
      <c r="V174" s="27" t="s">
        <v>225</v>
      </c>
      <c r="W174" s="27" t="s">
        <v>225</v>
      </c>
      <c r="X174" s="27" t="s">
        <v>225</v>
      </c>
      <c r="Y174" s="27" t="s">
        <v>225</v>
      </c>
      <c r="Z174" s="27" t="s">
        <v>225</v>
      </c>
      <c r="AA174" s="27" t="s">
        <v>225</v>
      </c>
      <c r="AB174" s="27" t="s">
        <v>225</v>
      </c>
      <c r="AC174" s="27" t="s">
        <v>225</v>
      </c>
      <c r="AD174" s="27" t="s">
        <v>225</v>
      </c>
      <c r="AE174" s="27" t="s">
        <v>225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3">
        <v>0</v>
      </c>
      <c r="AL174" s="13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3">
        <v>0</v>
      </c>
      <c r="AS174" s="13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3">
        <v>0</v>
      </c>
      <c r="AZ174" s="13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3">
        <v>0</v>
      </c>
      <c r="BG174" s="13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3">
        <v>0</v>
      </c>
      <c r="BN174" s="13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0</v>
      </c>
      <c r="BT174" s="13">
        <v>0</v>
      </c>
      <c r="BU174" s="13">
        <v>0</v>
      </c>
      <c r="BV174" s="10">
        <v>0</v>
      </c>
      <c r="BW174" s="10">
        <v>0</v>
      </c>
      <c r="BX174" s="10">
        <v>0</v>
      </c>
      <c r="BY174" s="10">
        <v>0</v>
      </c>
      <c r="BZ174" s="10">
        <v>0</v>
      </c>
      <c r="CA174" s="13">
        <v>0</v>
      </c>
      <c r="CB174" s="13">
        <v>0</v>
      </c>
      <c r="CC174" s="10">
        <v>0</v>
      </c>
      <c r="CD174" s="10">
        <v>0</v>
      </c>
      <c r="CE174" s="10">
        <v>0</v>
      </c>
      <c r="CF174" s="10">
        <v>0</v>
      </c>
      <c r="CG174" s="10">
        <v>0</v>
      </c>
      <c r="CH174" s="13">
        <v>0</v>
      </c>
      <c r="CI174" s="13">
        <v>0</v>
      </c>
      <c r="CJ174" s="31">
        <f t="shared" si="633"/>
        <v>0</v>
      </c>
      <c r="CK174" s="31">
        <f t="shared" si="634"/>
        <v>0</v>
      </c>
      <c r="CL174" s="31">
        <f t="shared" si="635"/>
        <v>0</v>
      </c>
      <c r="CM174" s="31">
        <f t="shared" si="636"/>
        <v>0</v>
      </c>
      <c r="CN174" s="31">
        <f t="shared" si="637"/>
        <v>0</v>
      </c>
      <c r="CO174" s="24">
        <f t="shared" si="638"/>
        <v>0</v>
      </c>
      <c r="CP174" s="24">
        <f t="shared" si="639"/>
        <v>0</v>
      </c>
      <c r="CQ174" s="31">
        <f t="shared" si="640"/>
        <v>0</v>
      </c>
      <c r="CR174" s="31">
        <f t="shared" si="641"/>
        <v>0</v>
      </c>
      <c r="CS174" s="31">
        <f t="shared" si="642"/>
        <v>0</v>
      </c>
      <c r="CT174" s="31">
        <f t="shared" si="643"/>
        <v>0</v>
      </c>
      <c r="CU174" s="31">
        <f t="shared" si="644"/>
        <v>0</v>
      </c>
      <c r="CV174" s="24">
        <f t="shared" si="645"/>
        <v>0</v>
      </c>
      <c r="CW174" s="24">
        <f t="shared" si="646"/>
        <v>0</v>
      </c>
      <c r="CX174" s="24" t="s">
        <v>225</v>
      </c>
    </row>
    <row r="175" spans="1:102" ht="94.5" x14ac:dyDescent="0.25">
      <c r="A175" s="23" t="s">
        <v>191</v>
      </c>
      <c r="B175" s="23" t="s">
        <v>192</v>
      </c>
      <c r="C175" s="23" t="s">
        <v>108</v>
      </c>
      <c r="D175" s="7">
        <f t="shared" si="610"/>
        <v>0</v>
      </c>
      <c r="E175" s="7">
        <f t="shared" si="611"/>
        <v>0</v>
      </c>
      <c r="F175" s="7">
        <f t="shared" si="612"/>
        <v>0</v>
      </c>
      <c r="G175" s="7">
        <f t="shared" si="613"/>
        <v>0</v>
      </c>
      <c r="H175" s="7">
        <f t="shared" si="614"/>
        <v>0</v>
      </c>
      <c r="I175" s="3">
        <f t="shared" si="615"/>
        <v>0</v>
      </c>
      <c r="J175" s="3">
        <f t="shared" si="616"/>
        <v>0</v>
      </c>
      <c r="K175" s="7">
        <f t="shared" si="647"/>
        <v>0</v>
      </c>
      <c r="L175" s="7">
        <f t="shared" si="648"/>
        <v>0</v>
      </c>
      <c r="M175" s="7">
        <f t="shared" si="649"/>
        <v>0</v>
      </c>
      <c r="N175" s="7">
        <f t="shared" si="650"/>
        <v>0</v>
      </c>
      <c r="O175" s="7">
        <f t="shared" si="651"/>
        <v>0</v>
      </c>
      <c r="P175" s="3">
        <f t="shared" si="652"/>
        <v>0</v>
      </c>
      <c r="Q175" s="3">
        <f t="shared" si="653"/>
        <v>0</v>
      </c>
      <c r="R175" s="27" t="s">
        <v>225</v>
      </c>
      <c r="S175" s="27" t="s">
        <v>225</v>
      </c>
      <c r="T175" s="27" t="s">
        <v>225</v>
      </c>
      <c r="U175" s="27" t="s">
        <v>225</v>
      </c>
      <c r="V175" s="27" t="s">
        <v>225</v>
      </c>
      <c r="W175" s="27" t="s">
        <v>225</v>
      </c>
      <c r="X175" s="27" t="s">
        <v>225</v>
      </c>
      <c r="Y175" s="27" t="s">
        <v>225</v>
      </c>
      <c r="Z175" s="27" t="s">
        <v>225</v>
      </c>
      <c r="AA175" s="27" t="s">
        <v>225</v>
      </c>
      <c r="AB175" s="27" t="s">
        <v>225</v>
      </c>
      <c r="AC175" s="27" t="s">
        <v>225</v>
      </c>
      <c r="AD175" s="27" t="s">
        <v>225</v>
      </c>
      <c r="AE175" s="27" t="s">
        <v>225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3">
        <v>0</v>
      </c>
      <c r="AL175" s="13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3">
        <v>0</v>
      </c>
      <c r="AS175" s="13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3">
        <v>0</v>
      </c>
      <c r="AZ175" s="13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3">
        <v>0</v>
      </c>
      <c r="BG175" s="13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3">
        <v>0</v>
      </c>
      <c r="BN175" s="13">
        <v>0</v>
      </c>
      <c r="BO175" s="10">
        <v>0</v>
      </c>
      <c r="BP175" s="10">
        <v>0</v>
      </c>
      <c r="BQ175" s="10">
        <v>0</v>
      </c>
      <c r="BR175" s="10">
        <v>0</v>
      </c>
      <c r="BS175" s="10">
        <v>0</v>
      </c>
      <c r="BT175" s="13">
        <v>0</v>
      </c>
      <c r="BU175" s="13">
        <v>0</v>
      </c>
      <c r="BV175" s="10">
        <v>0</v>
      </c>
      <c r="BW175" s="10">
        <v>0</v>
      </c>
      <c r="BX175" s="10">
        <v>0</v>
      </c>
      <c r="BY175" s="10">
        <v>0</v>
      </c>
      <c r="BZ175" s="10">
        <v>0</v>
      </c>
      <c r="CA175" s="13">
        <v>0</v>
      </c>
      <c r="CB175" s="13">
        <v>0</v>
      </c>
      <c r="CC175" s="10">
        <v>0</v>
      </c>
      <c r="CD175" s="10">
        <v>0</v>
      </c>
      <c r="CE175" s="10">
        <v>0</v>
      </c>
      <c r="CF175" s="10">
        <v>0</v>
      </c>
      <c r="CG175" s="10">
        <v>0</v>
      </c>
      <c r="CH175" s="13">
        <v>0</v>
      </c>
      <c r="CI175" s="13">
        <v>0</v>
      </c>
      <c r="CJ175" s="31">
        <f t="shared" si="633"/>
        <v>0</v>
      </c>
      <c r="CK175" s="31">
        <f t="shared" si="634"/>
        <v>0</v>
      </c>
      <c r="CL175" s="31">
        <f t="shared" si="635"/>
        <v>0</v>
      </c>
      <c r="CM175" s="31">
        <f t="shared" si="636"/>
        <v>0</v>
      </c>
      <c r="CN175" s="31">
        <f t="shared" si="637"/>
        <v>0</v>
      </c>
      <c r="CO175" s="24">
        <f t="shared" si="638"/>
        <v>0</v>
      </c>
      <c r="CP175" s="24">
        <f t="shared" si="639"/>
        <v>0</v>
      </c>
      <c r="CQ175" s="31">
        <f t="shared" si="640"/>
        <v>0</v>
      </c>
      <c r="CR175" s="31">
        <f t="shared" si="641"/>
        <v>0</v>
      </c>
      <c r="CS175" s="31">
        <f t="shared" si="642"/>
        <v>0</v>
      </c>
      <c r="CT175" s="31">
        <f t="shared" si="643"/>
        <v>0</v>
      </c>
      <c r="CU175" s="31">
        <f t="shared" si="644"/>
        <v>0</v>
      </c>
      <c r="CV175" s="24">
        <f t="shared" si="645"/>
        <v>0</v>
      </c>
      <c r="CW175" s="24">
        <f t="shared" si="646"/>
        <v>0</v>
      </c>
      <c r="CX175" s="24" t="s">
        <v>225</v>
      </c>
    </row>
    <row r="176" spans="1:102" ht="94.5" x14ac:dyDescent="0.25">
      <c r="A176" s="23" t="s">
        <v>193</v>
      </c>
      <c r="B176" s="23" t="s">
        <v>194</v>
      </c>
      <c r="C176" s="23" t="s">
        <v>108</v>
      </c>
      <c r="D176" s="7">
        <f t="shared" si="610"/>
        <v>0</v>
      </c>
      <c r="E176" s="7">
        <f t="shared" si="611"/>
        <v>0</v>
      </c>
      <c r="F176" s="7">
        <f t="shared" si="612"/>
        <v>0</v>
      </c>
      <c r="G176" s="7">
        <f t="shared" si="613"/>
        <v>0</v>
      </c>
      <c r="H176" s="7">
        <f t="shared" si="614"/>
        <v>0</v>
      </c>
      <c r="I176" s="3">
        <f t="shared" si="615"/>
        <v>0</v>
      </c>
      <c r="J176" s="3">
        <f t="shared" si="616"/>
        <v>0</v>
      </c>
      <c r="K176" s="7">
        <f t="shared" si="647"/>
        <v>0</v>
      </c>
      <c r="L176" s="7">
        <f t="shared" si="648"/>
        <v>0</v>
      </c>
      <c r="M176" s="7">
        <f t="shared" si="649"/>
        <v>0</v>
      </c>
      <c r="N176" s="7">
        <f t="shared" si="650"/>
        <v>0</v>
      </c>
      <c r="O176" s="7">
        <f t="shared" si="651"/>
        <v>0</v>
      </c>
      <c r="P176" s="3">
        <f t="shared" si="652"/>
        <v>0</v>
      </c>
      <c r="Q176" s="3">
        <f t="shared" si="653"/>
        <v>0</v>
      </c>
      <c r="R176" s="27" t="s">
        <v>225</v>
      </c>
      <c r="S176" s="27" t="s">
        <v>225</v>
      </c>
      <c r="T176" s="27" t="s">
        <v>225</v>
      </c>
      <c r="U176" s="27" t="s">
        <v>225</v>
      </c>
      <c r="V176" s="27" t="s">
        <v>225</v>
      </c>
      <c r="W176" s="27" t="s">
        <v>225</v>
      </c>
      <c r="X176" s="27" t="s">
        <v>225</v>
      </c>
      <c r="Y176" s="27" t="s">
        <v>225</v>
      </c>
      <c r="Z176" s="27" t="s">
        <v>225</v>
      </c>
      <c r="AA176" s="27" t="s">
        <v>225</v>
      </c>
      <c r="AB176" s="27" t="s">
        <v>225</v>
      </c>
      <c r="AC176" s="27" t="s">
        <v>225</v>
      </c>
      <c r="AD176" s="27" t="s">
        <v>225</v>
      </c>
      <c r="AE176" s="27" t="s">
        <v>225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3">
        <v>0</v>
      </c>
      <c r="AL176" s="13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3">
        <v>0</v>
      </c>
      <c r="AS176" s="13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3">
        <v>0</v>
      </c>
      <c r="AZ176" s="13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3">
        <v>0</v>
      </c>
      <c r="BG176" s="13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3">
        <v>0</v>
      </c>
      <c r="BN176" s="13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3">
        <v>0</v>
      </c>
      <c r="BU176" s="13">
        <v>0</v>
      </c>
      <c r="BV176" s="10">
        <v>0</v>
      </c>
      <c r="BW176" s="10">
        <v>0</v>
      </c>
      <c r="BX176" s="10">
        <v>0</v>
      </c>
      <c r="BY176" s="10">
        <v>0</v>
      </c>
      <c r="BZ176" s="10">
        <v>0</v>
      </c>
      <c r="CA176" s="13">
        <v>0</v>
      </c>
      <c r="CB176" s="13">
        <v>0</v>
      </c>
      <c r="CC176" s="10">
        <v>0</v>
      </c>
      <c r="CD176" s="10">
        <v>0</v>
      </c>
      <c r="CE176" s="10">
        <v>0</v>
      </c>
      <c r="CF176" s="10">
        <v>0</v>
      </c>
      <c r="CG176" s="10">
        <v>0</v>
      </c>
      <c r="CH176" s="13">
        <v>0</v>
      </c>
      <c r="CI176" s="13">
        <v>0</v>
      </c>
      <c r="CJ176" s="31">
        <f t="shared" si="633"/>
        <v>0</v>
      </c>
      <c r="CK176" s="31">
        <f t="shared" si="634"/>
        <v>0</v>
      </c>
      <c r="CL176" s="31">
        <f t="shared" si="635"/>
        <v>0</v>
      </c>
      <c r="CM176" s="31">
        <f t="shared" si="636"/>
        <v>0</v>
      </c>
      <c r="CN176" s="31">
        <f t="shared" si="637"/>
        <v>0</v>
      </c>
      <c r="CO176" s="24">
        <f t="shared" si="638"/>
        <v>0</v>
      </c>
      <c r="CP176" s="24">
        <f t="shared" si="639"/>
        <v>0</v>
      </c>
      <c r="CQ176" s="31">
        <f t="shared" si="640"/>
        <v>0</v>
      </c>
      <c r="CR176" s="31">
        <f t="shared" si="641"/>
        <v>0</v>
      </c>
      <c r="CS176" s="31">
        <f t="shared" si="642"/>
        <v>0</v>
      </c>
      <c r="CT176" s="31">
        <f t="shared" si="643"/>
        <v>0</v>
      </c>
      <c r="CU176" s="31">
        <f t="shared" si="644"/>
        <v>0</v>
      </c>
      <c r="CV176" s="24">
        <f t="shared" si="645"/>
        <v>0</v>
      </c>
      <c r="CW176" s="24">
        <f t="shared" si="646"/>
        <v>0</v>
      </c>
      <c r="CX176" s="24" t="s">
        <v>225</v>
      </c>
    </row>
    <row r="177" spans="1:102" ht="63" x14ac:dyDescent="0.25">
      <c r="A177" s="23" t="s">
        <v>195</v>
      </c>
      <c r="B177" s="23" t="s">
        <v>196</v>
      </c>
      <c r="C177" s="23" t="s">
        <v>108</v>
      </c>
      <c r="D177" s="7">
        <f t="shared" si="610"/>
        <v>4.125</v>
      </c>
      <c r="E177" s="7">
        <f t="shared" si="611"/>
        <v>0</v>
      </c>
      <c r="F177" s="7">
        <f t="shared" si="612"/>
        <v>24.620851063829789</v>
      </c>
      <c r="G177" s="7">
        <f t="shared" si="613"/>
        <v>0</v>
      </c>
      <c r="H177" s="7">
        <f t="shared" si="614"/>
        <v>36.728438368910972</v>
      </c>
      <c r="I177" s="3">
        <f t="shared" si="615"/>
        <v>0</v>
      </c>
      <c r="J177" s="3">
        <f t="shared" si="616"/>
        <v>8</v>
      </c>
      <c r="K177" s="7">
        <f t="shared" si="647"/>
        <v>8.92</v>
      </c>
      <c r="L177" s="7">
        <f t="shared" si="648"/>
        <v>0</v>
      </c>
      <c r="M177" s="7">
        <f t="shared" si="649"/>
        <v>43.930000000000007</v>
      </c>
      <c r="N177" s="7">
        <f t="shared" si="650"/>
        <v>0</v>
      </c>
      <c r="O177" s="7">
        <f t="shared" si="651"/>
        <v>54.56</v>
      </c>
      <c r="P177" s="3">
        <f t="shared" si="652"/>
        <v>0</v>
      </c>
      <c r="Q177" s="3">
        <f t="shared" si="653"/>
        <v>15</v>
      </c>
      <c r="R177" s="27" t="s">
        <v>225</v>
      </c>
      <c r="S177" s="27" t="s">
        <v>225</v>
      </c>
      <c r="T177" s="27" t="s">
        <v>225</v>
      </c>
      <c r="U177" s="27" t="s">
        <v>225</v>
      </c>
      <c r="V177" s="27" t="s">
        <v>225</v>
      </c>
      <c r="W177" s="27" t="s">
        <v>225</v>
      </c>
      <c r="X177" s="27" t="s">
        <v>225</v>
      </c>
      <c r="Y177" s="27" t="s">
        <v>225</v>
      </c>
      <c r="Z177" s="27" t="s">
        <v>225</v>
      </c>
      <c r="AA177" s="27" t="s">
        <v>225</v>
      </c>
      <c r="AB177" s="27" t="s">
        <v>225</v>
      </c>
      <c r="AC177" s="27" t="s">
        <v>225</v>
      </c>
      <c r="AD177" s="27" t="s">
        <v>225</v>
      </c>
      <c r="AE177" s="27" t="s">
        <v>225</v>
      </c>
      <c r="AF177" s="10">
        <f t="shared" ref="AF177:BK177" si="668">AF178+AF194+AF237+AF249</f>
        <v>1.7000000000000002</v>
      </c>
      <c r="AG177" s="10">
        <f t="shared" si="668"/>
        <v>0</v>
      </c>
      <c r="AH177" s="10">
        <f t="shared" si="668"/>
        <v>8.7331914893617029</v>
      </c>
      <c r="AI177" s="10">
        <f t="shared" si="668"/>
        <v>0</v>
      </c>
      <c r="AJ177" s="10">
        <f t="shared" si="668"/>
        <v>20.426941056110671</v>
      </c>
      <c r="AK177" s="13">
        <f t="shared" si="668"/>
        <v>0</v>
      </c>
      <c r="AL177" s="13">
        <f t="shared" si="668"/>
        <v>4</v>
      </c>
      <c r="AM177" s="10">
        <f t="shared" si="668"/>
        <v>1.7000000000000002</v>
      </c>
      <c r="AN177" s="10">
        <f t="shared" si="668"/>
        <v>0</v>
      </c>
      <c r="AO177" s="10">
        <f t="shared" si="668"/>
        <v>8.52</v>
      </c>
      <c r="AP177" s="10">
        <f t="shared" si="668"/>
        <v>0</v>
      </c>
      <c r="AQ177" s="10">
        <f t="shared" si="668"/>
        <v>16.57</v>
      </c>
      <c r="AR177" s="13">
        <f t="shared" si="668"/>
        <v>0</v>
      </c>
      <c r="AS177" s="13">
        <f t="shared" si="668"/>
        <v>4</v>
      </c>
      <c r="AT177" s="10">
        <f t="shared" si="668"/>
        <v>2.4250000000000003</v>
      </c>
      <c r="AU177" s="10">
        <f t="shared" si="668"/>
        <v>0</v>
      </c>
      <c r="AV177" s="10">
        <f t="shared" si="668"/>
        <v>15.887659574468085</v>
      </c>
      <c r="AW177" s="10">
        <f t="shared" si="668"/>
        <v>0</v>
      </c>
      <c r="AX177" s="10">
        <f t="shared" si="668"/>
        <v>16.301497312800297</v>
      </c>
      <c r="AY177" s="13">
        <f t="shared" si="668"/>
        <v>0</v>
      </c>
      <c r="AZ177" s="13">
        <f t="shared" si="668"/>
        <v>4</v>
      </c>
      <c r="BA177" s="10">
        <f t="shared" si="668"/>
        <v>3.21</v>
      </c>
      <c r="BB177" s="10">
        <f t="shared" si="668"/>
        <v>0</v>
      </c>
      <c r="BC177" s="10">
        <f t="shared" si="668"/>
        <v>16.440000000000001</v>
      </c>
      <c r="BD177" s="10">
        <f t="shared" si="668"/>
        <v>0</v>
      </c>
      <c r="BE177" s="10">
        <f t="shared" si="668"/>
        <v>12.280000000000001</v>
      </c>
      <c r="BF177" s="13">
        <f t="shared" si="668"/>
        <v>0</v>
      </c>
      <c r="BG177" s="13">
        <f t="shared" si="668"/>
        <v>5</v>
      </c>
      <c r="BH177" s="10">
        <f t="shared" si="668"/>
        <v>0</v>
      </c>
      <c r="BI177" s="10">
        <f t="shared" si="668"/>
        <v>0</v>
      </c>
      <c r="BJ177" s="10">
        <f t="shared" si="668"/>
        <v>0</v>
      </c>
      <c r="BK177" s="10">
        <f t="shared" si="668"/>
        <v>0</v>
      </c>
      <c r="BL177" s="10">
        <f t="shared" ref="BL177:CI177" si="669">BL178+BL194+BL237+BL249</f>
        <v>0</v>
      </c>
      <c r="BM177" s="13">
        <f t="shared" si="669"/>
        <v>0</v>
      </c>
      <c r="BN177" s="13">
        <f t="shared" si="669"/>
        <v>0</v>
      </c>
      <c r="BO177" s="10">
        <f t="shared" si="669"/>
        <v>0.5</v>
      </c>
      <c r="BP177" s="10">
        <f t="shared" si="669"/>
        <v>0</v>
      </c>
      <c r="BQ177" s="10">
        <f t="shared" si="669"/>
        <v>7.77</v>
      </c>
      <c r="BR177" s="10">
        <f t="shared" si="669"/>
        <v>0</v>
      </c>
      <c r="BS177" s="10">
        <f t="shared" si="669"/>
        <v>14.5</v>
      </c>
      <c r="BT177" s="13">
        <f t="shared" si="669"/>
        <v>0</v>
      </c>
      <c r="BU177" s="13">
        <f t="shared" si="669"/>
        <v>3</v>
      </c>
      <c r="BV177" s="10">
        <f t="shared" si="669"/>
        <v>0</v>
      </c>
      <c r="BW177" s="10">
        <f t="shared" si="669"/>
        <v>0</v>
      </c>
      <c r="BX177" s="10">
        <f t="shared" si="669"/>
        <v>0</v>
      </c>
      <c r="BY177" s="10">
        <f t="shared" si="669"/>
        <v>0</v>
      </c>
      <c r="BZ177" s="10">
        <f t="shared" si="669"/>
        <v>0</v>
      </c>
      <c r="CA177" s="13">
        <f t="shared" si="669"/>
        <v>0</v>
      </c>
      <c r="CB177" s="13">
        <f t="shared" si="669"/>
        <v>0</v>
      </c>
      <c r="CC177" s="10">
        <f t="shared" si="669"/>
        <v>3.51</v>
      </c>
      <c r="CD177" s="10">
        <f t="shared" si="669"/>
        <v>0</v>
      </c>
      <c r="CE177" s="10">
        <f t="shared" si="669"/>
        <v>11.2</v>
      </c>
      <c r="CF177" s="10">
        <f t="shared" si="669"/>
        <v>0</v>
      </c>
      <c r="CG177" s="10">
        <f t="shared" si="669"/>
        <v>11.209999999999999</v>
      </c>
      <c r="CH177" s="13">
        <f t="shared" si="669"/>
        <v>0</v>
      </c>
      <c r="CI177" s="13">
        <f t="shared" si="669"/>
        <v>3</v>
      </c>
      <c r="CJ177" s="31">
        <f t="shared" si="633"/>
        <v>4.125</v>
      </c>
      <c r="CK177" s="31">
        <f t="shared" si="634"/>
        <v>0</v>
      </c>
      <c r="CL177" s="31">
        <f t="shared" si="635"/>
        <v>24.620851063829789</v>
      </c>
      <c r="CM177" s="31">
        <f t="shared" si="636"/>
        <v>0</v>
      </c>
      <c r="CN177" s="31">
        <f t="shared" si="637"/>
        <v>36.728438368910972</v>
      </c>
      <c r="CO177" s="24">
        <f t="shared" si="638"/>
        <v>0</v>
      </c>
      <c r="CP177" s="24">
        <f t="shared" si="639"/>
        <v>8</v>
      </c>
      <c r="CQ177" s="31">
        <f t="shared" si="640"/>
        <v>8.92</v>
      </c>
      <c r="CR177" s="31">
        <f t="shared" si="641"/>
        <v>0</v>
      </c>
      <c r="CS177" s="31">
        <f t="shared" si="642"/>
        <v>43.930000000000007</v>
      </c>
      <c r="CT177" s="31">
        <f t="shared" si="643"/>
        <v>0</v>
      </c>
      <c r="CU177" s="31">
        <f t="shared" si="644"/>
        <v>54.56</v>
      </c>
      <c r="CV177" s="24">
        <f t="shared" si="645"/>
        <v>0</v>
      </c>
      <c r="CW177" s="24">
        <f t="shared" si="646"/>
        <v>15</v>
      </c>
      <c r="CX177" s="24" t="s">
        <v>225</v>
      </c>
    </row>
    <row r="178" spans="1:102" ht="78.75" x14ac:dyDescent="0.25">
      <c r="A178" s="23" t="s">
        <v>316</v>
      </c>
      <c r="B178" s="23" t="s">
        <v>221</v>
      </c>
      <c r="C178" s="23" t="s">
        <v>108</v>
      </c>
      <c r="D178" s="7">
        <f t="shared" si="610"/>
        <v>4.125</v>
      </c>
      <c r="E178" s="7">
        <f t="shared" si="611"/>
        <v>0</v>
      </c>
      <c r="F178" s="7">
        <f t="shared" si="612"/>
        <v>0</v>
      </c>
      <c r="G178" s="7">
        <f t="shared" si="613"/>
        <v>0</v>
      </c>
      <c r="H178" s="7">
        <f t="shared" si="614"/>
        <v>0</v>
      </c>
      <c r="I178" s="3">
        <f t="shared" si="615"/>
        <v>0</v>
      </c>
      <c r="J178" s="3">
        <f t="shared" si="616"/>
        <v>8</v>
      </c>
      <c r="K178" s="7">
        <f t="shared" si="647"/>
        <v>8.92</v>
      </c>
      <c r="L178" s="7">
        <f t="shared" si="648"/>
        <v>0</v>
      </c>
      <c r="M178" s="7">
        <f t="shared" si="649"/>
        <v>0</v>
      </c>
      <c r="N178" s="7">
        <f t="shared" si="650"/>
        <v>0</v>
      </c>
      <c r="O178" s="7">
        <f t="shared" si="651"/>
        <v>0</v>
      </c>
      <c r="P178" s="3">
        <f t="shared" si="652"/>
        <v>0</v>
      </c>
      <c r="Q178" s="3">
        <f t="shared" si="653"/>
        <v>15</v>
      </c>
      <c r="R178" s="27" t="s">
        <v>225</v>
      </c>
      <c r="S178" s="27" t="s">
        <v>225</v>
      </c>
      <c r="T178" s="27" t="s">
        <v>225</v>
      </c>
      <c r="U178" s="27" t="s">
        <v>225</v>
      </c>
      <c r="V178" s="27" t="s">
        <v>225</v>
      </c>
      <c r="W178" s="27" t="s">
        <v>225</v>
      </c>
      <c r="X178" s="27" t="s">
        <v>225</v>
      </c>
      <c r="Y178" s="27" t="s">
        <v>225</v>
      </c>
      <c r="Z178" s="27" t="s">
        <v>225</v>
      </c>
      <c r="AA178" s="27" t="s">
        <v>225</v>
      </c>
      <c r="AB178" s="27" t="s">
        <v>225</v>
      </c>
      <c r="AC178" s="27" t="s">
        <v>225</v>
      </c>
      <c r="AD178" s="27" t="s">
        <v>225</v>
      </c>
      <c r="AE178" s="27" t="s">
        <v>225</v>
      </c>
      <c r="AF178" s="10">
        <f t="shared" ref="AF178:BK178" si="670">SUM(AF179:AF193)</f>
        <v>1.7000000000000002</v>
      </c>
      <c r="AG178" s="10">
        <f t="shared" si="670"/>
        <v>0</v>
      </c>
      <c r="AH178" s="10">
        <f t="shared" si="670"/>
        <v>0</v>
      </c>
      <c r="AI178" s="10">
        <f t="shared" si="670"/>
        <v>0</v>
      </c>
      <c r="AJ178" s="10">
        <f t="shared" si="670"/>
        <v>0</v>
      </c>
      <c r="AK178" s="13">
        <f t="shared" si="670"/>
        <v>0</v>
      </c>
      <c r="AL178" s="13">
        <f t="shared" si="670"/>
        <v>4</v>
      </c>
      <c r="AM178" s="10">
        <f t="shared" si="670"/>
        <v>1.7000000000000002</v>
      </c>
      <c r="AN178" s="10">
        <f t="shared" si="670"/>
        <v>0</v>
      </c>
      <c r="AO178" s="10">
        <f t="shared" si="670"/>
        <v>0</v>
      </c>
      <c r="AP178" s="10">
        <f t="shared" si="670"/>
        <v>0</v>
      </c>
      <c r="AQ178" s="10">
        <f t="shared" si="670"/>
        <v>0</v>
      </c>
      <c r="AR178" s="13">
        <f t="shared" si="670"/>
        <v>0</v>
      </c>
      <c r="AS178" s="13">
        <f t="shared" si="670"/>
        <v>4</v>
      </c>
      <c r="AT178" s="10">
        <f t="shared" si="670"/>
        <v>2.4250000000000003</v>
      </c>
      <c r="AU178" s="10">
        <f t="shared" si="670"/>
        <v>0</v>
      </c>
      <c r="AV178" s="10">
        <f t="shared" si="670"/>
        <v>0</v>
      </c>
      <c r="AW178" s="10">
        <f t="shared" si="670"/>
        <v>0</v>
      </c>
      <c r="AX178" s="10">
        <f t="shared" si="670"/>
        <v>0</v>
      </c>
      <c r="AY178" s="13">
        <f t="shared" si="670"/>
        <v>0</v>
      </c>
      <c r="AZ178" s="13">
        <f t="shared" si="670"/>
        <v>4</v>
      </c>
      <c r="BA178" s="10">
        <f t="shared" si="670"/>
        <v>3.21</v>
      </c>
      <c r="BB178" s="10">
        <f t="shared" si="670"/>
        <v>0</v>
      </c>
      <c r="BC178" s="10">
        <f t="shared" si="670"/>
        <v>0</v>
      </c>
      <c r="BD178" s="10">
        <f t="shared" si="670"/>
        <v>0</v>
      </c>
      <c r="BE178" s="10">
        <f t="shared" si="670"/>
        <v>0</v>
      </c>
      <c r="BF178" s="13">
        <f t="shared" si="670"/>
        <v>0</v>
      </c>
      <c r="BG178" s="13">
        <f t="shared" si="670"/>
        <v>5</v>
      </c>
      <c r="BH178" s="10">
        <f t="shared" si="670"/>
        <v>0</v>
      </c>
      <c r="BI178" s="10">
        <f t="shared" si="670"/>
        <v>0</v>
      </c>
      <c r="BJ178" s="10">
        <f t="shared" si="670"/>
        <v>0</v>
      </c>
      <c r="BK178" s="10">
        <f t="shared" si="670"/>
        <v>0</v>
      </c>
      <c r="BL178" s="10">
        <f t="shared" ref="BL178:CI178" si="671">SUM(BL179:BL193)</f>
        <v>0</v>
      </c>
      <c r="BM178" s="13">
        <f t="shared" si="671"/>
        <v>0</v>
      </c>
      <c r="BN178" s="13">
        <f t="shared" si="671"/>
        <v>0</v>
      </c>
      <c r="BO178" s="10">
        <f t="shared" si="671"/>
        <v>0.5</v>
      </c>
      <c r="BP178" s="10">
        <f t="shared" si="671"/>
        <v>0</v>
      </c>
      <c r="BQ178" s="10">
        <f t="shared" si="671"/>
        <v>0</v>
      </c>
      <c r="BR178" s="10">
        <f t="shared" si="671"/>
        <v>0</v>
      </c>
      <c r="BS178" s="10">
        <f t="shared" si="671"/>
        <v>0</v>
      </c>
      <c r="BT178" s="13">
        <f t="shared" si="671"/>
        <v>0</v>
      </c>
      <c r="BU178" s="13">
        <f t="shared" si="671"/>
        <v>3</v>
      </c>
      <c r="BV178" s="10">
        <f t="shared" si="671"/>
        <v>0</v>
      </c>
      <c r="BW178" s="10">
        <f t="shared" si="671"/>
        <v>0</v>
      </c>
      <c r="BX178" s="10">
        <f t="shared" si="671"/>
        <v>0</v>
      </c>
      <c r="BY178" s="10">
        <f t="shared" si="671"/>
        <v>0</v>
      </c>
      <c r="BZ178" s="10">
        <f t="shared" si="671"/>
        <v>0</v>
      </c>
      <c r="CA178" s="13">
        <f t="shared" si="671"/>
        <v>0</v>
      </c>
      <c r="CB178" s="13">
        <f t="shared" si="671"/>
        <v>0</v>
      </c>
      <c r="CC178" s="10">
        <f t="shared" si="671"/>
        <v>3.51</v>
      </c>
      <c r="CD178" s="10">
        <f t="shared" si="671"/>
        <v>0</v>
      </c>
      <c r="CE178" s="10">
        <f t="shared" si="671"/>
        <v>0</v>
      </c>
      <c r="CF178" s="10">
        <f t="shared" si="671"/>
        <v>0</v>
      </c>
      <c r="CG178" s="10">
        <f t="shared" si="671"/>
        <v>0</v>
      </c>
      <c r="CH178" s="13">
        <f t="shared" si="671"/>
        <v>0</v>
      </c>
      <c r="CI178" s="13">
        <f t="shared" si="671"/>
        <v>3</v>
      </c>
      <c r="CJ178" s="31">
        <f t="shared" si="633"/>
        <v>4.125</v>
      </c>
      <c r="CK178" s="31">
        <f t="shared" si="634"/>
        <v>0</v>
      </c>
      <c r="CL178" s="31">
        <f t="shared" si="635"/>
        <v>0</v>
      </c>
      <c r="CM178" s="31">
        <f t="shared" si="636"/>
        <v>0</v>
      </c>
      <c r="CN178" s="31">
        <f t="shared" si="637"/>
        <v>0</v>
      </c>
      <c r="CO178" s="24">
        <f t="shared" si="638"/>
        <v>0</v>
      </c>
      <c r="CP178" s="24">
        <f t="shared" si="639"/>
        <v>8</v>
      </c>
      <c r="CQ178" s="31">
        <f t="shared" si="640"/>
        <v>8.92</v>
      </c>
      <c r="CR178" s="31">
        <f t="shared" si="641"/>
        <v>0</v>
      </c>
      <c r="CS178" s="31">
        <f t="shared" si="642"/>
        <v>0</v>
      </c>
      <c r="CT178" s="31">
        <f t="shared" si="643"/>
        <v>0</v>
      </c>
      <c r="CU178" s="31">
        <f t="shared" si="644"/>
        <v>0</v>
      </c>
      <c r="CV178" s="24">
        <f t="shared" si="645"/>
        <v>0</v>
      </c>
      <c r="CW178" s="24">
        <f t="shared" si="646"/>
        <v>15</v>
      </c>
      <c r="CX178" s="24" t="s">
        <v>225</v>
      </c>
    </row>
    <row r="179" spans="1:102" ht="47.25" x14ac:dyDescent="0.25">
      <c r="A179" s="23" t="s">
        <v>316</v>
      </c>
      <c r="B179" s="23" t="s">
        <v>529</v>
      </c>
      <c r="C179" s="23" t="s">
        <v>357</v>
      </c>
      <c r="D179" s="7">
        <f t="shared" si="610"/>
        <v>0.4</v>
      </c>
      <c r="E179" s="7">
        <f t="shared" si="611"/>
        <v>0</v>
      </c>
      <c r="F179" s="7">
        <f t="shared" si="612"/>
        <v>0</v>
      </c>
      <c r="G179" s="7">
        <f t="shared" si="613"/>
        <v>0</v>
      </c>
      <c r="H179" s="7">
        <f t="shared" si="614"/>
        <v>0</v>
      </c>
      <c r="I179" s="3">
        <f t="shared" si="615"/>
        <v>0</v>
      </c>
      <c r="J179" s="3">
        <f t="shared" si="616"/>
        <v>1</v>
      </c>
      <c r="K179" s="7">
        <f t="shared" si="647"/>
        <v>0.4</v>
      </c>
      <c r="L179" s="7">
        <f t="shared" si="648"/>
        <v>0</v>
      </c>
      <c r="M179" s="7">
        <f t="shared" si="649"/>
        <v>0</v>
      </c>
      <c r="N179" s="7">
        <f t="shared" si="650"/>
        <v>0</v>
      </c>
      <c r="O179" s="7">
        <f t="shared" si="651"/>
        <v>0</v>
      </c>
      <c r="P179" s="3">
        <f t="shared" si="652"/>
        <v>0</v>
      </c>
      <c r="Q179" s="3">
        <f t="shared" si="653"/>
        <v>1</v>
      </c>
      <c r="R179" s="27" t="s">
        <v>225</v>
      </c>
      <c r="S179" s="27" t="s">
        <v>225</v>
      </c>
      <c r="T179" s="27" t="s">
        <v>225</v>
      </c>
      <c r="U179" s="27" t="s">
        <v>225</v>
      </c>
      <c r="V179" s="27" t="s">
        <v>225</v>
      </c>
      <c r="W179" s="27" t="s">
        <v>225</v>
      </c>
      <c r="X179" s="27" t="s">
        <v>225</v>
      </c>
      <c r="Y179" s="27" t="s">
        <v>225</v>
      </c>
      <c r="Z179" s="27" t="s">
        <v>225</v>
      </c>
      <c r="AA179" s="27" t="s">
        <v>225</v>
      </c>
      <c r="AB179" s="27" t="s">
        <v>225</v>
      </c>
      <c r="AC179" s="27" t="s">
        <v>225</v>
      </c>
      <c r="AD179" s="27" t="s">
        <v>225</v>
      </c>
      <c r="AE179" s="27" t="s">
        <v>225</v>
      </c>
      <c r="AF179" s="10">
        <v>0.4</v>
      </c>
      <c r="AG179" s="10">
        <v>0</v>
      </c>
      <c r="AH179" s="10">
        <v>0</v>
      </c>
      <c r="AI179" s="10">
        <v>0</v>
      </c>
      <c r="AJ179" s="10">
        <v>0</v>
      </c>
      <c r="AK179" s="13">
        <v>0</v>
      </c>
      <c r="AL179" s="13">
        <v>1</v>
      </c>
      <c r="AM179" s="10">
        <v>0.4</v>
      </c>
      <c r="AN179" s="10">
        <v>0</v>
      </c>
      <c r="AO179" s="10">
        <v>0</v>
      </c>
      <c r="AP179" s="10">
        <v>0</v>
      </c>
      <c r="AQ179" s="10">
        <v>0</v>
      </c>
      <c r="AR179" s="13">
        <v>0</v>
      </c>
      <c r="AS179" s="13">
        <v>1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3">
        <v>0</v>
      </c>
      <c r="AZ179" s="13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3">
        <v>0</v>
      </c>
      <c r="BG179" s="13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3">
        <v>0</v>
      </c>
      <c r="BN179" s="13">
        <v>0</v>
      </c>
      <c r="BO179" s="10">
        <v>0</v>
      </c>
      <c r="BP179" s="10">
        <v>0</v>
      </c>
      <c r="BQ179" s="10">
        <v>0</v>
      </c>
      <c r="BR179" s="10">
        <v>0</v>
      </c>
      <c r="BS179" s="10">
        <v>0</v>
      </c>
      <c r="BT179" s="13">
        <v>0</v>
      </c>
      <c r="BU179" s="13">
        <v>0</v>
      </c>
      <c r="BV179" s="10">
        <v>0</v>
      </c>
      <c r="BW179" s="10">
        <v>0</v>
      </c>
      <c r="BX179" s="10">
        <v>0</v>
      </c>
      <c r="BY179" s="10">
        <v>0</v>
      </c>
      <c r="BZ179" s="10">
        <v>0</v>
      </c>
      <c r="CA179" s="13">
        <v>0</v>
      </c>
      <c r="CB179" s="13">
        <v>0</v>
      </c>
      <c r="CC179" s="10">
        <v>0</v>
      </c>
      <c r="CD179" s="10">
        <v>0</v>
      </c>
      <c r="CE179" s="10">
        <v>0</v>
      </c>
      <c r="CF179" s="10">
        <v>0</v>
      </c>
      <c r="CG179" s="10">
        <v>0</v>
      </c>
      <c r="CH179" s="13">
        <v>0</v>
      </c>
      <c r="CI179" s="13">
        <v>0</v>
      </c>
      <c r="CJ179" s="31">
        <f t="shared" si="633"/>
        <v>0.4</v>
      </c>
      <c r="CK179" s="31">
        <f t="shared" si="634"/>
        <v>0</v>
      </c>
      <c r="CL179" s="31">
        <f t="shared" si="635"/>
        <v>0</v>
      </c>
      <c r="CM179" s="31">
        <f t="shared" si="636"/>
        <v>0</v>
      </c>
      <c r="CN179" s="31">
        <f t="shared" si="637"/>
        <v>0</v>
      </c>
      <c r="CO179" s="24">
        <f t="shared" si="638"/>
        <v>0</v>
      </c>
      <c r="CP179" s="24">
        <f t="shared" si="639"/>
        <v>1</v>
      </c>
      <c r="CQ179" s="31">
        <f t="shared" si="640"/>
        <v>0.4</v>
      </c>
      <c r="CR179" s="31">
        <f t="shared" si="641"/>
        <v>0</v>
      </c>
      <c r="CS179" s="31">
        <f t="shared" si="642"/>
        <v>0</v>
      </c>
      <c r="CT179" s="31">
        <f t="shared" si="643"/>
        <v>0</v>
      </c>
      <c r="CU179" s="31">
        <f t="shared" si="644"/>
        <v>0</v>
      </c>
      <c r="CV179" s="24">
        <f t="shared" si="645"/>
        <v>0</v>
      </c>
      <c r="CW179" s="24">
        <f t="shared" si="646"/>
        <v>1</v>
      </c>
      <c r="CX179" s="24" t="s">
        <v>225</v>
      </c>
    </row>
    <row r="180" spans="1:102" ht="47.25" x14ac:dyDescent="0.25">
      <c r="A180" s="23" t="s">
        <v>316</v>
      </c>
      <c r="B180" s="23" t="s">
        <v>530</v>
      </c>
      <c r="C180" s="23" t="s">
        <v>258</v>
      </c>
      <c r="D180" s="7">
        <f t="shared" si="610"/>
        <v>1.26</v>
      </c>
      <c r="E180" s="7">
        <f t="shared" si="611"/>
        <v>0</v>
      </c>
      <c r="F180" s="7">
        <f t="shared" si="612"/>
        <v>0</v>
      </c>
      <c r="G180" s="7">
        <f t="shared" si="613"/>
        <v>0</v>
      </c>
      <c r="H180" s="7">
        <f t="shared" si="614"/>
        <v>0</v>
      </c>
      <c r="I180" s="3">
        <f t="shared" si="615"/>
        <v>0</v>
      </c>
      <c r="J180" s="3">
        <f t="shared" si="616"/>
        <v>1</v>
      </c>
      <c r="K180" s="7">
        <f t="shared" si="647"/>
        <v>1.26</v>
      </c>
      <c r="L180" s="7">
        <f t="shared" si="648"/>
        <v>0</v>
      </c>
      <c r="M180" s="7">
        <f t="shared" si="649"/>
        <v>0</v>
      </c>
      <c r="N180" s="7">
        <f t="shared" si="650"/>
        <v>0</v>
      </c>
      <c r="O180" s="7">
        <f t="shared" si="651"/>
        <v>0</v>
      </c>
      <c r="P180" s="3">
        <f t="shared" si="652"/>
        <v>0</v>
      </c>
      <c r="Q180" s="3">
        <f t="shared" si="653"/>
        <v>1</v>
      </c>
      <c r="R180" s="27" t="s">
        <v>225</v>
      </c>
      <c r="S180" s="27" t="s">
        <v>225</v>
      </c>
      <c r="T180" s="27" t="s">
        <v>225</v>
      </c>
      <c r="U180" s="27" t="s">
        <v>225</v>
      </c>
      <c r="V180" s="27" t="s">
        <v>225</v>
      </c>
      <c r="W180" s="27" t="s">
        <v>225</v>
      </c>
      <c r="X180" s="27" t="s">
        <v>225</v>
      </c>
      <c r="Y180" s="27" t="s">
        <v>225</v>
      </c>
      <c r="Z180" s="27" t="s">
        <v>225</v>
      </c>
      <c r="AA180" s="27" t="s">
        <v>225</v>
      </c>
      <c r="AB180" s="27" t="s">
        <v>225</v>
      </c>
      <c r="AC180" s="27" t="s">
        <v>225</v>
      </c>
      <c r="AD180" s="27" t="s">
        <v>225</v>
      </c>
      <c r="AE180" s="27" t="s">
        <v>225</v>
      </c>
      <c r="AF180" s="10">
        <v>0</v>
      </c>
      <c r="AG180" s="10">
        <v>0</v>
      </c>
      <c r="AH180" s="10">
        <v>0</v>
      </c>
      <c r="AI180" s="10">
        <v>0</v>
      </c>
      <c r="AJ180" s="10">
        <v>0</v>
      </c>
      <c r="AK180" s="13">
        <v>0</v>
      </c>
      <c r="AL180" s="13">
        <v>0</v>
      </c>
      <c r="AM180" s="10">
        <v>0</v>
      </c>
      <c r="AN180" s="10">
        <v>0</v>
      </c>
      <c r="AO180" s="10">
        <v>0</v>
      </c>
      <c r="AP180" s="10">
        <v>0</v>
      </c>
      <c r="AQ180" s="10">
        <v>0</v>
      </c>
      <c r="AR180" s="13">
        <v>0</v>
      </c>
      <c r="AS180" s="13">
        <v>0</v>
      </c>
      <c r="AT180" s="10">
        <v>1.26</v>
      </c>
      <c r="AU180" s="10">
        <v>0</v>
      </c>
      <c r="AV180" s="10">
        <v>0</v>
      </c>
      <c r="AW180" s="10">
        <v>0</v>
      </c>
      <c r="AX180" s="10">
        <v>0</v>
      </c>
      <c r="AY180" s="13">
        <v>0</v>
      </c>
      <c r="AZ180" s="13">
        <v>1</v>
      </c>
      <c r="BA180" s="10">
        <v>1.26</v>
      </c>
      <c r="BB180" s="10">
        <v>0</v>
      </c>
      <c r="BC180" s="10">
        <v>0</v>
      </c>
      <c r="BD180" s="10">
        <v>0</v>
      </c>
      <c r="BE180" s="10">
        <v>0</v>
      </c>
      <c r="BF180" s="13">
        <v>0</v>
      </c>
      <c r="BG180" s="13">
        <v>1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3">
        <v>0</v>
      </c>
      <c r="BN180" s="13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3">
        <v>0</v>
      </c>
      <c r="BU180" s="13">
        <v>0</v>
      </c>
      <c r="BV180" s="10">
        <v>0</v>
      </c>
      <c r="BW180" s="10">
        <v>0</v>
      </c>
      <c r="BX180" s="10">
        <v>0</v>
      </c>
      <c r="BY180" s="10">
        <v>0</v>
      </c>
      <c r="BZ180" s="10">
        <v>0</v>
      </c>
      <c r="CA180" s="13">
        <v>0</v>
      </c>
      <c r="CB180" s="13">
        <v>0</v>
      </c>
      <c r="CC180" s="10">
        <v>0</v>
      </c>
      <c r="CD180" s="10">
        <v>0</v>
      </c>
      <c r="CE180" s="10">
        <v>0</v>
      </c>
      <c r="CF180" s="10">
        <v>0</v>
      </c>
      <c r="CG180" s="10">
        <v>0</v>
      </c>
      <c r="CH180" s="13">
        <v>0</v>
      </c>
      <c r="CI180" s="13">
        <v>0</v>
      </c>
      <c r="CJ180" s="31">
        <f t="shared" si="633"/>
        <v>1.26</v>
      </c>
      <c r="CK180" s="31">
        <f t="shared" si="634"/>
        <v>0</v>
      </c>
      <c r="CL180" s="31">
        <f t="shared" si="635"/>
        <v>0</v>
      </c>
      <c r="CM180" s="31">
        <f t="shared" si="636"/>
        <v>0</v>
      </c>
      <c r="CN180" s="31">
        <f t="shared" si="637"/>
        <v>0</v>
      </c>
      <c r="CO180" s="24">
        <f t="shared" si="638"/>
        <v>0</v>
      </c>
      <c r="CP180" s="24">
        <f t="shared" si="639"/>
        <v>1</v>
      </c>
      <c r="CQ180" s="31">
        <f t="shared" si="640"/>
        <v>1.26</v>
      </c>
      <c r="CR180" s="31">
        <f t="shared" si="641"/>
        <v>0</v>
      </c>
      <c r="CS180" s="31">
        <f t="shared" si="642"/>
        <v>0</v>
      </c>
      <c r="CT180" s="31">
        <f t="shared" si="643"/>
        <v>0</v>
      </c>
      <c r="CU180" s="31">
        <f t="shared" si="644"/>
        <v>0</v>
      </c>
      <c r="CV180" s="24">
        <f t="shared" si="645"/>
        <v>0</v>
      </c>
      <c r="CW180" s="24">
        <f t="shared" si="646"/>
        <v>1</v>
      </c>
      <c r="CX180" s="24" t="s">
        <v>225</v>
      </c>
    </row>
    <row r="181" spans="1:102" ht="47.25" x14ac:dyDescent="0.25">
      <c r="A181" s="23" t="s">
        <v>316</v>
      </c>
      <c r="B181" s="23" t="s">
        <v>531</v>
      </c>
      <c r="C181" s="23" t="s">
        <v>360</v>
      </c>
      <c r="D181" s="7">
        <f t="shared" si="610"/>
        <v>0.4</v>
      </c>
      <c r="E181" s="7">
        <f t="shared" si="611"/>
        <v>0</v>
      </c>
      <c r="F181" s="7">
        <f t="shared" si="612"/>
        <v>0</v>
      </c>
      <c r="G181" s="7">
        <f t="shared" si="613"/>
        <v>0</v>
      </c>
      <c r="H181" s="7">
        <f t="shared" si="614"/>
        <v>0</v>
      </c>
      <c r="I181" s="3">
        <f t="shared" si="615"/>
        <v>0</v>
      </c>
      <c r="J181" s="3">
        <f t="shared" si="616"/>
        <v>1</v>
      </c>
      <c r="K181" s="7">
        <f t="shared" si="647"/>
        <v>0.4</v>
      </c>
      <c r="L181" s="7">
        <f t="shared" si="648"/>
        <v>0</v>
      </c>
      <c r="M181" s="7">
        <f t="shared" si="649"/>
        <v>0</v>
      </c>
      <c r="N181" s="7">
        <f t="shared" si="650"/>
        <v>0</v>
      </c>
      <c r="O181" s="7">
        <f t="shared" si="651"/>
        <v>0</v>
      </c>
      <c r="P181" s="3">
        <f t="shared" si="652"/>
        <v>0</v>
      </c>
      <c r="Q181" s="3">
        <f t="shared" si="653"/>
        <v>1</v>
      </c>
      <c r="R181" s="27" t="s">
        <v>225</v>
      </c>
      <c r="S181" s="27" t="s">
        <v>225</v>
      </c>
      <c r="T181" s="27" t="s">
        <v>225</v>
      </c>
      <c r="U181" s="27" t="s">
        <v>225</v>
      </c>
      <c r="V181" s="27" t="s">
        <v>225</v>
      </c>
      <c r="W181" s="27" t="s">
        <v>225</v>
      </c>
      <c r="X181" s="27" t="s">
        <v>225</v>
      </c>
      <c r="Y181" s="27" t="s">
        <v>225</v>
      </c>
      <c r="Z181" s="27" t="s">
        <v>225</v>
      </c>
      <c r="AA181" s="27" t="s">
        <v>225</v>
      </c>
      <c r="AB181" s="27" t="s">
        <v>225</v>
      </c>
      <c r="AC181" s="27" t="s">
        <v>225</v>
      </c>
      <c r="AD181" s="27" t="s">
        <v>225</v>
      </c>
      <c r="AE181" s="27" t="s">
        <v>225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3">
        <v>0</v>
      </c>
      <c r="AL181" s="13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3">
        <v>0</v>
      </c>
      <c r="AS181" s="13">
        <v>0</v>
      </c>
      <c r="AT181" s="10">
        <v>0.4</v>
      </c>
      <c r="AU181" s="10">
        <v>0</v>
      </c>
      <c r="AV181" s="10">
        <v>0</v>
      </c>
      <c r="AW181" s="10">
        <v>0</v>
      </c>
      <c r="AX181" s="10">
        <v>0</v>
      </c>
      <c r="AY181" s="13">
        <v>0</v>
      </c>
      <c r="AZ181" s="13">
        <v>1</v>
      </c>
      <c r="BA181" s="10">
        <v>0.4</v>
      </c>
      <c r="BB181" s="10">
        <v>0</v>
      </c>
      <c r="BC181" s="10">
        <v>0</v>
      </c>
      <c r="BD181" s="10">
        <v>0</v>
      </c>
      <c r="BE181" s="10">
        <v>0</v>
      </c>
      <c r="BF181" s="13">
        <v>0</v>
      </c>
      <c r="BG181" s="13">
        <v>1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3">
        <v>0</v>
      </c>
      <c r="BN181" s="13">
        <v>0</v>
      </c>
      <c r="BO181" s="10">
        <v>0</v>
      </c>
      <c r="BP181" s="10">
        <v>0</v>
      </c>
      <c r="BQ181" s="10">
        <v>0</v>
      </c>
      <c r="BR181" s="10">
        <v>0</v>
      </c>
      <c r="BS181" s="10">
        <v>0</v>
      </c>
      <c r="BT181" s="13">
        <v>0</v>
      </c>
      <c r="BU181" s="13">
        <v>0</v>
      </c>
      <c r="BV181" s="10">
        <v>0</v>
      </c>
      <c r="BW181" s="10">
        <v>0</v>
      </c>
      <c r="BX181" s="10">
        <v>0</v>
      </c>
      <c r="BY181" s="10">
        <v>0</v>
      </c>
      <c r="BZ181" s="10">
        <v>0</v>
      </c>
      <c r="CA181" s="13">
        <v>0</v>
      </c>
      <c r="CB181" s="13">
        <v>0</v>
      </c>
      <c r="CC181" s="10">
        <v>0</v>
      </c>
      <c r="CD181" s="10">
        <v>0</v>
      </c>
      <c r="CE181" s="10">
        <v>0</v>
      </c>
      <c r="CF181" s="10">
        <v>0</v>
      </c>
      <c r="CG181" s="10">
        <v>0</v>
      </c>
      <c r="CH181" s="13">
        <v>0</v>
      </c>
      <c r="CI181" s="13">
        <v>0</v>
      </c>
      <c r="CJ181" s="31">
        <f t="shared" si="633"/>
        <v>0.4</v>
      </c>
      <c r="CK181" s="31">
        <f t="shared" si="634"/>
        <v>0</v>
      </c>
      <c r="CL181" s="31">
        <f t="shared" si="635"/>
        <v>0</v>
      </c>
      <c r="CM181" s="31">
        <f t="shared" si="636"/>
        <v>0</v>
      </c>
      <c r="CN181" s="31">
        <f t="shared" si="637"/>
        <v>0</v>
      </c>
      <c r="CO181" s="24">
        <f t="shared" si="638"/>
        <v>0</v>
      </c>
      <c r="CP181" s="24">
        <f t="shared" si="639"/>
        <v>1</v>
      </c>
      <c r="CQ181" s="31">
        <f t="shared" si="640"/>
        <v>0.4</v>
      </c>
      <c r="CR181" s="31">
        <f t="shared" si="641"/>
        <v>0</v>
      </c>
      <c r="CS181" s="31">
        <f t="shared" si="642"/>
        <v>0</v>
      </c>
      <c r="CT181" s="31">
        <f t="shared" si="643"/>
        <v>0</v>
      </c>
      <c r="CU181" s="31">
        <f t="shared" si="644"/>
        <v>0</v>
      </c>
      <c r="CV181" s="24">
        <f t="shared" si="645"/>
        <v>0</v>
      </c>
      <c r="CW181" s="24">
        <f t="shared" si="646"/>
        <v>1</v>
      </c>
      <c r="CX181" s="24" t="s">
        <v>225</v>
      </c>
    </row>
    <row r="182" spans="1:102" ht="47.25" x14ac:dyDescent="0.25">
      <c r="A182" s="23" t="s">
        <v>316</v>
      </c>
      <c r="B182" s="23" t="s">
        <v>532</v>
      </c>
      <c r="C182" s="23" t="s">
        <v>361</v>
      </c>
      <c r="D182" s="7">
        <f t="shared" si="610"/>
        <v>0.51500000000000001</v>
      </c>
      <c r="E182" s="7">
        <f t="shared" si="611"/>
        <v>0</v>
      </c>
      <c r="F182" s="7">
        <f t="shared" si="612"/>
        <v>0</v>
      </c>
      <c r="G182" s="7">
        <f t="shared" si="613"/>
        <v>0</v>
      </c>
      <c r="H182" s="7">
        <f t="shared" si="614"/>
        <v>0</v>
      </c>
      <c r="I182" s="3">
        <f t="shared" si="615"/>
        <v>0</v>
      </c>
      <c r="J182" s="3">
        <f t="shared" si="616"/>
        <v>1</v>
      </c>
      <c r="K182" s="7">
        <f t="shared" si="647"/>
        <v>0.5</v>
      </c>
      <c r="L182" s="7">
        <f t="shared" si="648"/>
        <v>0</v>
      </c>
      <c r="M182" s="7">
        <f t="shared" si="649"/>
        <v>0</v>
      </c>
      <c r="N182" s="7">
        <f t="shared" si="650"/>
        <v>0</v>
      </c>
      <c r="O182" s="7">
        <f t="shared" si="651"/>
        <v>0</v>
      </c>
      <c r="P182" s="3">
        <f t="shared" si="652"/>
        <v>0</v>
      </c>
      <c r="Q182" s="3">
        <f t="shared" si="653"/>
        <v>1</v>
      </c>
      <c r="R182" s="27" t="s">
        <v>225</v>
      </c>
      <c r="S182" s="27" t="s">
        <v>225</v>
      </c>
      <c r="T182" s="27" t="s">
        <v>225</v>
      </c>
      <c r="U182" s="27" t="s">
        <v>225</v>
      </c>
      <c r="V182" s="27" t="s">
        <v>225</v>
      </c>
      <c r="W182" s="27" t="s">
        <v>225</v>
      </c>
      <c r="X182" s="27" t="s">
        <v>225</v>
      </c>
      <c r="Y182" s="27" t="s">
        <v>225</v>
      </c>
      <c r="Z182" s="27" t="s">
        <v>225</v>
      </c>
      <c r="AA182" s="27" t="s">
        <v>225</v>
      </c>
      <c r="AB182" s="27" t="s">
        <v>225</v>
      </c>
      <c r="AC182" s="27" t="s">
        <v>225</v>
      </c>
      <c r="AD182" s="27" t="s">
        <v>225</v>
      </c>
      <c r="AE182" s="27" t="s">
        <v>225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3">
        <v>0</v>
      </c>
      <c r="AL182" s="13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3">
        <v>0</v>
      </c>
      <c r="AS182" s="13">
        <v>0</v>
      </c>
      <c r="AT182" s="10">
        <v>0.51500000000000001</v>
      </c>
      <c r="AU182" s="10">
        <v>0</v>
      </c>
      <c r="AV182" s="10">
        <v>0</v>
      </c>
      <c r="AW182" s="10">
        <v>0</v>
      </c>
      <c r="AX182" s="10">
        <v>0</v>
      </c>
      <c r="AY182" s="13">
        <v>0</v>
      </c>
      <c r="AZ182" s="13">
        <v>1</v>
      </c>
      <c r="BA182" s="10">
        <v>0.5</v>
      </c>
      <c r="BB182" s="10">
        <v>0</v>
      </c>
      <c r="BC182" s="10">
        <v>0</v>
      </c>
      <c r="BD182" s="10">
        <v>0</v>
      </c>
      <c r="BE182" s="10">
        <v>0</v>
      </c>
      <c r="BF182" s="13">
        <v>0</v>
      </c>
      <c r="BG182" s="13">
        <v>1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3">
        <v>0</v>
      </c>
      <c r="BN182" s="13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3">
        <v>0</v>
      </c>
      <c r="BU182" s="13">
        <v>0</v>
      </c>
      <c r="BV182" s="10">
        <v>0</v>
      </c>
      <c r="BW182" s="10">
        <v>0</v>
      </c>
      <c r="BX182" s="10">
        <v>0</v>
      </c>
      <c r="BY182" s="10">
        <v>0</v>
      </c>
      <c r="BZ182" s="10">
        <v>0</v>
      </c>
      <c r="CA182" s="13">
        <v>0</v>
      </c>
      <c r="CB182" s="13">
        <v>0</v>
      </c>
      <c r="CC182" s="10">
        <v>0</v>
      </c>
      <c r="CD182" s="10">
        <v>0</v>
      </c>
      <c r="CE182" s="10">
        <v>0</v>
      </c>
      <c r="CF182" s="10">
        <v>0</v>
      </c>
      <c r="CG182" s="10">
        <v>0</v>
      </c>
      <c r="CH182" s="13">
        <v>0</v>
      </c>
      <c r="CI182" s="13">
        <v>0</v>
      </c>
      <c r="CJ182" s="31">
        <f t="shared" si="633"/>
        <v>0.51500000000000001</v>
      </c>
      <c r="CK182" s="31">
        <f t="shared" si="634"/>
        <v>0</v>
      </c>
      <c r="CL182" s="31">
        <f t="shared" si="635"/>
        <v>0</v>
      </c>
      <c r="CM182" s="31">
        <f t="shared" si="636"/>
        <v>0</v>
      </c>
      <c r="CN182" s="31">
        <f t="shared" si="637"/>
        <v>0</v>
      </c>
      <c r="CO182" s="24">
        <f t="shared" si="638"/>
        <v>0</v>
      </c>
      <c r="CP182" s="24">
        <f t="shared" si="639"/>
        <v>1</v>
      </c>
      <c r="CQ182" s="31">
        <f t="shared" si="640"/>
        <v>0.5</v>
      </c>
      <c r="CR182" s="31">
        <f t="shared" si="641"/>
        <v>0</v>
      </c>
      <c r="CS182" s="31">
        <f t="shared" si="642"/>
        <v>0</v>
      </c>
      <c r="CT182" s="31">
        <f t="shared" si="643"/>
        <v>0</v>
      </c>
      <c r="CU182" s="31">
        <f t="shared" si="644"/>
        <v>0</v>
      </c>
      <c r="CV182" s="24">
        <f t="shared" si="645"/>
        <v>0</v>
      </c>
      <c r="CW182" s="24">
        <f t="shared" si="646"/>
        <v>1</v>
      </c>
      <c r="CX182" s="24" t="s">
        <v>225</v>
      </c>
    </row>
    <row r="183" spans="1:102" ht="47.25" x14ac:dyDescent="0.25">
      <c r="A183" s="23" t="s">
        <v>316</v>
      </c>
      <c r="B183" s="23" t="s">
        <v>533</v>
      </c>
      <c r="C183" s="23" t="s">
        <v>534</v>
      </c>
      <c r="D183" s="7">
        <f t="shared" si="610"/>
        <v>0</v>
      </c>
      <c r="E183" s="7">
        <f t="shared" si="611"/>
        <v>0</v>
      </c>
      <c r="F183" s="7">
        <f t="shared" si="612"/>
        <v>0</v>
      </c>
      <c r="G183" s="7">
        <f t="shared" si="613"/>
        <v>0</v>
      </c>
      <c r="H183" s="7">
        <f t="shared" si="614"/>
        <v>0</v>
      </c>
      <c r="I183" s="3">
        <f t="shared" si="615"/>
        <v>0</v>
      </c>
      <c r="J183" s="3">
        <f t="shared" si="616"/>
        <v>0</v>
      </c>
      <c r="K183" s="7">
        <f t="shared" si="647"/>
        <v>2</v>
      </c>
      <c r="L183" s="7">
        <f t="shared" si="648"/>
        <v>0</v>
      </c>
      <c r="M183" s="7">
        <f t="shared" si="649"/>
        <v>0</v>
      </c>
      <c r="N183" s="7">
        <f t="shared" si="650"/>
        <v>0</v>
      </c>
      <c r="O183" s="7">
        <f t="shared" si="651"/>
        <v>0</v>
      </c>
      <c r="P183" s="3">
        <f t="shared" si="652"/>
        <v>0</v>
      </c>
      <c r="Q183" s="3">
        <f t="shared" si="653"/>
        <v>1</v>
      </c>
      <c r="R183" s="27" t="s">
        <v>225</v>
      </c>
      <c r="S183" s="27" t="s">
        <v>225</v>
      </c>
      <c r="T183" s="27" t="s">
        <v>225</v>
      </c>
      <c r="U183" s="27" t="s">
        <v>225</v>
      </c>
      <c r="V183" s="27" t="s">
        <v>225</v>
      </c>
      <c r="W183" s="27" t="s">
        <v>225</v>
      </c>
      <c r="X183" s="27" t="s">
        <v>225</v>
      </c>
      <c r="Y183" s="27" t="s">
        <v>225</v>
      </c>
      <c r="Z183" s="27" t="s">
        <v>225</v>
      </c>
      <c r="AA183" s="27" t="s">
        <v>225</v>
      </c>
      <c r="AB183" s="27" t="s">
        <v>225</v>
      </c>
      <c r="AC183" s="27" t="s">
        <v>225</v>
      </c>
      <c r="AD183" s="27" t="s">
        <v>225</v>
      </c>
      <c r="AE183" s="27" t="s">
        <v>225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3">
        <v>0</v>
      </c>
      <c r="AL183" s="13">
        <v>0</v>
      </c>
      <c r="AM183" s="10">
        <v>0</v>
      </c>
      <c r="AN183" s="10">
        <v>0</v>
      </c>
      <c r="AO183" s="10">
        <v>0</v>
      </c>
      <c r="AP183" s="10">
        <v>0</v>
      </c>
      <c r="AQ183" s="10">
        <v>0</v>
      </c>
      <c r="AR183" s="13">
        <v>0</v>
      </c>
      <c r="AS183" s="13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3">
        <v>0</v>
      </c>
      <c r="AZ183" s="13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3">
        <v>0</v>
      </c>
      <c r="BG183" s="13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3">
        <v>0</v>
      </c>
      <c r="BN183" s="13">
        <v>0</v>
      </c>
      <c r="BO183" s="10">
        <v>0</v>
      </c>
      <c r="BP183" s="10">
        <v>0</v>
      </c>
      <c r="BQ183" s="10">
        <v>0</v>
      </c>
      <c r="BR183" s="10">
        <v>0</v>
      </c>
      <c r="BS183" s="10">
        <v>0</v>
      </c>
      <c r="BT183" s="13">
        <v>0</v>
      </c>
      <c r="BU183" s="13">
        <v>0</v>
      </c>
      <c r="BV183" s="10">
        <v>0</v>
      </c>
      <c r="BW183" s="10">
        <v>0</v>
      </c>
      <c r="BX183" s="10">
        <v>0</v>
      </c>
      <c r="BY183" s="10">
        <v>0</v>
      </c>
      <c r="BZ183" s="10">
        <v>0</v>
      </c>
      <c r="CA183" s="13">
        <v>0</v>
      </c>
      <c r="CB183" s="13">
        <v>0</v>
      </c>
      <c r="CC183" s="10">
        <v>2</v>
      </c>
      <c r="CD183" s="10">
        <v>0</v>
      </c>
      <c r="CE183" s="10">
        <v>0</v>
      </c>
      <c r="CF183" s="10">
        <v>0</v>
      </c>
      <c r="CG183" s="10">
        <v>0</v>
      </c>
      <c r="CH183" s="13">
        <v>0</v>
      </c>
      <c r="CI183" s="13">
        <v>1</v>
      </c>
      <c r="CJ183" s="31">
        <f t="shared" si="633"/>
        <v>0</v>
      </c>
      <c r="CK183" s="31">
        <f t="shared" si="634"/>
        <v>0</v>
      </c>
      <c r="CL183" s="31">
        <f t="shared" si="635"/>
        <v>0</v>
      </c>
      <c r="CM183" s="31">
        <f t="shared" si="636"/>
        <v>0</v>
      </c>
      <c r="CN183" s="31">
        <f t="shared" si="637"/>
        <v>0</v>
      </c>
      <c r="CO183" s="24">
        <f t="shared" si="638"/>
        <v>0</v>
      </c>
      <c r="CP183" s="24">
        <f t="shared" si="639"/>
        <v>0</v>
      </c>
      <c r="CQ183" s="31">
        <f t="shared" si="640"/>
        <v>2</v>
      </c>
      <c r="CR183" s="31">
        <f t="shared" si="641"/>
        <v>0</v>
      </c>
      <c r="CS183" s="31">
        <f t="shared" si="642"/>
        <v>0</v>
      </c>
      <c r="CT183" s="31">
        <f t="shared" si="643"/>
        <v>0</v>
      </c>
      <c r="CU183" s="31">
        <f t="shared" si="644"/>
        <v>0</v>
      </c>
      <c r="CV183" s="24">
        <f t="shared" si="645"/>
        <v>0</v>
      </c>
      <c r="CW183" s="24">
        <f t="shared" si="646"/>
        <v>1</v>
      </c>
      <c r="CX183" s="24" t="s">
        <v>225</v>
      </c>
    </row>
    <row r="184" spans="1:102" ht="31.5" x14ac:dyDescent="0.25">
      <c r="A184" s="23" t="s">
        <v>316</v>
      </c>
      <c r="B184" s="23" t="s">
        <v>319</v>
      </c>
      <c r="C184" s="23" t="s">
        <v>320</v>
      </c>
      <c r="D184" s="7">
        <f t="shared" si="610"/>
        <v>0.25</v>
      </c>
      <c r="E184" s="7">
        <f t="shared" si="611"/>
        <v>0</v>
      </c>
      <c r="F184" s="7">
        <f t="shared" si="612"/>
        <v>0</v>
      </c>
      <c r="G184" s="7">
        <f t="shared" si="613"/>
        <v>0</v>
      </c>
      <c r="H184" s="7">
        <f t="shared" si="614"/>
        <v>0</v>
      </c>
      <c r="I184" s="3">
        <f t="shared" si="615"/>
        <v>0</v>
      </c>
      <c r="J184" s="3">
        <f t="shared" si="616"/>
        <v>1</v>
      </c>
      <c r="K184" s="7">
        <f t="shared" si="647"/>
        <v>0.25</v>
      </c>
      <c r="L184" s="7">
        <f t="shared" si="648"/>
        <v>0</v>
      </c>
      <c r="M184" s="7">
        <f t="shared" si="649"/>
        <v>0</v>
      </c>
      <c r="N184" s="7">
        <f t="shared" si="650"/>
        <v>0</v>
      </c>
      <c r="O184" s="7">
        <f t="shared" si="651"/>
        <v>0</v>
      </c>
      <c r="P184" s="3">
        <f t="shared" si="652"/>
        <v>0</v>
      </c>
      <c r="Q184" s="3">
        <f t="shared" si="653"/>
        <v>1</v>
      </c>
      <c r="R184" s="27" t="s">
        <v>225</v>
      </c>
      <c r="S184" s="27" t="s">
        <v>225</v>
      </c>
      <c r="T184" s="27" t="s">
        <v>225</v>
      </c>
      <c r="U184" s="27" t="s">
        <v>225</v>
      </c>
      <c r="V184" s="27" t="s">
        <v>225</v>
      </c>
      <c r="W184" s="27" t="s">
        <v>225</v>
      </c>
      <c r="X184" s="27" t="s">
        <v>225</v>
      </c>
      <c r="Y184" s="27" t="s">
        <v>225</v>
      </c>
      <c r="Z184" s="27" t="s">
        <v>225</v>
      </c>
      <c r="AA184" s="27" t="s">
        <v>225</v>
      </c>
      <c r="AB184" s="27" t="s">
        <v>225</v>
      </c>
      <c r="AC184" s="27" t="s">
        <v>225</v>
      </c>
      <c r="AD184" s="27" t="s">
        <v>225</v>
      </c>
      <c r="AE184" s="27" t="s">
        <v>225</v>
      </c>
      <c r="AF184" s="10">
        <v>0.25</v>
      </c>
      <c r="AG184" s="10">
        <v>0</v>
      </c>
      <c r="AH184" s="10">
        <v>0</v>
      </c>
      <c r="AI184" s="10">
        <v>0</v>
      </c>
      <c r="AJ184" s="10">
        <v>0</v>
      </c>
      <c r="AK184" s="13">
        <v>0</v>
      </c>
      <c r="AL184" s="13">
        <v>1</v>
      </c>
      <c r="AM184" s="10">
        <v>0.25</v>
      </c>
      <c r="AN184" s="10">
        <v>0</v>
      </c>
      <c r="AO184" s="10">
        <v>0</v>
      </c>
      <c r="AP184" s="10">
        <v>0</v>
      </c>
      <c r="AQ184" s="10">
        <v>0</v>
      </c>
      <c r="AR184" s="13">
        <v>0</v>
      </c>
      <c r="AS184" s="13">
        <v>1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3">
        <v>0</v>
      </c>
      <c r="AZ184" s="13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3">
        <v>0</v>
      </c>
      <c r="BG184" s="13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3">
        <v>0</v>
      </c>
      <c r="BN184" s="13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3">
        <v>0</v>
      </c>
      <c r="BU184" s="13">
        <v>0</v>
      </c>
      <c r="BV184" s="10">
        <v>0</v>
      </c>
      <c r="BW184" s="10">
        <v>0</v>
      </c>
      <c r="BX184" s="10">
        <v>0</v>
      </c>
      <c r="BY184" s="10">
        <v>0</v>
      </c>
      <c r="BZ184" s="10">
        <v>0</v>
      </c>
      <c r="CA184" s="13">
        <v>0</v>
      </c>
      <c r="CB184" s="13">
        <v>0</v>
      </c>
      <c r="CC184" s="10">
        <v>0</v>
      </c>
      <c r="CD184" s="10">
        <v>0</v>
      </c>
      <c r="CE184" s="10">
        <v>0</v>
      </c>
      <c r="CF184" s="10">
        <v>0</v>
      </c>
      <c r="CG184" s="10">
        <v>0</v>
      </c>
      <c r="CH184" s="13">
        <v>0</v>
      </c>
      <c r="CI184" s="13">
        <v>0</v>
      </c>
      <c r="CJ184" s="31">
        <f t="shared" si="633"/>
        <v>0.25</v>
      </c>
      <c r="CK184" s="31">
        <f t="shared" si="634"/>
        <v>0</v>
      </c>
      <c r="CL184" s="31">
        <f t="shared" si="635"/>
        <v>0</v>
      </c>
      <c r="CM184" s="31">
        <f t="shared" si="636"/>
        <v>0</v>
      </c>
      <c r="CN184" s="31">
        <f t="shared" si="637"/>
        <v>0</v>
      </c>
      <c r="CO184" s="24">
        <f t="shared" si="638"/>
        <v>0</v>
      </c>
      <c r="CP184" s="24">
        <f t="shared" si="639"/>
        <v>1</v>
      </c>
      <c r="CQ184" s="31">
        <f t="shared" si="640"/>
        <v>0.25</v>
      </c>
      <c r="CR184" s="31">
        <f t="shared" si="641"/>
        <v>0</v>
      </c>
      <c r="CS184" s="31">
        <f t="shared" si="642"/>
        <v>0</v>
      </c>
      <c r="CT184" s="31">
        <f t="shared" si="643"/>
        <v>0</v>
      </c>
      <c r="CU184" s="31">
        <f t="shared" si="644"/>
        <v>0</v>
      </c>
      <c r="CV184" s="24">
        <f t="shared" si="645"/>
        <v>0</v>
      </c>
      <c r="CW184" s="24">
        <f t="shared" si="646"/>
        <v>1</v>
      </c>
      <c r="CX184" s="24" t="s">
        <v>225</v>
      </c>
    </row>
    <row r="185" spans="1:102" ht="63" x14ac:dyDescent="0.25">
      <c r="A185" s="23" t="s">
        <v>316</v>
      </c>
      <c r="B185" s="23" t="s">
        <v>425</v>
      </c>
      <c r="C185" s="23" t="s">
        <v>317</v>
      </c>
      <c r="D185" s="7">
        <f t="shared" si="610"/>
        <v>0.25</v>
      </c>
      <c r="E185" s="7">
        <f t="shared" si="611"/>
        <v>0</v>
      </c>
      <c r="F185" s="7">
        <f t="shared" si="612"/>
        <v>0</v>
      </c>
      <c r="G185" s="7">
        <f t="shared" si="613"/>
        <v>0</v>
      </c>
      <c r="H185" s="7">
        <f t="shared" si="614"/>
        <v>0</v>
      </c>
      <c r="I185" s="3">
        <f t="shared" si="615"/>
        <v>0</v>
      </c>
      <c r="J185" s="3">
        <f t="shared" si="616"/>
        <v>1</v>
      </c>
      <c r="K185" s="7">
        <f t="shared" si="647"/>
        <v>0.25</v>
      </c>
      <c r="L185" s="7">
        <f t="shared" si="648"/>
        <v>0</v>
      </c>
      <c r="M185" s="7">
        <f t="shared" si="649"/>
        <v>0</v>
      </c>
      <c r="N185" s="7">
        <f t="shared" si="650"/>
        <v>0</v>
      </c>
      <c r="O185" s="7">
        <f t="shared" si="651"/>
        <v>0</v>
      </c>
      <c r="P185" s="3">
        <f t="shared" si="652"/>
        <v>0</v>
      </c>
      <c r="Q185" s="3">
        <f t="shared" si="653"/>
        <v>1</v>
      </c>
      <c r="R185" s="27" t="s">
        <v>225</v>
      </c>
      <c r="S185" s="27" t="s">
        <v>225</v>
      </c>
      <c r="T185" s="27" t="s">
        <v>225</v>
      </c>
      <c r="U185" s="27" t="s">
        <v>225</v>
      </c>
      <c r="V185" s="27" t="s">
        <v>225</v>
      </c>
      <c r="W185" s="27" t="s">
        <v>225</v>
      </c>
      <c r="X185" s="27" t="s">
        <v>225</v>
      </c>
      <c r="Y185" s="27" t="s">
        <v>225</v>
      </c>
      <c r="Z185" s="27" t="s">
        <v>225</v>
      </c>
      <c r="AA185" s="27" t="s">
        <v>225</v>
      </c>
      <c r="AB185" s="27" t="s">
        <v>225</v>
      </c>
      <c r="AC185" s="27" t="s">
        <v>225</v>
      </c>
      <c r="AD185" s="27" t="s">
        <v>225</v>
      </c>
      <c r="AE185" s="27" t="s">
        <v>225</v>
      </c>
      <c r="AF185" s="10">
        <v>0.25</v>
      </c>
      <c r="AG185" s="10">
        <v>0</v>
      </c>
      <c r="AH185" s="10">
        <v>0</v>
      </c>
      <c r="AI185" s="10">
        <v>0</v>
      </c>
      <c r="AJ185" s="10">
        <v>0</v>
      </c>
      <c r="AK185" s="13">
        <v>0</v>
      </c>
      <c r="AL185" s="13">
        <v>1</v>
      </c>
      <c r="AM185" s="10">
        <v>0.25</v>
      </c>
      <c r="AN185" s="10">
        <v>0</v>
      </c>
      <c r="AO185" s="10">
        <v>0</v>
      </c>
      <c r="AP185" s="10">
        <v>0</v>
      </c>
      <c r="AQ185" s="10">
        <v>0</v>
      </c>
      <c r="AR185" s="13">
        <v>0</v>
      </c>
      <c r="AS185" s="13">
        <v>1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3">
        <v>0</v>
      </c>
      <c r="AZ185" s="13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3">
        <v>0</v>
      </c>
      <c r="BG185" s="13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3">
        <v>0</v>
      </c>
      <c r="BN185" s="13">
        <v>0</v>
      </c>
      <c r="BO185" s="10">
        <v>0</v>
      </c>
      <c r="BP185" s="10">
        <v>0</v>
      </c>
      <c r="BQ185" s="10">
        <v>0</v>
      </c>
      <c r="BR185" s="10">
        <v>0</v>
      </c>
      <c r="BS185" s="10">
        <v>0</v>
      </c>
      <c r="BT185" s="13">
        <v>0</v>
      </c>
      <c r="BU185" s="13">
        <v>0</v>
      </c>
      <c r="BV185" s="10">
        <v>0</v>
      </c>
      <c r="BW185" s="10">
        <v>0</v>
      </c>
      <c r="BX185" s="10">
        <v>0</v>
      </c>
      <c r="BY185" s="10">
        <v>0</v>
      </c>
      <c r="BZ185" s="10">
        <v>0</v>
      </c>
      <c r="CA185" s="13">
        <v>0</v>
      </c>
      <c r="CB185" s="13">
        <v>0</v>
      </c>
      <c r="CC185" s="10">
        <v>0</v>
      </c>
      <c r="CD185" s="10">
        <v>0</v>
      </c>
      <c r="CE185" s="10">
        <v>0</v>
      </c>
      <c r="CF185" s="10">
        <v>0</v>
      </c>
      <c r="CG185" s="10">
        <v>0</v>
      </c>
      <c r="CH185" s="13">
        <v>0</v>
      </c>
      <c r="CI185" s="13">
        <v>0</v>
      </c>
      <c r="CJ185" s="31">
        <f t="shared" si="633"/>
        <v>0.25</v>
      </c>
      <c r="CK185" s="31">
        <f t="shared" si="634"/>
        <v>0</v>
      </c>
      <c r="CL185" s="31">
        <f t="shared" si="635"/>
        <v>0</v>
      </c>
      <c r="CM185" s="31">
        <f t="shared" si="636"/>
        <v>0</v>
      </c>
      <c r="CN185" s="31">
        <f t="shared" si="637"/>
        <v>0</v>
      </c>
      <c r="CO185" s="24">
        <f t="shared" si="638"/>
        <v>0</v>
      </c>
      <c r="CP185" s="24">
        <f t="shared" si="639"/>
        <v>1</v>
      </c>
      <c r="CQ185" s="31">
        <f t="shared" si="640"/>
        <v>0.25</v>
      </c>
      <c r="CR185" s="31">
        <f t="shared" si="641"/>
        <v>0</v>
      </c>
      <c r="CS185" s="31">
        <f t="shared" si="642"/>
        <v>0</v>
      </c>
      <c r="CT185" s="31">
        <f t="shared" si="643"/>
        <v>0</v>
      </c>
      <c r="CU185" s="31">
        <f t="shared" si="644"/>
        <v>0</v>
      </c>
      <c r="CV185" s="24">
        <f t="shared" si="645"/>
        <v>0</v>
      </c>
      <c r="CW185" s="24">
        <f t="shared" si="646"/>
        <v>1</v>
      </c>
      <c r="CX185" s="24" t="s">
        <v>225</v>
      </c>
    </row>
    <row r="186" spans="1:102" ht="31.5" x14ac:dyDescent="0.25">
      <c r="A186" s="23" t="s">
        <v>316</v>
      </c>
      <c r="B186" s="23" t="s">
        <v>535</v>
      </c>
      <c r="C186" s="23" t="s">
        <v>536</v>
      </c>
      <c r="D186" s="7">
        <f t="shared" si="610"/>
        <v>0</v>
      </c>
      <c r="E186" s="7">
        <f t="shared" si="611"/>
        <v>0</v>
      </c>
      <c r="F186" s="7">
        <f t="shared" si="612"/>
        <v>0</v>
      </c>
      <c r="G186" s="7">
        <f t="shared" si="613"/>
        <v>0</v>
      </c>
      <c r="H186" s="7">
        <f t="shared" si="614"/>
        <v>0</v>
      </c>
      <c r="I186" s="3">
        <f t="shared" si="615"/>
        <v>0</v>
      </c>
      <c r="J186" s="3">
        <f t="shared" si="616"/>
        <v>0</v>
      </c>
      <c r="K186" s="7">
        <f t="shared" si="647"/>
        <v>0.25</v>
      </c>
      <c r="L186" s="7">
        <f t="shared" si="648"/>
        <v>0</v>
      </c>
      <c r="M186" s="7">
        <f t="shared" si="649"/>
        <v>0</v>
      </c>
      <c r="N186" s="7">
        <f t="shared" si="650"/>
        <v>0</v>
      </c>
      <c r="O186" s="7">
        <f t="shared" si="651"/>
        <v>0</v>
      </c>
      <c r="P186" s="3">
        <f t="shared" si="652"/>
        <v>0</v>
      </c>
      <c r="Q186" s="3">
        <f t="shared" si="653"/>
        <v>1</v>
      </c>
      <c r="R186" s="27" t="s">
        <v>225</v>
      </c>
      <c r="S186" s="27" t="s">
        <v>225</v>
      </c>
      <c r="T186" s="27" t="s">
        <v>225</v>
      </c>
      <c r="U186" s="27" t="s">
        <v>225</v>
      </c>
      <c r="V186" s="27" t="s">
        <v>225</v>
      </c>
      <c r="W186" s="27" t="s">
        <v>225</v>
      </c>
      <c r="X186" s="27" t="s">
        <v>225</v>
      </c>
      <c r="Y186" s="27" t="s">
        <v>225</v>
      </c>
      <c r="Z186" s="27" t="s">
        <v>225</v>
      </c>
      <c r="AA186" s="27" t="s">
        <v>225</v>
      </c>
      <c r="AB186" s="27" t="s">
        <v>225</v>
      </c>
      <c r="AC186" s="27" t="s">
        <v>225</v>
      </c>
      <c r="AD186" s="27" t="s">
        <v>225</v>
      </c>
      <c r="AE186" s="27" t="s">
        <v>225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3">
        <v>0</v>
      </c>
      <c r="AL186" s="13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3">
        <v>0</v>
      </c>
      <c r="AS186" s="13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3">
        <v>0</v>
      </c>
      <c r="AZ186" s="13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3">
        <v>0</v>
      </c>
      <c r="BG186" s="13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3">
        <v>0</v>
      </c>
      <c r="BN186" s="13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0</v>
      </c>
      <c r="BT186" s="13">
        <v>0</v>
      </c>
      <c r="BU186" s="13">
        <v>0</v>
      </c>
      <c r="BV186" s="10">
        <v>0</v>
      </c>
      <c r="BW186" s="10">
        <v>0</v>
      </c>
      <c r="BX186" s="10">
        <v>0</v>
      </c>
      <c r="BY186" s="10">
        <v>0</v>
      </c>
      <c r="BZ186" s="10">
        <v>0</v>
      </c>
      <c r="CA186" s="13">
        <v>0</v>
      </c>
      <c r="CB186" s="13">
        <v>0</v>
      </c>
      <c r="CC186" s="10">
        <v>0.25</v>
      </c>
      <c r="CD186" s="10">
        <v>0</v>
      </c>
      <c r="CE186" s="10">
        <v>0</v>
      </c>
      <c r="CF186" s="10">
        <v>0</v>
      </c>
      <c r="CG186" s="10">
        <v>0</v>
      </c>
      <c r="CH186" s="13">
        <v>0</v>
      </c>
      <c r="CI186" s="13">
        <v>1</v>
      </c>
      <c r="CJ186" s="31">
        <f t="shared" si="633"/>
        <v>0</v>
      </c>
      <c r="CK186" s="31">
        <f t="shared" si="634"/>
        <v>0</v>
      </c>
      <c r="CL186" s="31">
        <f t="shared" si="635"/>
        <v>0</v>
      </c>
      <c r="CM186" s="31">
        <f t="shared" si="636"/>
        <v>0</v>
      </c>
      <c r="CN186" s="31">
        <f t="shared" si="637"/>
        <v>0</v>
      </c>
      <c r="CO186" s="24">
        <f t="shared" si="638"/>
        <v>0</v>
      </c>
      <c r="CP186" s="24">
        <f t="shared" si="639"/>
        <v>0</v>
      </c>
      <c r="CQ186" s="31">
        <f t="shared" si="640"/>
        <v>0.25</v>
      </c>
      <c r="CR186" s="31">
        <f t="shared" si="641"/>
        <v>0</v>
      </c>
      <c r="CS186" s="31">
        <f t="shared" si="642"/>
        <v>0</v>
      </c>
      <c r="CT186" s="31">
        <f t="shared" si="643"/>
        <v>0</v>
      </c>
      <c r="CU186" s="31">
        <f t="shared" si="644"/>
        <v>0</v>
      </c>
      <c r="CV186" s="24">
        <f t="shared" si="645"/>
        <v>0</v>
      </c>
      <c r="CW186" s="24">
        <f t="shared" si="646"/>
        <v>1</v>
      </c>
      <c r="CX186" s="24" t="s">
        <v>225</v>
      </c>
    </row>
    <row r="187" spans="1:102" ht="47.25" x14ac:dyDescent="0.25">
      <c r="A187" s="23" t="s">
        <v>316</v>
      </c>
      <c r="B187" s="23" t="s">
        <v>537</v>
      </c>
      <c r="C187" s="23" t="s">
        <v>318</v>
      </c>
      <c r="D187" s="7">
        <f t="shared" si="610"/>
        <v>0.8</v>
      </c>
      <c r="E187" s="7">
        <f t="shared" si="611"/>
        <v>0</v>
      </c>
      <c r="F187" s="7">
        <f t="shared" si="612"/>
        <v>0</v>
      </c>
      <c r="G187" s="7">
        <f t="shared" si="613"/>
        <v>0</v>
      </c>
      <c r="H187" s="7">
        <f t="shared" si="614"/>
        <v>0</v>
      </c>
      <c r="I187" s="3">
        <f t="shared" si="615"/>
        <v>0</v>
      </c>
      <c r="J187" s="3">
        <f t="shared" si="616"/>
        <v>1</v>
      </c>
      <c r="K187" s="7">
        <f t="shared" si="647"/>
        <v>0.8</v>
      </c>
      <c r="L187" s="7">
        <f t="shared" si="648"/>
        <v>0</v>
      </c>
      <c r="M187" s="7">
        <f t="shared" si="649"/>
        <v>0</v>
      </c>
      <c r="N187" s="7">
        <f t="shared" si="650"/>
        <v>0</v>
      </c>
      <c r="O187" s="7">
        <f t="shared" si="651"/>
        <v>0</v>
      </c>
      <c r="P187" s="3">
        <f t="shared" si="652"/>
        <v>0</v>
      </c>
      <c r="Q187" s="3">
        <f t="shared" si="653"/>
        <v>1</v>
      </c>
      <c r="R187" s="27" t="s">
        <v>225</v>
      </c>
      <c r="S187" s="27" t="s">
        <v>225</v>
      </c>
      <c r="T187" s="27" t="s">
        <v>225</v>
      </c>
      <c r="U187" s="27" t="s">
        <v>225</v>
      </c>
      <c r="V187" s="27" t="s">
        <v>225</v>
      </c>
      <c r="W187" s="27" t="s">
        <v>225</v>
      </c>
      <c r="X187" s="27" t="s">
        <v>225</v>
      </c>
      <c r="Y187" s="27" t="s">
        <v>225</v>
      </c>
      <c r="Z187" s="27" t="s">
        <v>225</v>
      </c>
      <c r="AA187" s="27" t="s">
        <v>225</v>
      </c>
      <c r="AB187" s="27" t="s">
        <v>225</v>
      </c>
      <c r="AC187" s="27" t="s">
        <v>225</v>
      </c>
      <c r="AD187" s="27" t="s">
        <v>225</v>
      </c>
      <c r="AE187" s="27" t="s">
        <v>225</v>
      </c>
      <c r="AF187" s="10">
        <v>0.8</v>
      </c>
      <c r="AG187" s="10">
        <v>0</v>
      </c>
      <c r="AH187" s="10">
        <v>0</v>
      </c>
      <c r="AI187" s="10">
        <v>0</v>
      </c>
      <c r="AJ187" s="10">
        <v>0</v>
      </c>
      <c r="AK187" s="13">
        <v>0</v>
      </c>
      <c r="AL187" s="13">
        <v>1</v>
      </c>
      <c r="AM187" s="10">
        <v>0.8</v>
      </c>
      <c r="AN187" s="10">
        <v>0</v>
      </c>
      <c r="AO187" s="10">
        <v>0</v>
      </c>
      <c r="AP187" s="10">
        <v>0</v>
      </c>
      <c r="AQ187" s="10">
        <v>0</v>
      </c>
      <c r="AR187" s="13">
        <v>0</v>
      </c>
      <c r="AS187" s="13">
        <v>1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3">
        <v>0</v>
      </c>
      <c r="AZ187" s="13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3">
        <v>0</v>
      </c>
      <c r="BG187" s="13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3">
        <v>0</v>
      </c>
      <c r="BN187" s="13">
        <v>0</v>
      </c>
      <c r="BO187" s="10">
        <v>0</v>
      </c>
      <c r="BP187" s="10">
        <v>0</v>
      </c>
      <c r="BQ187" s="10">
        <v>0</v>
      </c>
      <c r="BR187" s="10">
        <v>0</v>
      </c>
      <c r="BS187" s="10">
        <v>0</v>
      </c>
      <c r="BT187" s="13">
        <v>0</v>
      </c>
      <c r="BU187" s="13">
        <v>0</v>
      </c>
      <c r="BV187" s="10">
        <v>0</v>
      </c>
      <c r="BW187" s="10">
        <v>0</v>
      </c>
      <c r="BX187" s="10">
        <v>0</v>
      </c>
      <c r="BY187" s="10">
        <v>0</v>
      </c>
      <c r="BZ187" s="10">
        <v>0</v>
      </c>
      <c r="CA187" s="13">
        <v>0</v>
      </c>
      <c r="CB187" s="13">
        <v>0</v>
      </c>
      <c r="CC187" s="10">
        <v>0</v>
      </c>
      <c r="CD187" s="10">
        <v>0</v>
      </c>
      <c r="CE187" s="10">
        <v>0</v>
      </c>
      <c r="CF187" s="10">
        <v>0</v>
      </c>
      <c r="CG187" s="10">
        <v>0</v>
      </c>
      <c r="CH187" s="13">
        <v>0</v>
      </c>
      <c r="CI187" s="13">
        <v>0</v>
      </c>
      <c r="CJ187" s="31">
        <f t="shared" si="633"/>
        <v>0.8</v>
      </c>
      <c r="CK187" s="31">
        <f t="shared" si="634"/>
        <v>0</v>
      </c>
      <c r="CL187" s="31">
        <f t="shared" si="635"/>
        <v>0</v>
      </c>
      <c r="CM187" s="31">
        <f t="shared" si="636"/>
        <v>0</v>
      </c>
      <c r="CN187" s="31">
        <f t="shared" si="637"/>
        <v>0</v>
      </c>
      <c r="CO187" s="24">
        <f t="shared" si="638"/>
        <v>0</v>
      </c>
      <c r="CP187" s="24">
        <f t="shared" si="639"/>
        <v>1</v>
      </c>
      <c r="CQ187" s="31">
        <f t="shared" si="640"/>
        <v>0.8</v>
      </c>
      <c r="CR187" s="31">
        <f t="shared" si="641"/>
        <v>0</v>
      </c>
      <c r="CS187" s="31">
        <f t="shared" si="642"/>
        <v>0</v>
      </c>
      <c r="CT187" s="31">
        <f t="shared" si="643"/>
        <v>0</v>
      </c>
      <c r="CU187" s="31">
        <f t="shared" si="644"/>
        <v>0</v>
      </c>
      <c r="CV187" s="24">
        <f t="shared" si="645"/>
        <v>0</v>
      </c>
      <c r="CW187" s="24">
        <f t="shared" si="646"/>
        <v>1</v>
      </c>
      <c r="CX187" s="24" t="s">
        <v>225</v>
      </c>
    </row>
    <row r="188" spans="1:102" ht="47.25" x14ac:dyDescent="0.25">
      <c r="A188" s="23" t="s">
        <v>316</v>
      </c>
      <c r="B188" s="23" t="s">
        <v>538</v>
      </c>
      <c r="C188" s="23" t="s">
        <v>539</v>
      </c>
      <c r="D188" s="7">
        <f t="shared" ref="D188" si="672">CJ188</f>
        <v>0</v>
      </c>
      <c r="E188" s="7">
        <f t="shared" ref="E188" si="673">CK188</f>
        <v>0</v>
      </c>
      <c r="F188" s="7">
        <f t="shared" ref="F188" si="674">CL188</f>
        <v>0</v>
      </c>
      <c r="G188" s="7">
        <f t="shared" ref="G188" si="675">CM188</f>
        <v>0</v>
      </c>
      <c r="H188" s="7">
        <f t="shared" ref="H188" si="676">CN188</f>
        <v>0</v>
      </c>
      <c r="I188" s="3">
        <f t="shared" ref="I188" si="677">CO188</f>
        <v>0</v>
      </c>
      <c r="J188" s="3">
        <f t="shared" ref="J188" si="678">CP188</f>
        <v>0</v>
      </c>
      <c r="K188" s="7">
        <f t="shared" ref="K188" si="679">CQ188</f>
        <v>0.8</v>
      </c>
      <c r="L188" s="7">
        <f t="shared" ref="L188" si="680">CR188</f>
        <v>0</v>
      </c>
      <c r="M188" s="7">
        <f t="shared" ref="M188" si="681">CS188</f>
        <v>0</v>
      </c>
      <c r="N188" s="7">
        <f t="shared" ref="N188" si="682">CT188</f>
        <v>0</v>
      </c>
      <c r="O188" s="7">
        <f t="shared" ref="O188" si="683">CU188</f>
        <v>0</v>
      </c>
      <c r="P188" s="3">
        <f t="shared" ref="P188" si="684">CV188</f>
        <v>0</v>
      </c>
      <c r="Q188" s="3">
        <f t="shared" ref="Q188" si="685">CW188</f>
        <v>1</v>
      </c>
      <c r="R188" s="27" t="s">
        <v>225</v>
      </c>
      <c r="S188" s="27" t="s">
        <v>225</v>
      </c>
      <c r="T188" s="27" t="s">
        <v>225</v>
      </c>
      <c r="U188" s="27" t="s">
        <v>225</v>
      </c>
      <c r="V188" s="27" t="s">
        <v>225</v>
      </c>
      <c r="W188" s="27" t="s">
        <v>225</v>
      </c>
      <c r="X188" s="27" t="s">
        <v>225</v>
      </c>
      <c r="Y188" s="27" t="s">
        <v>225</v>
      </c>
      <c r="Z188" s="27" t="s">
        <v>225</v>
      </c>
      <c r="AA188" s="27" t="s">
        <v>225</v>
      </c>
      <c r="AB188" s="27" t="s">
        <v>225</v>
      </c>
      <c r="AC188" s="27" t="s">
        <v>225</v>
      </c>
      <c r="AD188" s="27" t="s">
        <v>225</v>
      </c>
      <c r="AE188" s="27" t="s">
        <v>225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3">
        <v>0</v>
      </c>
      <c r="AL188" s="13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3">
        <v>0</v>
      </c>
      <c r="AS188" s="13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3">
        <v>0</v>
      </c>
      <c r="AZ188" s="13">
        <v>0</v>
      </c>
      <c r="BA188" s="10">
        <v>0.8</v>
      </c>
      <c r="BB188" s="10">
        <v>0</v>
      </c>
      <c r="BC188" s="10">
        <v>0</v>
      </c>
      <c r="BD188" s="10">
        <v>0</v>
      </c>
      <c r="BE188" s="10">
        <v>0</v>
      </c>
      <c r="BF188" s="13">
        <v>0</v>
      </c>
      <c r="BG188" s="13">
        <v>1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3">
        <v>0</v>
      </c>
      <c r="BN188" s="13">
        <v>0</v>
      </c>
      <c r="BO188" s="10">
        <v>0</v>
      </c>
      <c r="BP188" s="10">
        <v>0</v>
      </c>
      <c r="BQ188" s="10">
        <v>0</v>
      </c>
      <c r="BR188" s="10">
        <v>0</v>
      </c>
      <c r="BS188" s="10">
        <v>0</v>
      </c>
      <c r="BT188" s="13">
        <v>0</v>
      </c>
      <c r="BU188" s="13">
        <v>0</v>
      </c>
      <c r="BV188" s="10">
        <v>0</v>
      </c>
      <c r="BW188" s="10">
        <v>0</v>
      </c>
      <c r="BX188" s="10">
        <v>0</v>
      </c>
      <c r="BY188" s="10">
        <v>0</v>
      </c>
      <c r="BZ188" s="10">
        <v>0</v>
      </c>
      <c r="CA188" s="13">
        <v>0</v>
      </c>
      <c r="CB188" s="13">
        <v>0</v>
      </c>
      <c r="CC188" s="10">
        <v>0</v>
      </c>
      <c r="CD188" s="10">
        <v>0</v>
      </c>
      <c r="CE188" s="10">
        <v>0</v>
      </c>
      <c r="CF188" s="10">
        <v>0</v>
      </c>
      <c r="CG188" s="10">
        <v>0</v>
      </c>
      <c r="CH188" s="13">
        <v>0</v>
      </c>
      <c r="CI188" s="13">
        <v>0</v>
      </c>
      <c r="CJ188" s="31">
        <f t="shared" si="633"/>
        <v>0</v>
      </c>
      <c r="CK188" s="31">
        <f t="shared" si="634"/>
        <v>0</v>
      </c>
      <c r="CL188" s="31">
        <f t="shared" si="635"/>
        <v>0</v>
      </c>
      <c r="CM188" s="31">
        <f t="shared" si="636"/>
        <v>0</v>
      </c>
      <c r="CN188" s="31">
        <f t="shared" si="637"/>
        <v>0</v>
      </c>
      <c r="CO188" s="24">
        <f t="shared" si="638"/>
        <v>0</v>
      </c>
      <c r="CP188" s="24">
        <f t="shared" si="639"/>
        <v>0</v>
      </c>
      <c r="CQ188" s="31">
        <f t="shared" si="640"/>
        <v>0.8</v>
      </c>
      <c r="CR188" s="31">
        <f t="shared" si="641"/>
        <v>0</v>
      </c>
      <c r="CS188" s="31">
        <f t="shared" si="642"/>
        <v>0</v>
      </c>
      <c r="CT188" s="31">
        <f t="shared" si="643"/>
        <v>0</v>
      </c>
      <c r="CU188" s="31">
        <f t="shared" si="644"/>
        <v>0</v>
      </c>
      <c r="CV188" s="24">
        <f t="shared" si="645"/>
        <v>0</v>
      </c>
      <c r="CW188" s="24">
        <f t="shared" si="646"/>
        <v>1</v>
      </c>
      <c r="CX188" s="24" t="s">
        <v>225</v>
      </c>
    </row>
    <row r="189" spans="1:102" ht="47.25" x14ac:dyDescent="0.25">
      <c r="A189" s="23" t="s">
        <v>316</v>
      </c>
      <c r="B189" s="23" t="s">
        <v>540</v>
      </c>
      <c r="C189" s="23" t="s">
        <v>541</v>
      </c>
      <c r="D189" s="7">
        <f t="shared" ref="D189" si="686">CJ189</f>
        <v>0</v>
      </c>
      <c r="E189" s="7">
        <f t="shared" ref="E189" si="687">CK189</f>
        <v>0</v>
      </c>
      <c r="F189" s="7">
        <f t="shared" ref="F189" si="688">CL189</f>
        <v>0</v>
      </c>
      <c r="G189" s="7">
        <f t="shared" ref="G189" si="689">CM189</f>
        <v>0</v>
      </c>
      <c r="H189" s="7">
        <f t="shared" ref="H189" si="690">CN189</f>
        <v>0</v>
      </c>
      <c r="I189" s="3">
        <f t="shared" ref="I189" si="691">CO189</f>
        <v>0</v>
      </c>
      <c r="J189" s="3">
        <f t="shared" ref="J189" si="692">CP189</f>
        <v>0</v>
      </c>
      <c r="K189" s="7">
        <f t="shared" ref="K189" si="693">CQ189</f>
        <v>0</v>
      </c>
      <c r="L189" s="7">
        <f t="shared" ref="L189" si="694">CR189</f>
        <v>0</v>
      </c>
      <c r="M189" s="7">
        <f t="shared" ref="M189" si="695">CS189</f>
        <v>0</v>
      </c>
      <c r="N189" s="7">
        <f t="shared" ref="N189" si="696">CT189</f>
        <v>0</v>
      </c>
      <c r="O189" s="7">
        <f t="shared" ref="O189" si="697">CU189</f>
        <v>0</v>
      </c>
      <c r="P189" s="3">
        <f t="shared" ref="P189" si="698">CV189</f>
        <v>0</v>
      </c>
      <c r="Q189" s="3">
        <f t="shared" ref="Q189" si="699">CW189</f>
        <v>1</v>
      </c>
      <c r="R189" s="27" t="s">
        <v>225</v>
      </c>
      <c r="S189" s="27" t="s">
        <v>225</v>
      </c>
      <c r="T189" s="27" t="s">
        <v>225</v>
      </c>
      <c r="U189" s="27" t="s">
        <v>225</v>
      </c>
      <c r="V189" s="27" t="s">
        <v>225</v>
      </c>
      <c r="W189" s="27" t="s">
        <v>225</v>
      </c>
      <c r="X189" s="27" t="s">
        <v>225</v>
      </c>
      <c r="Y189" s="27" t="s">
        <v>225</v>
      </c>
      <c r="Z189" s="27" t="s">
        <v>225</v>
      </c>
      <c r="AA189" s="27" t="s">
        <v>225</v>
      </c>
      <c r="AB189" s="27" t="s">
        <v>225</v>
      </c>
      <c r="AC189" s="27" t="s">
        <v>225</v>
      </c>
      <c r="AD189" s="27" t="s">
        <v>225</v>
      </c>
      <c r="AE189" s="27" t="s">
        <v>225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3">
        <v>0</v>
      </c>
      <c r="AL189" s="13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3">
        <v>0</v>
      </c>
      <c r="AS189" s="13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3">
        <v>0</v>
      </c>
      <c r="AZ189" s="13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3">
        <v>0</v>
      </c>
      <c r="BG189" s="13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3">
        <v>0</v>
      </c>
      <c r="BN189" s="13">
        <v>0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3">
        <v>0</v>
      </c>
      <c r="BU189" s="13">
        <v>1</v>
      </c>
      <c r="BV189" s="10">
        <v>0</v>
      </c>
      <c r="BW189" s="10">
        <v>0</v>
      </c>
      <c r="BX189" s="10">
        <v>0</v>
      </c>
      <c r="BY189" s="10">
        <v>0</v>
      </c>
      <c r="BZ189" s="10">
        <v>0</v>
      </c>
      <c r="CA189" s="13">
        <v>0</v>
      </c>
      <c r="CB189" s="13">
        <v>0</v>
      </c>
      <c r="CC189" s="10">
        <v>0</v>
      </c>
      <c r="CD189" s="10">
        <v>0</v>
      </c>
      <c r="CE189" s="10">
        <v>0</v>
      </c>
      <c r="CF189" s="10">
        <v>0</v>
      </c>
      <c r="CG189" s="10">
        <v>0</v>
      </c>
      <c r="CH189" s="13">
        <v>0</v>
      </c>
      <c r="CI189" s="13">
        <v>0</v>
      </c>
      <c r="CJ189" s="31">
        <f t="shared" si="633"/>
        <v>0</v>
      </c>
      <c r="CK189" s="31">
        <f t="shared" si="634"/>
        <v>0</v>
      </c>
      <c r="CL189" s="31">
        <f t="shared" si="635"/>
        <v>0</v>
      </c>
      <c r="CM189" s="31">
        <f t="shared" si="636"/>
        <v>0</v>
      </c>
      <c r="CN189" s="31">
        <f t="shared" si="637"/>
        <v>0</v>
      </c>
      <c r="CO189" s="24">
        <f t="shared" si="638"/>
        <v>0</v>
      </c>
      <c r="CP189" s="24">
        <f t="shared" si="639"/>
        <v>0</v>
      </c>
      <c r="CQ189" s="31">
        <f t="shared" si="640"/>
        <v>0</v>
      </c>
      <c r="CR189" s="31">
        <f t="shared" si="641"/>
        <v>0</v>
      </c>
      <c r="CS189" s="31">
        <f t="shared" si="642"/>
        <v>0</v>
      </c>
      <c r="CT189" s="31">
        <f t="shared" si="643"/>
        <v>0</v>
      </c>
      <c r="CU189" s="31">
        <f t="shared" si="644"/>
        <v>0</v>
      </c>
      <c r="CV189" s="24">
        <f t="shared" si="645"/>
        <v>0</v>
      </c>
      <c r="CW189" s="24">
        <f t="shared" si="646"/>
        <v>1</v>
      </c>
      <c r="CX189" s="24" t="s">
        <v>225</v>
      </c>
    </row>
    <row r="190" spans="1:102" ht="63" x14ac:dyDescent="0.25">
      <c r="A190" s="23" t="s">
        <v>316</v>
      </c>
      <c r="B190" s="23" t="s">
        <v>542</v>
      </c>
      <c r="C190" s="23" t="s">
        <v>269</v>
      </c>
      <c r="D190" s="7">
        <f t="shared" ref="D190" si="700">CJ190</f>
        <v>0.25</v>
      </c>
      <c r="E190" s="7">
        <f t="shared" ref="E190" si="701">CK190</f>
        <v>0</v>
      </c>
      <c r="F190" s="7">
        <f t="shared" ref="F190" si="702">CL190</f>
        <v>0</v>
      </c>
      <c r="G190" s="7">
        <f t="shared" ref="G190" si="703">CM190</f>
        <v>0</v>
      </c>
      <c r="H190" s="7">
        <f t="shared" ref="H190" si="704">CN190</f>
        <v>0</v>
      </c>
      <c r="I190" s="3">
        <f t="shared" ref="I190" si="705">CO190</f>
        <v>0</v>
      </c>
      <c r="J190" s="3">
        <f t="shared" ref="J190" si="706">CP190</f>
        <v>1</v>
      </c>
      <c r="K190" s="7">
        <f t="shared" ref="K190" si="707">CQ190</f>
        <v>0.25</v>
      </c>
      <c r="L190" s="7">
        <f t="shared" ref="L190" si="708">CR190</f>
        <v>0</v>
      </c>
      <c r="M190" s="7">
        <f t="shared" ref="M190" si="709">CS190</f>
        <v>0</v>
      </c>
      <c r="N190" s="7">
        <f t="shared" ref="N190" si="710">CT190</f>
        <v>0</v>
      </c>
      <c r="O190" s="7">
        <f t="shared" ref="O190" si="711">CU190</f>
        <v>0</v>
      </c>
      <c r="P190" s="3">
        <f t="shared" ref="P190" si="712">CV190</f>
        <v>0</v>
      </c>
      <c r="Q190" s="3">
        <f t="shared" ref="Q190" si="713">CW190</f>
        <v>1</v>
      </c>
      <c r="R190" s="27" t="s">
        <v>225</v>
      </c>
      <c r="S190" s="27" t="s">
        <v>225</v>
      </c>
      <c r="T190" s="27" t="s">
        <v>225</v>
      </c>
      <c r="U190" s="27" t="s">
        <v>225</v>
      </c>
      <c r="V190" s="27" t="s">
        <v>225</v>
      </c>
      <c r="W190" s="27" t="s">
        <v>225</v>
      </c>
      <c r="X190" s="27" t="s">
        <v>225</v>
      </c>
      <c r="Y190" s="27" t="s">
        <v>225</v>
      </c>
      <c r="Z190" s="27" t="s">
        <v>225</v>
      </c>
      <c r="AA190" s="27" t="s">
        <v>225</v>
      </c>
      <c r="AB190" s="27" t="s">
        <v>225</v>
      </c>
      <c r="AC190" s="27" t="s">
        <v>225</v>
      </c>
      <c r="AD190" s="27" t="s">
        <v>225</v>
      </c>
      <c r="AE190" s="27" t="s">
        <v>225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3">
        <v>0</v>
      </c>
      <c r="AL190" s="13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3">
        <v>0</v>
      </c>
      <c r="AS190" s="13">
        <v>0</v>
      </c>
      <c r="AT190" s="10">
        <v>0.25</v>
      </c>
      <c r="AU190" s="10">
        <v>0</v>
      </c>
      <c r="AV190" s="10">
        <v>0</v>
      </c>
      <c r="AW190" s="10">
        <v>0</v>
      </c>
      <c r="AX190" s="10">
        <v>0</v>
      </c>
      <c r="AY190" s="13">
        <v>0</v>
      </c>
      <c r="AZ190" s="13">
        <v>1</v>
      </c>
      <c r="BA190" s="10">
        <v>0.25</v>
      </c>
      <c r="BB190" s="10">
        <v>0</v>
      </c>
      <c r="BC190" s="10">
        <v>0</v>
      </c>
      <c r="BD190" s="10">
        <v>0</v>
      </c>
      <c r="BE190" s="10">
        <v>0</v>
      </c>
      <c r="BF190" s="13">
        <v>0</v>
      </c>
      <c r="BG190" s="13">
        <v>1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3">
        <v>0</v>
      </c>
      <c r="BN190" s="13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3">
        <v>0</v>
      </c>
      <c r="BU190" s="13">
        <v>0</v>
      </c>
      <c r="BV190" s="10">
        <v>0</v>
      </c>
      <c r="BW190" s="10">
        <v>0</v>
      </c>
      <c r="BX190" s="10">
        <v>0</v>
      </c>
      <c r="BY190" s="10">
        <v>0</v>
      </c>
      <c r="BZ190" s="10">
        <v>0</v>
      </c>
      <c r="CA190" s="13">
        <v>0</v>
      </c>
      <c r="CB190" s="13">
        <v>0</v>
      </c>
      <c r="CC190" s="10">
        <v>0</v>
      </c>
      <c r="CD190" s="10">
        <v>0</v>
      </c>
      <c r="CE190" s="10">
        <v>0</v>
      </c>
      <c r="CF190" s="10">
        <v>0</v>
      </c>
      <c r="CG190" s="10">
        <v>0</v>
      </c>
      <c r="CH190" s="13">
        <v>0</v>
      </c>
      <c r="CI190" s="13">
        <v>0</v>
      </c>
      <c r="CJ190" s="31">
        <f t="shared" si="633"/>
        <v>0.25</v>
      </c>
      <c r="CK190" s="31">
        <f t="shared" si="634"/>
        <v>0</v>
      </c>
      <c r="CL190" s="31">
        <f t="shared" si="635"/>
        <v>0</v>
      </c>
      <c r="CM190" s="31">
        <f t="shared" si="636"/>
        <v>0</v>
      </c>
      <c r="CN190" s="31">
        <f t="shared" si="637"/>
        <v>0</v>
      </c>
      <c r="CO190" s="24">
        <f t="shared" si="638"/>
        <v>0</v>
      </c>
      <c r="CP190" s="24">
        <f t="shared" si="639"/>
        <v>1</v>
      </c>
      <c r="CQ190" s="31">
        <f t="shared" si="640"/>
        <v>0.25</v>
      </c>
      <c r="CR190" s="31">
        <f t="shared" si="641"/>
        <v>0</v>
      </c>
      <c r="CS190" s="31">
        <f t="shared" si="642"/>
        <v>0</v>
      </c>
      <c r="CT190" s="31">
        <f t="shared" si="643"/>
        <v>0</v>
      </c>
      <c r="CU190" s="31">
        <f t="shared" si="644"/>
        <v>0</v>
      </c>
      <c r="CV190" s="24">
        <f t="shared" si="645"/>
        <v>0</v>
      </c>
      <c r="CW190" s="24">
        <f t="shared" si="646"/>
        <v>1</v>
      </c>
      <c r="CX190" s="24" t="s">
        <v>225</v>
      </c>
    </row>
    <row r="191" spans="1:102" ht="47.25" x14ac:dyDescent="0.25">
      <c r="A191" s="23" t="s">
        <v>316</v>
      </c>
      <c r="B191" s="23" t="s">
        <v>543</v>
      </c>
      <c r="C191" s="23" t="s">
        <v>544</v>
      </c>
      <c r="D191" s="7">
        <f t="shared" ref="D191" si="714">CJ191</f>
        <v>0</v>
      </c>
      <c r="E191" s="7">
        <f t="shared" ref="E191" si="715">CK191</f>
        <v>0</v>
      </c>
      <c r="F191" s="7">
        <f t="shared" ref="F191" si="716">CL191</f>
        <v>0</v>
      </c>
      <c r="G191" s="7">
        <f t="shared" ref="G191" si="717">CM191</f>
        <v>0</v>
      </c>
      <c r="H191" s="7">
        <f t="shared" ref="H191" si="718">CN191</f>
        <v>0</v>
      </c>
      <c r="I191" s="3">
        <f t="shared" ref="I191" si="719">CO191</f>
        <v>0</v>
      </c>
      <c r="J191" s="3">
        <f t="shared" ref="J191" si="720">CP191</f>
        <v>0</v>
      </c>
      <c r="K191" s="7">
        <f t="shared" ref="K191" si="721">CQ191</f>
        <v>0.25</v>
      </c>
      <c r="L191" s="7">
        <f t="shared" ref="L191" si="722">CR191</f>
        <v>0</v>
      </c>
      <c r="M191" s="7">
        <f t="shared" ref="M191" si="723">CS191</f>
        <v>0</v>
      </c>
      <c r="N191" s="7">
        <f t="shared" ref="N191" si="724">CT191</f>
        <v>0</v>
      </c>
      <c r="O191" s="7">
        <f t="shared" ref="O191" si="725">CU191</f>
        <v>0</v>
      </c>
      <c r="P191" s="3">
        <f t="shared" ref="P191" si="726">CV191</f>
        <v>0</v>
      </c>
      <c r="Q191" s="3">
        <f t="shared" ref="Q191" si="727">CW191</f>
        <v>1</v>
      </c>
      <c r="R191" s="27" t="s">
        <v>225</v>
      </c>
      <c r="S191" s="27" t="s">
        <v>225</v>
      </c>
      <c r="T191" s="27" t="s">
        <v>225</v>
      </c>
      <c r="U191" s="27" t="s">
        <v>225</v>
      </c>
      <c r="V191" s="27" t="s">
        <v>225</v>
      </c>
      <c r="W191" s="27" t="s">
        <v>225</v>
      </c>
      <c r="X191" s="27" t="s">
        <v>225</v>
      </c>
      <c r="Y191" s="27" t="s">
        <v>225</v>
      </c>
      <c r="Z191" s="27" t="s">
        <v>225</v>
      </c>
      <c r="AA191" s="27" t="s">
        <v>225</v>
      </c>
      <c r="AB191" s="27" t="s">
        <v>225</v>
      </c>
      <c r="AC191" s="27" t="s">
        <v>225</v>
      </c>
      <c r="AD191" s="27" t="s">
        <v>225</v>
      </c>
      <c r="AE191" s="27" t="s">
        <v>225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3">
        <v>0</v>
      </c>
      <c r="AL191" s="13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3">
        <v>0</v>
      </c>
      <c r="AS191" s="13">
        <v>0</v>
      </c>
      <c r="AT191" s="10">
        <v>0</v>
      </c>
      <c r="AU191" s="10">
        <v>0</v>
      </c>
      <c r="AV191" s="10">
        <v>0</v>
      </c>
      <c r="AW191" s="10">
        <v>0</v>
      </c>
      <c r="AX191" s="10">
        <v>0</v>
      </c>
      <c r="AY191" s="13">
        <v>0</v>
      </c>
      <c r="AZ191" s="13">
        <v>0</v>
      </c>
      <c r="BA191" s="10">
        <v>0</v>
      </c>
      <c r="BB191" s="10">
        <v>0</v>
      </c>
      <c r="BC191" s="10">
        <v>0</v>
      </c>
      <c r="BD191" s="10">
        <v>0</v>
      </c>
      <c r="BE191" s="10">
        <v>0</v>
      </c>
      <c r="BF191" s="13">
        <v>0</v>
      </c>
      <c r="BG191" s="13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3">
        <v>0</v>
      </c>
      <c r="BN191" s="13">
        <v>0</v>
      </c>
      <c r="BO191" s="10">
        <v>0.25</v>
      </c>
      <c r="BP191" s="10">
        <v>0</v>
      </c>
      <c r="BQ191" s="10">
        <v>0</v>
      </c>
      <c r="BR191" s="10">
        <v>0</v>
      </c>
      <c r="BS191" s="10">
        <v>0</v>
      </c>
      <c r="BT191" s="13">
        <v>0</v>
      </c>
      <c r="BU191" s="13">
        <v>1</v>
      </c>
      <c r="BV191" s="10">
        <v>0</v>
      </c>
      <c r="BW191" s="10">
        <v>0</v>
      </c>
      <c r="BX191" s="10">
        <v>0</v>
      </c>
      <c r="BY191" s="10">
        <v>0</v>
      </c>
      <c r="BZ191" s="10">
        <v>0</v>
      </c>
      <c r="CA191" s="13">
        <v>0</v>
      </c>
      <c r="CB191" s="13">
        <v>0</v>
      </c>
      <c r="CC191" s="10">
        <v>0</v>
      </c>
      <c r="CD191" s="10">
        <v>0</v>
      </c>
      <c r="CE191" s="10">
        <v>0</v>
      </c>
      <c r="CF191" s="10">
        <v>0</v>
      </c>
      <c r="CG191" s="10">
        <v>0</v>
      </c>
      <c r="CH191" s="13">
        <v>0</v>
      </c>
      <c r="CI191" s="13">
        <v>0</v>
      </c>
      <c r="CJ191" s="31">
        <f t="shared" si="633"/>
        <v>0</v>
      </c>
      <c r="CK191" s="31">
        <f t="shared" si="634"/>
        <v>0</v>
      </c>
      <c r="CL191" s="31">
        <f t="shared" si="635"/>
        <v>0</v>
      </c>
      <c r="CM191" s="31">
        <f t="shared" si="636"/>
        <v>0</v>
      </c>
      <c r="CN191" s="31">
        <f t="shared" si="637"/>
        <v>0</v>
      </c>
      <c r="CO191" s="24">
        <f t="shared" si="638"/>
        <v>0</v>
      </c>
      <c r="CP191" s="24">
        <f t="shared" si="639"/>
        <v>0</v>
      </c>
      <c r="CQ191" s="31">
        <f t="shared" si="640"/>
        <v>0.25</v>
      </c>
      <c r="CR191" s="31">
        <f t="shared" si="641"/>
        <v>0</v>
      </c>
      <c r="CS191" s="31">
        <f t="shared" si="642"/>
        <v>0</v>
      </c>
      <c r="CT191" s="31">
        <f t="shared" si="643"/>
        <v>0</v>
      </c>
      <c r="CU191" s="31">
        <f t="shared" si="644"/>
        <v>0</v>
      </c>
      <c r="CV191" s="24">
        <f t="shared" si="645"/>
        <v>0</v>
      </c>
      <c r="CW191" s="24">
        <f t="shared" si="646"/>
        <v>1</v>
      </c>
      <c r="CX191" s="24" t="s">
        <v>225</v>
      </c>
    </row>
    <row r="192" spans="1:102" ht="47.25" x14ac:dyDescent="0.25">
      <c r="A192" s="23" t="s">
        <v>316</v>
      </c>
      <c r="B192" s="23" t="s">
        <v>545</v>
      </c>
      <c r="C192" s="23" t="s">
        <v>546</v>
      </c>
      <c r="D192" s="7">
        <f t="shared" si="610"/>
        <v>0</v>
      </c>
      <c r="E192" s="7">
        <f t="shared" si="611"/>
        <v>0</v>
      </c>
      <c r="F192" s="7">
        <f t="shared" si="612"/>
        <v>0</v>
      </c>
      <c r="G192" s="7">
        <f t="shared" si="613"/>
        <v>0</v>
      </c>
      <c r="H192" s="7">
        <f t="shared" si="614"/>
        <v>0</v>
      </c>
      <c r="I192" s="3">
        <f t="shared" si="615"/>
        <v>0</v>
      </c>
      <c r="J192" s="3">
        <f t="shared" si="616"/>
        <v>0</v>
      </c>
      <c r="K192" s="7">
        <f t="shared" si="647"/>
        <v>1.26</v>
      </c>
      <c r="L192" s="7">
        <f t="shared" si="648"/>
        <v>0</v>
      </c>
      <c r="M192" s="7">
        <f t="shared" si="649"/>
        <v>0</v>
      </c>
      <c r="N192" s="7">
        <f t="shared" si="650"/>
        <v>0</v>
      </c>
      <c r="O192" s="7">
        <f t="shared" si="651"/>
        <v>0</v>
      </c>
      <c r="P192" s="3">
        <f t="shared" si="652"/>
        <v>0</v>
      </c>
      <c r="Q192" s="3">
        <f t="shared" si="653"/>
        <v>1</v>
      </c>
      <c r="R192" s="27" t="s">
        <v>225</v>
      </c>
      <c r="S192" s="27" t="s">
        <v>225</v>
      </c>
      <c r="T192" s="27" t="s">
        <v>225</v>
      </c>
      <c r="U192" s="27" t="s">
        <v>225</v>
      </c>
      <c r="V192" s="27" t="s">
        <v>225</v>
      </c>
      <c r="W192" s="27" t="s">
        <v>225</v>
      </c>
      <c r="X192" s="27" t="s">
        <v>225</v>
      </c>
      <c r="Y192" s="27" t="s">
        <v>225</v>
      </c>
      <c r="Z192" s="27" t="s">
        <v>225</v>
      </c>
      <c r="AA192" s="27" t="s">
        <v>225</v>
      </c>
      <c r="AB192" s="27" t="s">
        <v>225</v>
      </c>
      <c r="AC192" s="27" t="s">
        <v>225</v>
      </c>
      <c r="AD192" s="27" t="s">
        <v>225</v>
      </c>
      <c r="AE192" s="27" t="s">
        <v>225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3">
        <v>0</v>
      </c>
      <c r="AL192" s="13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3">
        <v>0</v>
      </c>
      <c r="AS192" s="13">
        <v>0</v>
      </c>
      <c r="AT192" s="10">
        <v>0</v>
      </c>
      <c r="AU192" s="10">
        <v>0</v>
      </c>
      <c r="AV192" s="10">
        <v>0</v>
      </c>
      <c r="AW192" s="10">
        <v>0</v>
      </c>
      <c r="AX192" s="10">
        <v>0</v>
      </c>
      <c r="AY192" s="13">
        <v>0</v>
      </c>
      <c r="AZ192" s="13">
        <v>0</v>
      </c>
      <c r="BA192" s="10">
        <v>0</v>
      </c>
      <c r="BB192" s="10">
        <v>0</v>
      </c>
      <c r="BC192" s="10">
        <v>0</v>
      </c>
      <c r="BD192" s="10">
        <v>0</v>
      </c>
      <c r="BE192" s="10">
        <v>0</v>
      </c>
      <c r="BF192" s="13">
        <v>0</v>
      </c>
      <c r="BG192" s="13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3">
        <v>0</v>
      </c>
      <c r="BN192" s="13">
        <v>0</v>
      </c>
      <c r="BO192" s="10">
        <v>0</v>
      </c>
      <c r="BP192" s="10">
        <v>0</v>
      </c>
      <c r="BQ192" s="10">
        <v>0</v>
      </c>
      <c r="BR192" s="10">
        <v>0</v>
      </c>
      <c r="BS192" s="10">
        <v>0</v>
      </c>
      <c r="BT192" s="13">
        <v>0</v>
      </c>
      <c r="BU192" s="13">
        <v>0</v>
      </c>
      <c r="BV192" s="10">
        <v>0</v>
      </c>
      <c r="BW192" s="10">
        <v>0</v>
      </c>
      <c r="BX192" s="10">
        <v>0</v>
      </c>
      <c r="BY192" s="10">
        <v>0</v>
      </c>
      <c r="BZ192" s="10">
        <v>0</v>
      </c>
      <c r="CA192" s="13">
        <v>0</v>
      </c>
      <c r="CB192" s="13">
        <v>0</v>
      </c>
      <c r="CC192" s="10">
        <v>1.26</v>
      </c>
      <c r="CD192" s="10">
        <v>0</v>
      </c>
      <c r="CE192" s="10">
        <v>0</v>
      </c>
      <c r="CF192" s="10">
        <v>0</v>
      </c>
      <c r="CG192" s="10">
        <v>0</v>
      </c>
      <c r="CH192" s="13">
        <v>0</v>
      </c>
      <c r="CI192" s="13">
        <v>1</v>
      </c>
      <c r="CJ192" s="31">
        <f t="shared" si="633"/>
        <v>0</v>
      </c>
      <c r="CK192" s="31">
        <f t="shared" si="634"/>
        <v>0</v>
      </c>
      <c r="CL192" s="31">
        <f t="shared" si="635"/>
        <v>0</v>
      </c>
      <c r="CM192" s="31">
        <f t="shared" si="636"/>
        <v>0</v>
      </c>
      <c r="CN192" s="31">
        <f t="shared" si="637"/>
        <v>0</v>
      </c>
      <c r="CO192" s="24">
        <f t="shared" si="638"/>
        <v>0</v>
      </c>
      <c r="CP192" s="24">
        <f t="shared" si="639"/>
        <v>0</v>
      </c>
      <c r="CQ192" s="31">
        <f t="shared" si="640"/>
        <v>1.26</v>
      </c>
      <c r="CR192" s="31">
        <f t="shared" si="641"/>
        <v>0</v>
      </c>
      <c r="CS192" s="31">
        <f t="shared" si="642"/>
        <v>0</v>
      </c>
      <c r="CT192" s="31">
        <f t="shared" si="643"/>
        <v>0</v>
      </c>
      <c r="CU192" s="31">
        <f t="shared" si="644"/>
        <v>0</v>
      </c>
      <c r="CV192" s="24">
        <f t="shared" si="645"/>
        <v>0</v>
      </c>
      <c r="CW192" s="24">
        <f t="shared" si="646"/>
        <v>1</v>
      </c>
      <c r="CX192" s="24" t="s">
        <v>225</v>
      </c>
    </row>
    <row r="193" spans="1:102" ht="47.25" x14ac:dyDescent="0.25">
      <c r="A193" s="23" t="s">
        <v>316</v>
      </c>
      <c r="B193" s="23" t="s">
        <v>547</v>
      </c>
      <c r="C193" s="23" t="s">
        <v>548</v>
      </c>
      <c r="D193" s="7">
        <f t="shared" si="610"/>
        <v>0</v>
      </c>
      <c r="E193" s="7">
        <f t="shared" si="611"/>
        <v>0</v>
      </c>
      <c r="F193" s="7">
        <f t="shared" si="612"/>
        <v>0</v>
      </c>
      <c r="G193" s="7">
        <f t="shared" si="613"/>
        <v>0</v>
      </c>
      <c r="H193" s="7">
        <f t="shared" si="614"/>
        <v>0</v>
      </c>
      <c r="I193" s="3">
        <f t="shared" si="615"/>
        <v>0</v>
      </c>
      <c r="J193" s="3">
        <f t="shared" si="616"/>
        <v>0</v>
      </c>
      <c r="K193" s="7">
        <f t="shared" si="647"/>
        <v>0.25</v>
      </c>
      <c r="L193" s="7">
        <f t="shared" si="648"/>
        <v>0</v>
      </c>
      <c r="M193" s="7">
        <f t="shared" si="649"/>
        <v>0</v>
      </c>
      <c r="N193" s="7">
        <f t="shared" si="650"/>
        <v>0</v>
      </c>
      <c r="O193" s="7">
        <f t="shared" si="651"/>
        <v>0</v>
      </c>
      <c r="P193" s="3">
        <f t="shared" si="652"/>
        <v>0</v>
      </c>
      <c r="Q193" s="3">
        <f t="shared" si="653"/>
        <v>1</v>
      </c>
      <c r="R193" s="27" t="s">
        <v>225</v>
      </c>
      <c r="S193" s="27" t="s">
        <v>225</v>
      </c>
      <c r="T193" s="27" t="s">
        <v>225</v>
      </c>
      <c r="U193" s="27" t="s">
        <v>225</v>
      </c>
      <c r="V193" s="27" t="s">
        <v>225</v>
      </c>
      <c r="W193" s="27" t="s">
        <v>225</v>
      </c>
      <c r="X193" s="27" t="s">
        <v>225</v>
      </c>
      <c r="Y193" s="27" t="s">
        <v>225</v>
      </c>
      <c r="Z193" s="27" t="s">
        <v>225</v>
      </c>
      <c r="AA193" s="27" t="s">
        <v>225</v>
      </c>
      <c r="AB193" s="27" t="s">
        <v>225</v>
      </c>
      <c r="AC193" s="27" t="s">
        <v>225</v>
      </c>
      <c r="AD193" s="27" t="s">
        <v>225</v>
      </c>
      <c r="AE193" s="27" t="s">
        <v>225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3">
        <v>0</v>
      </c>
      <c r="AL193" s="13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3">
        <v>0</v>
      </c>
      <c r="AS193" s="13">
        <v>0</v>
      </c>
      <c r="AT193" s="10">
        <v>0</v>
      </c>
      <c r="AU193" s="10">
        <v>0</v>
      </c>
      <c r="AV193" s="10">
        <v>0</v>
      </c>
      <c r="AW193" s="10">
        <v>0</v>
      </c>
      <c r="AX193" s="10">
        <v>0</v>
      </c>
      <c r="AY193" s="13">
        <v>0</v>
      </c>
      <c r="AZ193" s="13">
        <v>0</v>
      </c>
      <c r="BA193" s="10">
        <v>0</v>
      </c>
      <c r="BB193" s="10">
        <v>0</v>
      </c>
      <c r="BC193" s="10">
        <v>0</v>
      </c>
      <c r="BD193" s="10">
        <v>0</v>
      </c>
      <c r="BE193" s="10">
        <v>0</v>
      </c>
      <c r="BF193" s="13">
        <v>0</v>
      </c>
      <c r="BG193" s="13">
        <v>0</v>
      </c>
      <c r="BH193" s="10">
        <v>0</v>
      </c>
      <c r="BI193" s="10">
        <v>0</v>
      </c>
      <c r="BJ193" s="10">
        <v>0</v>
      </c>
      <c r="BK193" s="10">
        <v>0</v>
      </c>
      <c r="BL193" s="10">
        <v>0</v>
      </c>
      <c r="BM193" s="13">
        <v>0</v>
      </c>
      <c r="BN193" s="13">
        <v>0</v>
      </c>
      <c r="BO193" s="10">
        <v>0.25</v>
      </c>
      <c r="BP193" s="10">
        <v>0</v>
      </c>
      <c r="BQ193" s="10">
        <v>0</v>
      </c>
      <c r="BR193" s="10">
        <v>0</v>
      </c>
      <c r="BS193" s="10">
        <v>0</v>
      </c>
      <c r="BT193" s="13">
        <v>0</v>
      </c>
      <c r="BU193" s="13">
        <v>1</v>
      </c>
      <c r="BV193" s="10">
        <v>0</v>
      </c>
      <c r="BW193" s="10">
        <v>0</v>
      </c>
      <c r="BX193" s="10">
        <v>0</v>
      </c>
      <c r="BY193" s="10">
        <v>0</v>
      </c>
      <c r="BZ193" s="10">
        <v>0</v>
      </c>
      <c r="CA193" s="13">
        <v>0</v>
      </c>
      <c r="CB193" s="13">
        <v>0</v>
      </c>
      <c r="CC193" s="10">
        <v>0</v>
      </c>
      <c r="CD193" s="10">
        <v>0</v>
      </c>
      <c r="CE193" s="10">
        <v>0</v>
      </c>
      <c r="CF193" s="10">
        <v>0</v>
      </c>
      <c r="CG193" s="10">
        <v>0</v>
      </c>
      <c r="CH193" s="13">
        <v>0</v>
      </c>
      <c r="CI193" s="13">
        <v>0</v>
      </c>
      <c r="CJ193" s="31">
        <f t="shared" si="633"/>
        <v>0</v>
      </c>
      <c r="CK193" s="31">
        <f t="shared" si="634"/>
        <v>0</v>
      </c>
      <c r="CL193" s="31">
        <f t="shared" si="635"/>
        <v>0</v>
      </c>
      <c r="CM193" s="31">
        <f t="shared" si="636"/>
        <v>0</v>
      </c>
      <c r="CN193" s="31">
        <f t="shared" si="637"/>
        <v>0</v>
      </c>
      <c r="CO193" s="24">
        <f t="shared" si="638"/>
        <v>0</v>
      </c>
      <c r="CP193" s="24">
        <f t="shared" si="639"/>
        <v>0</v>
      </c>
      <c r="CQ193" s="31">
        <f t="shared" si="640"/>
        <v>0.25</v>
      </c>
      <c r="CR193" s="31">
        <f t="shared" si="641"/>
        <v>0</v>
      </c>
      <c r="CS193" s="31">
        <f t="shared" si="642"/>
        <v>0</v>
      </c>
      <c r="CT193" s="31">
        <f t="shared" si="643"/>
        <v>0</v>
      </c>
      <c r="CU193" s="31">
        <f t="shared" si="644"/>
        <v>0</v>
      </c>
      <c r="CV193" s="24">
        <f t="shared" si="645"/>
        <v>0</v>
      </c>
      <c r="CW193" s="24">
        <f t="shared" si="646"/>
        <v>1</v>
      </c>
      <c r="CX193" s="24" t="s">
        <v>225</v>
      </c>
    </row>
    <row r="194" spans="1:102" ht="47.25" x14ac:dyDescent="0.25">
      <c r="A194" s="23" t="s">
        <v>321</v>
      </c>
      <c r="B194" s="23" t="s">
        <v>222</v>
      </c>
      <c r="C194" s="23" t="s">
        <v>108</v>
      </c>
      <c r="D194" s="7">
        <f t="shared" si="610"/>
        <v>0</v>
      </c>
      <c r="E194" s="7">
        <f t="shared" si="611"/>
        <v>0</v>
      </c>
      <c r="F194" s="7">
        <f t="shared" si="612"/>
        <v>0</v>
      </c>
      <c r="G194" s="7">
        <f t="shared" si="613"/>
        <v>0</v>
      </c>
      <c r="H194" s="7">
        <f t="shared" si="614"/>
        <v>36.728438368910972</v>
      </c>
      <c r="I194" s="3">
        <f t="shared" si="615"/>
        <v>0</v>
      </c>
      <c r="J194" s="3">
        <f t="shared" si="616"/>
        <v>0</v>
      </c>
      <c r="K194" s="7">
        <f t="shared" si="647"/>
        <v>0</v>
      </c>
      <c r="L194" s="7">
        <f t="shared" si="648"/>
        <v>0</v>
      </c>
      <c r="M194" s="7">
        <f t="shared" si="649"/>
        <v>0</v>
      </c>
      <c r="N194" s="7">
        <f t="shared" si="650"/>
        <v>0</v>
      </c>
      <c r="O194" s="7">
        <f t="shared" si="651"/>
        <v>54.56</v>
      </c>
      <c r="P194" s="3">
        <f t="shared" si="652"/>
        <v>0</v>
      </c>
      <c r="Q194" s="3">
        <f t="shared" si="653"/>
        <v>0</v>
      </c>
      <c r="R194" s="27" t="s">
        <v>225</v>
      </c>
      <c r="S194" s="27" t="s">
        <v>225</v>
      </c>
      <c r="T194" s="27" t="s">
        <v>225</v>
      </c>
      <c r="U194" s="27" t="s">
        <v>225</v>
      </c>
      <c r="V194" s="27" t="s">
        <v>225</v>
      </c>
      <c r="W194" s="27" t="s">
        <v>225</v>
      </c>
      <c r="X194" s="27" t="s">
        <v>225</v>
      </c>
      <c r="Y194" s="27" t="s">
        <v>225</v>
      </c>
      <c r="Z194" s="27" t="s">
        <v>225</v>
      </c>
      <c r="AA194" s="27" t="s">
        <v>225</v>
      </c>
      <c r="AB194" s="27" t="s">
        <v>225</v>
      </c>
      <c r="AC194" s="27" t="s">
        <v>225</v>
      </c>
      <c r="AD194" s="27" t="s">
        <v>225</v>
      </c>
      <c r="AE194" s="27" t="s">
        <v>225</v>
      </c>
      <c r="AF194" s="10">
        <f t="shared" ref="AF194:BK194" si="728">SUM(AF195:AF236)</f>
        <v>0</v>
      </c>
      <c r="AG194" s="10">
        <f t="shared" si="728"/>
        <v>0</v>
      </c>
      <c r="AH194" s="10">
        <f t="shared" si="728"/>
        <v>0</v>
      </c>
      <c r="AI194" s="10">
        <f t="shared" si="728"/>
        <v>0</v>
      </c>
      <c r="AJ194" s="10">
        <f t="shared" si="728"/>
        <v>20.426941056110671</v>
      </c>
      <c r="AK194" s="13">
        <f t="shared" si="728"/>
        <v>0</v>
      </c>
      <c r="AL194" s="13">
        <f t="shared" si="728"/>
        <v>0</v>
      </c>
      <c r="AM194" s="10">
        <f t="shared" si="728"/>
        <v>0</v>
      </c>
      <c r="AN194" s="10">
        <f t="shared" si="728"/>
        <v>0</v>
      </c>
      <c r="AO194" s="10">
        <f t="shared" si="728"/>
        <v>0</v>
      </c>
      <c r="AP194" s="10">
        <f t="shared" si="728"/>
        <v>0</v>
      </c>
      <c r="AQ194" s="10">
        <f t="shared" si="728"/>
        <v>16.57</v>
      </c>
      <c r="AR194" s="13">
        <f t="shared" si="728"/>
        <v>0</v>
      </c>
      <c r="AS194" s="13">
        <f t="shared" si="728"/>
        <v>0</v>
      </c>
      <c r="AT194" s="10">
        <f t="shared" si="728"/>
        <v>0</v>
      </c>
      <c r="AU194" s="10">
        <f t="shared" si="728"/>
        <v>0</v>
      </c>
      <c r="AV194" s="10">
        <f t="shared" si="728"/>
        <v>0</v>
      </c>
      <c r="AW194" s="10">
        <f t="shared" si="728"/>
        <v>0</v>
      </c>
      <c r="AX194" s="10">
        <f t="shared" si="728"/>
        <v>16.301497312800297</v>
      </c>
      <c r="AY194" s="13">
        <f t="shared" si="728"/>
        <v>0</v>
      </c>
      <c r="AZ194" s="13">
        <f t="shared" si="728"/>
        <v>0</v>
      </c>
      <c r="BA194" s="10">
        <f t="shared" si="728"/>
        <v>0</v>
      </c>
      <c r="BB194" s="10">
        <f t="shared" si="728"/>
        <v>0</v>
      </c>
      <c r="BC194" s="10">
        <f t="shared" si="728"/>
        <v>0</v>
      </c>
      <c r="BD194" s="10">
        <f t="shared" si="728"/>
        <v>0</v>
      </c>
      <c r="BE194" s="10">
        <f t="shared" si="728"/>
        <v>12.280000000000001</v>
      </c>
      <c r="BF194" s="13">
        <f t="shared" si="728"/>
        <v>0</v>
      </c>
      <c r="BG194" s="13">
        <f t="shared" si="728"/>
        <v>0</v>
      </c>
      <c r="BH194" s="10">
        <f t="shared" si="728"/>
        <v>0</v>
      </c>
      <c r="BI194" s="10">
        <f t="shared" si="728"/>
        <v>0</v>
      </c>
      <c r="BJ194" s="10">
        <f t="shared" si="728"/>
        <v>0</v>
      </c>
      <c r="BK194" s="10">
        <f t="shared" si="728"/>
        <v>0</v>
      </c>
      <c r="BL194" s="10">
        <f t="shared" ref="BL194:CI194" si="729">SUM(BL195:BL236)</f>
        <v>0</v>
      </c>
      <c r="BM194" s="13">
        <f t="shared" si="729"/>
        <v>0</v>
      </c>
      <c r="BN194" s="13">
        <f t="shared" si="729"/>
        <v>0</v>
      </c>
      <c r="BO194" s="10">
        <f t="shared" si="729"/>
        <v>0</v>
      </c>
      <c r="BP194" s="10">
        <f t="shared" si="729"/>
        <v>0</v>
      </c>
      <c r="BQ194" s="10">
        <f t="shared" si="729"/>
        <v>0</v>
      </c>
      <c r="BR194" s="10">
        <f t="shared" si="729"/>
        <v>0</v>
      </c>
      <c r="BS194" s="10">
        <f t="shared" si="729"/>
        <v>14.5</v>
      </c>
      <c r="BT194" s="13">
        <f t="shared" si="729"/>
        <v>0</v>
      </c>
      <c r="BU194" s="13">
        <f t="shared" si="729"/>
        <v>0</v>
      </c>
      <c r="BV194" s="10">
        <f t="shared" si="729"/>
        <v>0</v>
      </c>
      <c r="BW194" s="10">
        <f t="shared" si="729"/>
        <v>0</v>
      </c>
      <c r="BX194" s="10">
        <f t="shared" si="729"/>
        <v>0</v>
      </c>
      <c r="BY194" s="10">
        <f t="shared" si="729"/>
        <v>0</v>
      </c>
      <c r="BZ194" s="10">
        <f t="shared" si="729"/>
        <v>0</v>
      </c>
      <c r="CA194" s="13">
        <f t="shared" si="729"/>
        <v>0</v>
      </c>
      <c r="CB194" s="13">
        <f t="shared" si="729"/>
        <v>0</v>
      </c>
      <c r="CC194" s="10">
        <f t="shared" si="729"/>
        <v>0</v>
      </c>
      <c r="CD194" s="10">
        <f t="shared" si="729"/>
        <v>0</v>
      </c>
      <c r="CE194" s="10">
        <f t="shared" si="729"/>
        <v>0</v>
      </c>
      <c r="CF194" s="10">
        <f t="shared" si="729"/>
        <v>0</v>
      </c>
      <c r="CG194" s="10">
        <f t="shared" si="729"/>
        <v>11.209999999999999</v>
      </c>
      <c r="CH194" s="13">
        <f t="shared" si="729"/>
        <v>0</v>
      </c>
      <c r="CI194" s="13">
        <f t="shared" si="729"/>
        <v>0</v>
      </c>
      <c r="CJ194" s="31">
        <f t="shared" si="633"/>
        <v>0</v>
      </c>
      <c r="CK194" s="31">
        <f t="shared" si="634"/>
        <v>0</v>
      </c>
      <c r="CL194" s="31">
        <f t="shared" si="635"/>
        <v>0</v>
      </c>
      <c r="CM194" s="31">
        <f t="shared" si="636"/>
        <v>0</v>
      </c>
      <c r="CN194" s="31">
        <f t="shared" si="637"/>
        <v>36.728438368910972</v>
      </c>
      <c r="CO194" s="24">
        <f t="shared" si="638"/>
        <v>0</v>
      </c>
      <c r="CP194" s="24">
        <f t="shared" si="639"/>
        <v>0</v>
      </c>
      <c r="CQ194" s="31">
        <f t="shared" si="640"/>
        <v>0</v>
      </c>
      <c r="CR194" s="31">
        <f t="shared" si="641"/>
        <v>0</v>
      </c>
      <c r="CS194" s="31">
        <f t="shared" si="642"/>
        <v>0</v>
      </c>
      <c r="CT194" s="31">
        <f t="shared" si="643"/>
        <v>0</v>
      </c>
      <c r="CU194" s="31">
        <f t="shared" si="644"/>
        <v>54.56</v>
      </c>
      <c r="CV194" s="24">
        <f t="shared" si="645"/>
        <v>0</v>
      </c>
      <c r="CW194" s="24">
        <f t="shared" si="646"/>
        <v>0</v>
      </c>
      <c r="CX194" s="24" t="s">
        <v>225</v>
      </c>
    </row>
    <row r="195" spans="1:102" ht="31.5" x14ac:dyDescent="0.25">
      <c r="A195" s="23" t="s">
        <v>321</v>
      </c>
      <c r="B195" s="23" t="s">
        <v>549</v>
      </c>
      <c r="C195" s="23" t="s">
        <v>271</v>
      </c>
      <c r="D195" s="7">
        <f t="shared" si="610"/>
        <v>0</v>
      </c>
      <c r="E195" s="7">
        <f t="shared" si="611"/>
        <v>0</v>
      </c>
      <c r="F195" s="7">
        <f t="shared" si="612"/>
        <v>0</v>
      </c>
      <c r="G195" s="7">
        <f t="shared" si="613"/>
        <v>0</v>
      </c>
      <c r="H195" s="7">
        <f t="shared" si="614"/>
        <v>4.7078892098104896</v>
      </c>
      <c r="I195" s="3">
        <f t="shared" si="615"/>
        <v>0</v>
      </c>
      <c r="J195" s="3">
        <f t="shared" si="616"/>
        <v>0</v>
      </c>
      <c r="K195" s="7">
        <f t="shared" si="647"/>
        <v>0</v>
      </c>
      <c r="L195" s="7">
        <f t="shared" si="648"/>
        <v>0</v>
      </c>
      <c r="M195" s="7">
        <f t="shared" si="649"/>
        <v>0</v>
      </c>
      <c r="N195" s="7">
        <f t="shared" si="650"/>
        <v>0</v>
      </c>
      <c r="O195" s="7">
        <f t="shared" si="651"/>
        <v>10.489999999999998</v>
      </c>
      <c r="P195" s="3">
        <f t="shared" si="652"/>
        <v>0</v>
      </c>
      <c r="Q195" s="3">
        <f t="shared" si="653"/>
        <v>0</v>
      </c>
      <c r="R195" s="27" t="s">
        <v>225</v>
      </c>
      <c r="S195" s="27" t="s">
        <v>225</v>
      </c>
      <c r="T195" s="27" t="s">
        <v>225</v>
      </c>
      <c r="U195" s="27" t="s">
        <v>225</v>
      </c>
      <c r="V195" s="27" t="s">
        <v>225</v>
      </c>
      <c r="W195" s="27" t="s">
        <v>225</v>
      </c>
      <c r="X195" s="27" t="s">
        <v>225</v>
      </c>
      <c r="Y195" s="27" t="s">
        <v>225</v>
      </c>
      <c r="Z195" s="27" t="s">
        <v>225</v>
      </c>
      <c r="AA195" s="27" t="s">
        <v>225</v>
      </c>
      <c r="AB195" s="27" t="s">
        <v>225</v>
      </c>
      <c r="AC195" s="27" t="s">
        <v>225</v>
      </c>
      <c r="AD195" s="27" t="s">
        <v>225</v>
      </c>
      <c r="AE195" s="27" t="s">
        <v>225</v>
      </c>
      <c r="AF195" s="10">
        <v>0</v>
      </c>
      <c r="AG195" s="10">
        <v>0</v>
      </c>
      <c r="AH195" s="10">
        <v>0</v>
      </c>
      <c r="AI195" s="10">
        <v>0</v>
      </c>
      <c r="AJ195" s="10">
        <v>3.4527114320327117</v>
      </c>
      <c r="AK195" s="13">
        <v>0</v>
      </c>
      <c r="AL195" s="13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2.59</v>
      </c>
      <c r="AR195" s="13">
        <v>0</v>
      </c>
      <c r="AS195" s="13">
        <v>0</v>
      </c>
      <c r="AT195" s="10">
        <v>0</v>
      </c>
      <c r="AU195" s="10">
        <v>0</v>
      </c>
      <c r="AV195" s="10">
        <v>0</v>
      </c>
      <c r="AW195" s="10">
        <v>0</v>
      </c>
      <c r="AX195" s="10">
        <v>1.2551777777777777</v>
      </c>
      <c r="AY195" s="13">
        <v>0</v>
      </c>
      <c r="AZ195" s="13">
        <v>0</v>
      </c>
      <c r="BA195" s="10">
        <v>0</v>
      </c>
      <c r="BB195" s="10">
        <v>0</v>
      </c>
      <c r="BC195" s="10">
        <v>0</v>
      </c>
      <c r="BD195" s="10">
        <v>0</v>
      </c>
      <c r="BE195" s="10">
        <v>2.77</v>
      </c>
      <c r="BF195" s="13">
        <v>0</v>
      </c>
      <c r="BG195" s="13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3">
        <v>0</v>
      </c>
      <c r="BN195" s="13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2.63</v>
      </c>
      <c r="BT195" s="13">
        <v>0</v>
      </c>
      <c r="BU195" s="13">
        <v>0</v>
      </c>
      <c r="BV195" s="10">
        <v>0</v>
      </c>
      <c r="BW195" s="10">
        <v>0</v>
      </c>
      <c r="BX195" s="10">
        <v>0</v>
      </c>
      <c r="BY195" s="10">
        <v>0</v>
      </c>
      <c r="BZ195" s="10">
        <v>0</v>
      </c>
      <c r="CA195" s="13">
        <v>0</v>
      </c>
      <c r="CB195" s="13">
        <v>0</v>
      </c>
      <c r="CC195" s="10">
        <v>0</v>
      </c>
      <c r="CD195" s="10">
        <v>0</v>
      </c>
      <c r="CE195" s="10">
        <v>0</v>
      </c>
      <c r="CF195" s="10">
        <v>0</v>
      </c>
      <c r="CG195" s="10">
        <v>2.5</v>
      </c>
      <c r="CH195" s="13">
        <v>0</v>
      </c>
      <c r="CI195" s="13">
        <v>0</v>
      </c>
      <c r="CJ195" s="31">
        <f t="shared" si="633"/>
        <v>0</v>
      </c>
      <c r="CK195" s="31">
        <f t="shared" si="634"/>
        <v>0</v>
      </c>
      <c r="CL195" s="31">
        <f t="shared" si="635"/>
        <v>0</v>
      </c>
      <c r="CM195" s="31">
        <f t="shared" si="636"/>
        <v>0</v>
      </c>
      <c r="CN195" s="31">
        <f t="shared" si="637"/>
        <v>4.7078892098104896</v>
      </c>
      <c r="CO195" s="24">
        <f t="shared" si="638"/>
        <v>0</v>
      </c>
      <c r="CP195" s="24">
        <f t="shared" si="639"/>
        <v>0</v>
      </c>
      <c r="CQ195" s="31">
        <f t="shared" si="640"/>
        <v>0</v>
      </c>
      <c r="CR195" s="31">
        <f t="shared" si="641"/>
        <v>0</v>
      </c>
      <c r="CS195" s="31">
        <f t="shared" si="642"/>
        <v>0</v>
      </c>
      <c r="CT195" s="31">
        <f t="shared" si="643"/>
        <v>0</v>
      </c>
      <c r="CU195" s="31">
        <f t="shared" si="644"/>
        <v>10.489999999999998</v>
      </c>
      <c r="CV195" s="24">
        <f t="shared" si="645"/>
        <v>0</v>
      </c>
      <c r="CW195" s="24">
        <f t="shared" si="646"/>
        <v>0</v>
      </c>
      <c r="CX195" s="24" t="s">
        <v>225</v>
      </c>
    </row>
    <row r="196" spans="1:102" ht="31.5" x14ac:dyDescent="0.25">
      <c r="A196" s="23" t="s">
        <v>321</v>
      </c>
      <c r="B196" s="23" t="s">
        <v>322</v>
      </c>
      <c r="C196" s="23" t="s">
        <v>323</v>
      </c>
      <c r="D196" s="7">
        <f t="shared" si="610"/>
        <v>0</v>
      </c>
      <c r="E196" s="7">
        <f t="shared" si="611"/>
        <v>0</v>
      </c>
      <c r="F196" s="7">
        <f t="shared" si="612"/>
        <v>0</v>
      </c>
      <c r="G196" s="7">
        <f t="shared" si="613"/>
        <v>0</v>
      </c>
      <c r="H196" s="7">
        <f t="shared" si="614"/>
        <v>0</v>
      </c>
      <c r="I196" s="3">
        <f t="shared" si="615"/>
        <v>0</v>
      </c>
      <c r="J196" s="3">
        <f t="shared" si="616"/>
        <v>0</v>
      </c>
      <c r="K196" s="7">
        <f t="shared" si="647"/>
        <v>0</v>
      </c>
      <c r="L196" s="7">
        <f t="shared" si="648"/>
        <v>0</v>
      </c>
      <c r="M196" s="7">
        <f t="shared" si="649"/>
        <v>0</v>
      </c>
      <c r="N196" s="7">
        <f t="shared" si="650"/>
        <v>0</v>
      </c>
      <c r="O196" s="7">
        <f t="shared" si="651"/>
        <v>0</v>
      </c>
      <c r="P196" s="3">
        <f t="shared" si="652"/>
        <v>0</v>
      </c>
      <c r="Q196" s="3">
        <f t="shared" si="653"/>
        <v>0</v>
      </c>
      <c r="R196" s="27" t="s">
        <v>225</v>
      </c>
      <c r="S196" s="27" t="s">
        <v>225</v>
      </c>
      <c r="T196" s="27" t="s">
        <v>225</v>
      </c>
      <c r="U196" s="27" t="s">
        <v>225</v>
      </c>
      <c r="V196" s="27" t="s">
        <v>225</v>
      </c>
      <c r="W196" s="27" t="s">
        <v>225</v>
      </c>
      <c r="X196" s="27" t="s">
        <v>225</v>
      </c>
      <c r="Y196" s="27" t="s">
        <v>225</v>
      </c>
      <c r="Z196" s="27" t="s">
        <v>225</v>
      </c>
      <c r="AA196" s="27" t="s">
        <v>225</v>
      </c>
      <c r="AB196" s="27" t="s">
        <v>225</v>
      </c>
      <c r="AC196" s="27" t="s">
        <v>225</v>
      </c>
      <c r="AD196" s="27" t="s">
        <v>225</v>
      </c>
      <c r="AE196" s="27" t="s">
        <v>225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3">
        <v>0</v>
      </c>
      <c r="AL196" s="13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3">
        <v>0</v>
      </c>
      <c r="AS196" s="13">
        <v>0</v>
      </c>
      <c r="AT196" s="10">
        <v>0</v>
      </c>
      <c r="AU196" s="10">
        <v>0</v>
      </c>
      <c r="AV196" s="10">
        <v>0</v>
      </c>
      <c r="AW196" s="10">
        <v>0</v>
      </c>
      <c r="AX196" s="10">
        <v>0</v>
      </c>
      <c r="AY196" s="13">
        <v>0</v>
      </c>
      <c r="AZ196" s="13">
        <v>0</v>
      </c>
      <c r="BA196" s="10">
        <v>0</v>
      </c>
      <c r="BB196" s="10">
        <v>0</v>
      </c>
      <c r="BC196" s="10">
        <v>0</v>
      </c>
      <c r="BD196" s="10">
        <v>0</v>
      </c>
      <c r="BE196" s="10">
        <v>0</v>
      </c>
      <c r="BF196" s="13">
        <v>0</v>
      </c>
      <c r="BG196" s="13">
        <v>0</v>
      </c>
      <c r="BH196" s="10">
        <v>0</v>
      </c>
      <c r="BI196" s="10">
        <v>0</v>
      </c>
      <c r="BJ196" s="10">
        <v>0</v>
      </c>
      <c r="BK196" s="10">
        <v>0</v>
      </c>
      <c r="BL196" s="10">
        <v>0</v>
      </c>
      <c r="BM196" s="13">
        <v>0</v>
      </c>
      <c r="BN196" s="13">
        <v>0</v>
      </c>
      <c r="BO196" s="10">
        <v>0</v>
      </c>
      <c r="BP196" s="10">
        <v>0</v>
      </c>
      <c r="BQ196" s="10">
        <v>0</v>
      </c>
      <c r="BR196" s="10">
        <v>0</v>
      </c>
      <c r="BS196" s="10">
        <v>0</v>
      </c>
      <c r="BT196" s="13">
        <v>0</v>
      </c>
      <c r="BU196" s="13">
        <v>0</v>
      </c>
      <c r="BV196" s="10">
        <v>0</v>
      </c>
      <c r="BW196" s="10">
        <v>0</v>
      </c>
      <c r="BX196" s="10">
        <v>0</v>
      </c>
      <c r="BY196" s="10">
        <v>0</v>
      </c>
      <c r="BZ196" s="10">
        <v>0</v>
      </c>
      <c r="CA196" s="13">
        <v>0</v>
      </c>
      <c r="CB196" s="13">
        <v>0</v>
      </c>
      <c r="CC196" s="10">
        <v>0</v>
      </c>
      <c r="CD196" s="10">
        <v>0</v>
      </c>
      <c r="CE196" s="10">
        <v>0</v>
      </c>
      <c r="CF196" s="10">
        <v>0</v>
      </c>
      <c r="CG196" s="10">
        <v>0</v>
      </c>
      <c r="CH196" s="13">
        <v>0</v>
      </c>
      <c r="CI196" s="13">
        <v>0</v>
      </c>
      <c r="CJ196" s="31">
        <f t="shared" si="633"/>
        <v>0</v>
      </c>
      <c r="CK196" s="31">
        <f t="shared" si="634"/>
        <v>0</v>
      </c>
      <c r="CL196" s="31">
        <f t="shared" si="635"/>
        <v>0</v>
      </c>
      <c r="CM196" s="31">
        <f t="shared" si="636"/>
        <v>0</v>
      </c>
      <c r="CN196" s="31">
        <f t="shared" si="637"/>
        <v>0</v>
      </c>
      <c r="CO196" s="24">
        <f t="shared" si="638"/>
        <v>0</v>
      </c>
      <c r="CP196" s="24">
        <f t="shared" si="639"/>
        <v>0</v>
      </c>
      <c r="CQ196" s="31">
        <f t="shared" si="640"/>
        <v>0</v>
      </c>
      <c r="CR196" s="31">
        <f t="shared" si="641"/>
        <v>0</v>
      </c>
      <c r="CS196" s="31">
        <f t="shared" si="642"/>
        <v>0</v>
      </c>
      <c r="CT196" s="31">
        <f t="shared" si="643"/>
        <v>0</v>
      </c>
      <c r="CU196" s="31">
        <f t="shared" si="644"/>
        <v>0</v>
      </c>
      <c r="CV196" s="24">
        <f t="shared" si="645"/>
        <v>0</v>
      </c>
      <c r="CW196" s="24">
        <f t="shared" si="646"/>
        <v>0</v>
      </c>
      <c r="CX196" s="24" t="s">
        <v>225</v>
      </c>
    </row>
    <row r="197" spans="1:102" ht="63" x14ac:dyDescent="0.25">
      <c r="A197" s="23" t="s">
        <v>321</v>
      </c>
      <c r="B197" s="23" t="s">
        <v>290</v>
      </c>
      <c r="C197" s="23" t="s">
        <v>291</v>
      </c>
      <c r="D197" s="7">
        <f t="shared" si="610"/>
        <v>0</v>
      </c>
      <c r="E197" s="7">
        <f t="shared" si="611"/>
        <v>0</v>
      </c>
      <c r="F197" s="7">
        <f t="shared" si="612"/>
        <v>0</v>
      </c>
      <c r="G197" s="7">
        <f t="shared" si="613"/>
        <v>0</v>
      </c>
      <c r="H197" s="7">
        <f t="shared" si="614"/>
        <v>2.46</v>
      </c>
      <c r="I197" s="3">
        <f t="shared" si="615"/>
        <v>0</v>
      </c>
      <c r="J197" s="3">
        <f t="shared" si="616"/>
        <v>0</v>
      </c>
      <c r="K197" s="7">
        <f t="shared" si="647"/>
        <v>0</v>
      </c>
      <c r="L197" s="7">
        <f t="shared" si="648"/>
        <v>0</v>
      </c>
      <c r="M197" s="7">
        <f t="shared" si="649"/>
        <v>0</v>
      </c>
      <c r="N197" s="7">
        <f t="shared" si="650"/>
        <v>0</v>
      </c>
      <c r="O197" s="7">
        <f t="shared" si="651"/>
        <v>0</v>
      </c>
      <c r="P197" s="3">
        <f t="shared" si="652"/>
        <v>0</v>
      </c>
      <c r="Q197" s="3">
        <f t="shared" si="653"/>
        <v>0</v>
      </c>
      <c r="R197" s="27" t="s">
        <v>225</v>
      </c>
      <c r="S197" s="27" t="s">
        <v>225</v>
      </c>
      <c r="T197" s="27" t="s">
        <v>225</v>
      </c>
      <c r="U197" s="27" t="s">
        <v>225</v>
      </c>
      <c r="V197" s="27" t="s">
        <v>225</v>
      </c>
      <c r="W197" s="27" t="s">
        <v>225</v>
      </c>
      <c r="X197" s="27" t="s">
        <v>225</v>
      </c>
      <c r="Y197" s="27" t="s">
        <v>225</v>
      </c>
      <c r="Z197" s="27" t="s">
        <v>225</v>
      </c>
      <c r="AA197" s="27" t="s">
        <v>225</v>
      </c>
      <c r="AB197" s="27" t="s">
        <v>225</v>
      </c>
      <c r="AC197" s="27" t="s">
        <v>225</v>
      </c>
      <c r="AD197" s="27" t="s">
        <v>225</v>
      </c>
      <c r="AE197" s="27" t="s">
        <v>225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3">
        <v>0</v>
      </c>
      <c r="AL197" s="13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3">
        <v>0</v>
      </c>
      <c r="AS197" s="13">
        <v>0</v>
      </c>
      <c r="AT197" s="10">
        <v>0</v>
      </c>
      <c r="AU197" s="10">
        <v>0</v>
      </c>
      <c r="AV197" s="10">
        <v>0</v>
      </c>
      <c r="AW197" s="10">
        <v>0</v>
      </c>
      <c r="AX197" s="10">
        <v>2.46</v>
      </c>
      <c r="AY197" s="13">
        <v>0</v>
      </c>
      <c r="AZ197" s="13">
        <v>0</v>
      </c>
      <c r="BA197" s="10">
        <v>0</v>
      </c>
      <c r="BB197" s="10">
        <v>0</v>
      </c>
      <c r="BC197" s="10">
        <v>0</v>
      </c>
      <c r="BD197" s="10">
        <v>0</v>
      </c>
      <c r="BE197" s="10">
        <v>0</v>
      </c>
      <c r="BF197" s="13">
        <v>0</v>
      </c>
      <c r="BG197" s="13">
        <v>0</v>
      </c>
      <c r="BH197" s="10">
        <v>0</v>
      </c>
      <c r="BI197" s="10">
        <v>0</v>
      </c>
      <c r="BJ197" s="10">
        <v>0</v>
      </c>
      <c r="BK197" s="10">
        <v>0</v>
      </c>
      <c r="BL197" s="10">
        <v>0</v>
      </c>
      <c r="BM197" s="13">
        <v>0</v>
      </c>
      <c r="BN197" s="13">
        <v>0</v>
      </c>
      <c r="BO197" s="10">
        <v>0</v>
      </c>
      <c r="BP197" s="10">
        <v>0</v>
      </c>
      <c r="BQ197" s="10">
        <v>0</v>
      </c>
      <c r="BR197" s="10">
        <v>0</v>
      </c>
      <c r="BS197" s="10">
        <v>0</v>
      </c>
      <c r="BT197" s="13">
        <v>0</v>
      </c>
      <c r="BU197" s="13">
        <v>0</v>
      </c>
      <c r="BV197" s="10">
        <v>0</v>
      </c>
      <c r="BW197" s="10">
        <v>0</v>
      </c>
      <c r="BX197" s="10">
        <v>0</v>
      </c>
      <c r="BY197" s="10">
        <v>0</v>
      </c>
      <c r="BZ197" s="10">
        <v>0</v>
      </c>
      <c r="CA197" s="13">
        <v>0</v>
      </c>
      <c r="CB197" s="13">
        <v>0</v>
      </c>
      <c r="CC197" s="10">
        <v>0</v>
      </c>
      <c r="CD197" s="10">
        <v>0</v>
      </c>
      <c r="CE197" s="10">
        <v>0</v>
      </c>
      <c r="CF197" s="10">
        <v>0</v>
      </c>
      <c r="CG197" s="10">
        <v>0</v>
      </c>
      <c r="CH197" s="13">
        <v>0</v>
      </c>
      <c r="CI197" s="13">
        <v>0</v>
      </c>
      <c r="CJ197" s="31">
        <f t="shared" si="633"/>
        <v>0</v>
      </c>
      <c r="CK197" s="31">
        <f t="shared" si="634"/>
        <v>0</v>
      </c>
      <c r="CL197" s="31">
        <f t="shared" si="635"/>
        <v>0</v>
      </c>
      <c r="CM197" s="31">
        <f t="shared" si="636"/>
        <v>0</v>
      </c>
      <c r="CN197" s="31">
        <f t="shared" si="637"/>
        <v>2.46</v>
      </c>
      <c r="CO197" s="24">
        <f t="shared" si="638"/>
        <v>0</v>
      </c>
      <c r="CP197" s="24">
        <f t="shared" si="639"/>
        <v>0</v>
      </c>
      <c r="CQ197" s="31">
        <f t="shared" si="640"/>
        <v>0</v>
      </c>
      <c r="CR197" s="31">
        <f t="shared" si="641"/>
        <v>0</v>
      </c>
      <c r="CS197" s="31">
        <f t="shared" si="642"/>
        <v>0</v>
      </c>
      <c r="CT197" s="31">
        <f t="shared" si="643"/>
        <v>0</v>
      </c>
      <c r="CU197" s="31">
        <f t="shared" si="644"/>
        <v>0</v>
      </c>
      <c r="CV197" s="24">
        <f t="shared" si="645"/>
        <v>0</v>
      </c>
      <c r="CW197" s="24">
        <f t="shared" si="646"/>
        <v>0</v>
      </c>
      <c r="CX197" s="24" t="s">
        <v>225</v>
      </c>
    </row>
    <row r="198" spans="1:102" ht="63" x14ac:dyDescent="0.25">
      <c r="A198" s="23" t="s">
        <v>321</v>
      </c>
      <c r="B198" s="23" t="s">
        <v>550</v>
      </c>
      <c r="C198" s="23" t="s">
        <v>292</v>
      </c>
      <c r="D198" s="7">
        <f t="shared" si="610"/>
        <v>0</v>
      </c>
      <c r="E198" s="7">
        <f t="shared" si="611"/>
        <v>0</v>
      </c>
      <c r="F198" s="7">
        <f t="shared" si="612"/>
        <v>0</v>
      </c>
      <c r="G198" s="7">
        <f t="shared" si="613"/>
        <v>0</v>
      </c>
      <c r="H198" s="7">
        <f t="shared" si="614"/>
        <v>2.8</v>
      </c>
      <c r="I198" s="3">
        <f t="shared" si="615"/>
        <v>0</v>
      </c>
      <c r="J198" s="3">
        <f t="shared" si="616"/>
        <v>0</v>
      </c>
      <c r="K198" s="7">
        <f t="shared" si="647"/>
        <v>0</v>
      </c>
      <c r="L198" s="7">
        <f t="shared" si="648"/>
        <v>0</v>
      </c>
      <c r="M198" s="7">
        <f t="shared" si="649"/>
        <v>0</v>
      </c>
      <c r="N198" s="7">
        <f t="shared" si="650"/>
        <v>0</v>
      </c>
      <c r="O198" s="7">
        <f t="shared" si="651"/>
        <v>2.8</v>
      </c>
      <c r="P198" s="3">
        <f t="shared" si="652"/>
        <v>0</v>
      </c>
      <c r="Q198" s="3">
        <f t="shared" si="653"/>
        <v>0</v>
      </c>
      <c r="R198" s="27" t="s">
        <v>225</v>
      </c>
      <c r="S198" s="27" t="s">
        <v>225</v>
      </c>
      <c r="T198" s="27" t="s">
        <v>225</v>
      </c>
      <c r="U198" s="27" t="s">
        <v>225</v>
      </c>
      <c r="V198" s="27" t="s">
        <v>225</v>
      </c>
      <c r="W198" s="27" t="s">
        <v>225</v>
      </c>
      <c r="X198" s="27" t="s">
        <v>225</v>
      </c>
      <c r="Y198" s="27" t="s">
        <v>225</v>
      </c>
      <c r="Z198" s="27" t="s">
        <v>225</v>
      </c>
      <c r="AA198" s="27" t="s">
        <v>225</v>
      </c>
      <c r="AB198" s="27" t="s">
        <v>225</v>
      </c>
      <c r="AC198" s="27" t="s">
        <v>225</v>
      </c>
      <c r="AD198" s="27" t="s">
        <v>225</v>
      </c>
      <c r="AE198" s="27" t="s">
        <v>225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3">
        <v>0</v>
      </c>
      <c r="AL198" s="13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3">
        <v>0</v>
      </c>
      <c r="AS198" s="13">
        <v>0</v>
      </c>
      <c r="AT198" s="10">
        <v>0</v>
      </c>
      <c r="AU198" s="10">
        <v>0</v>
      </c>
      <c r="AV198" s="10">
        <v>0</v>
      </c>
      <c r="AW198" s="10">
        <v>0</v>
      </c>
      <c r="AX198" s="10">
        <v>2.8</v>
      </c>
      <c r="AY198" s="13">
        <v>0</v>
      </c>
      <c r="AZ198" s="13">
        <v>0</v>
      </c>
      <c r="BA198" s="10">
        <v>0</v>
      </c>
      <c r="BB198" s="10">
        <v>0</v>
      </c>
      <c r="BC198" s="10">
        <v>0</v>
      </c>
      <c r="BD198" s="10">
        <v>0</v>
      </c>
      <c r="BE198" s="10">
        <v>2.8</v>
      </c>
      <c r="BF198" s="13">
        <v>0</v>
      </c>
      <c r="BG198" s="13">
        <v>0</v>
      </c>
      <c r="BH198" s="10">
        <v>0</v>
      </c>
      <c r="BI198" s="10">
        <v>0</v>
      </c>
      <c r="BJ198" s="10">
        <v>0</v>
      </c>
      <c r="BK198" s="10">
        <v>0</v>
      </c>
      <c r="BL198" s="10">
        <v>0</v>
      </c>
      <c r="BM198" s="13">
        <v>0</v>
      </c>
      <c r="BN198" s="13">
        <v>0</v>
      </c>
      <c r="BO198" s="10">
        <v>0</v>
      </c>
      <c r="BP198" s="10">
        <v>0</v>
      </c>
      <c r="BQ198" s="10">
        <v>0</v>
      </c>
      <c r="BR198" s="10">
        <v>0</v>
      </c>
      <c r="BS198" s="10">
        <v>0</v>
      </c>
      <c r="BT198" s="13">
        <v>0</v>
      </c>
      <c r="BU198" s="13">
        <v>0</v>
      </c>
      <c r="BV198" s="10">
        <v>0</v>
      </c>
      <c r="BW198" s="10">
        <v>0</v>
      </c>
      <c r="BX198" s="10">
        <v>0</v>
      </c>
      <c r="BY198" s="10">
        <v>0</v>
      </c>
      <c r="BZ198" s="10">
        <v>0</v>
      </c>
      <c r="CA198" s="13">
        <v>0</v>
      </c>
      <c r="CB198" s="13">
        <v>0</v>
      </c>
      <c r="CC198" s="10">
        <v>0</v>
      </c>
      <c r="CD198" s="10">
        <v>0</v>
      </c>
      <c r="CE198" s="10">
        <v>0</v>
      </c>
      <c r="CF198" s="10">
        <v>0</v>
      </c>
      <c r="CG198" s="10">
        <v>0</v>
      </c>
      <c r="CH198" s="13">
        <v>0</v>
      </c>
      <c r="CI198" s="13">
        <v>0</v>
      </c>
      <c r="CJ198" s="31">
        <f t="shared" si="633"/>
        <v>0</v>
      </c>
      <c r="CK198" s="31">
        <f t="shared" si="634"/>
        <v>0</v>
      </c>
      <c r="CL198" s="31">
        <f t="shared" si="635"/>
        <v>0</v>
      </c>
      <c r="CM198" s="31">
        <f t="shared" si="636"/>
        <v>0</v>
      </c>
      <c r="CN198" s="31">
        <f t="shared" si="637"/>
        <v>2.8</v>
      </c>
      <c r="CO198" s="24">
        <f t="shared" si="638"/>
        <v>0</v>
      </c>
      <c r="CP198" s="24">
        <f t="shared" si="639"/>
        <v>0</v>
      </c>
      <c r="CQ198" s="31">
        <f t="shared" si="640"/>
        <v>0</v>
      </c>
      <c r="CR198" s="31">
        <f t="shared" si="641"/>
        <v>0</v>
      </c>
      <c r="CS198" s="31">
        <f t="shared" si="642"/>
        <v>0</v>
      </c>
      <c r="CT198" s="31">
        <f t="shared" si="643"/>
        <v>0</v>
      </c>
      <c r="CU198" s="31">
        <f t="shared" si="644"/>
        <v>2.8</v>
      </c>
      <c r="CV198" s="24">
        <f t="shared" si="645"/>
        <v>0</v>
      </c>
      <c r="CW198" s="24">
        <f t="shared" si="646"/>
        <v>0</v>
      </c>
      <c r="CX198" s="24" t="s">
        <v>225</v>
      </c>
    </row>
    <row r="199" spans="1:102" ht="63" x14ac:dyDescent="0.25">
      <c r="A199" s="23" t="s">
        <v>321</v>
      </c>
      <c r="B199" s="23" t="s">
        <v>612</v>
      </c>
      <c r="C199" s="23" t="s">
        <v>293</v>
      </c>
      <c r="D199" s="7">
        <f t="shared" si="610"/>
        <v>0</v>
      </c>
      <c r="E199" s="7">
        <f t="shared" si="611"/>
        <v>0</v>
      </c>
      <c r="F199" s="7">
        <f t="shared" si="612"/>
        <v>0</v>
      </c>
      <c r="G199" s="7">
        <f t="shared" si="613"/>
        <v>0</v>
      </c>
      <c r="H199" s="7">
        <f t="shared" si="614"/>
        <v>1.1000000000000001</v>
      </c>
      <c r="I199" s="3">
        <f t="shared" si="615"/>
        <v>0</v>
      </c>
      <c r="J199" s="3">
        <f t="shared" si="616"/>
        <v>0</v>
      </c>
      <c r="K199" s="7">
        <f t="shared" si="647"/>
        <v>0</v>
      </c>
      <c r="L199" s="7">
        <f t="shared" si="648"/>
        <v>0</v>
      </c>
      <c r="M199" s="7">
        <f t="shared" si="649"/>
        <v>0</v>
      </c>
      <c r="N199" s="7">
        <f t="shared" si="650"/>
        <v>0</v>
      </c>
      <c r="O199" s="7">
        <f t="shared" si="651"/>
        <v>1.1000000000000001</v>
      </c>
      <c r="P199" s="3">
        <f t="shared" si="652"/>
        <v>0</v>
      </c>
      <c r="Q199" s="3">
        <f t="shared" si="653"/>
        <v>0</v>
      </c>
      <c r="R199" s="27" t="s">
        <v>225</v>
      </c>
      <c r="S199" s="27" t="s">
        <v>225</v>
      </c>
      <c r="T199" s="27" t="s">
        <v>225</v>
      </c>
      <c r="U199" s="27" t="s">
        <v>225</v>
      </c>
      <c r="V199" s="27" t="s">
        <v>225</v>
      </c>
      <c r="W199" s="27" t="s">
        <v>225</v>
      </c>
      <c r="X199" s="27" t="s">
        <v>225</v>
      </c>
      <c r="Y199" s="27" t="s">
        <v>225</v>
      </c>
      <c r="Z199" s="27" t="s">
        <v>225</v>
      </c>
      <c r="AA199" s="27" t="s">
        <v>225</v>
      </c>
      <c r="AB199" s="27" t="s">
        <v>225</v>
      </c>
      <c r="AC199" s="27" t="s">
        <v>225</v>
      </c>
      <c r="AD199" s="27" t="s">
        <v>225</v>
      </c>
      <c r="AE199" s="27" t="s">
        <v>225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3">
        <v>0</v>
      </c>
      <c r="AL199" s="13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3">
        <v>0</v>
      </c>
      <c r="AS199" s="13">
        <v>0</v>
      </c>
      <c r="AT199" s="10">
        <v>0</v>
      </c>
      <c r="AU199" s="10">
        <v>0</v>
      </c>
      <c r="AV199" s="10">
        <v>0</v>
      </c>
      <c r="AW199" s="10">
        <v>0</v>
      </c>
      <c r="AX199" s="10">
        <v>1.1000000000000001</v>
      </c>
      <c r="AY199" s="13">
        <v>0</v>
      </c>
      <c r="AZ199" s="13">
        <v>0</v>
      </c>
      <c r="BA199" s="10">
        <v>0</v>
      </c>
      <c r="BB199" s="10">
        <v>0</v>
      </c>
      <c r="BC199" s="10">
        <v>0</v>
      </c>
      <c r="BD199" s="10">
        <v>0</v>
      </c>
      <c r="BE199" s="10">
        <v>1.1000000000000001</v>
      </c>
      <c r="BF199" s="13">
        <v>0</v>
      </c>
      <c r="BG199" s="13">
        <v>0</v>
      </c>
      <c r="BH199" s="10">
        <v>0</v>
      </c>
      <c r="BI199" s="10">
        <v>0</v>
      </c>
      <c r="BJ199" s="10">
        <v>0</v>
      </c>
      <c r="BK199" s="10">
        <v>0</v>
      </c>
      <c r="BL199" s="10">
        <v>0</v>
      </c>
      <c r="BM199" s="13">
        <v>0</v>
      </c>
      <c r="BN199" s="13">
        <v>0</v>
      </c>
      <c r="BO199" s="10">
        <v>0</v>
      </c>
      <c r="BP199" s="10">
        <v>0</v>
      </c>
      <c r="BQ199" s="10">
        <v>0</v>
      </c>
      <c r="BR199" s="10">
        <v>0</v>
      </c>
      <c r="BS199" s="10">
        <v>0</v>
      </c>
      <c r="BT199" s="13">
        <v>0</v>
      </c>
      <c r="BU199" s="13">
        <v>0</v>
      </c>
      <c r="BV199" s="10">
        <v>0</v>
      </c>
      <c r="BW199" s="10">
        <v>0</v>
      </c>
      <c r="BX199" s="10">
        <v>0</v>
      </c>
      <c r="BY199" s="10">
        <v>0</v>
      </c>
      <c r="BZ199" s="10">
        <v>0</v>
      </c>
      <c r="CA199" s="13">
        <v>0</v>
      </c>
      <c r="CB199" s="13">
        <v>0</v>
      </c>
      <c r="CC199" s="10">
        <v>0</v>
      </c>
      <c r="CD199" s="10">
        <v>0</v>
      </c>
      <c r="CE199" s="10">
        <v>0</v>
      </c>
      <c r="CF199" s="10">
        <v>0</v>
      </c>
      <c r="CG199" s="10">
        <v>0</v>
      </c>
      <c r="CH199" s="13">
        <v>0</v>
      </c>
      <c r="CI199" s="13">
        <v>0</v>
      </c>
      <c r="CJ199" s="31">
        <f t="shared" si="633"/>
        <v>0</v>
      </c>
      <c r="CK199" s="31">
        <f t="shared" si="634"/>
        <v>0</v>
      </c>
      <c r="CL199" s="31">
        <f t="shared" si="635"/>
        <v>0</v>
      </c>
      <c r="CM199" s="31">
        <f t="shared" si="636"/>
        <v>0</v>
      </c>
      <c r="CN199" s="31">
        <f t="shared" si="637"/>
        <v>1.1000000000000001</v>
      </c>
      <c r="CO199" s="24">
        <f t="shared" si="638"/>
        <v>0</v>
      </c>
      <c r="CP199" s="24">
        <f t="shared" si="639"/>
        <v>0</v>
      </c>
      <c r="CQ199" s="31">
        <f t="shared" si="640"/>
        <v>0</v>
      </c>
      <c r="CR199" s="31">
        <f t="shared" si="641"/>
        <v>0</v>
      </c>
      <c r="CS199" s="31">
        <f t="shared" si="642"/>
        <v>0</v>
      </c>
      <c r="CT199" s="31">
        <f t="shared" si="643"/>
        <v>0</v>
      </c>
      <c r="CU199" s="31">
        <f t="shared" si="644"/>
        <v>1.1000000000000001</v>
      </c>
      <c r="CV199" s="24">
        <f t="shared" si="645"/>
        <v>0</v>
      </c>
      <c r="CW199" s="24">
        <f t="shared" si="646"/>
        <v>0</v>
      </c>
      <c r="CX199" s="24" t="s">
        <v>225</v>
      </c>
    </row>
    <row r="200" spans="1:102" ht="47.25" x14ac:dyDescent="0.25">
      <c r="A200" s="23" t="s">
        <v>321</v>
      </c>
      <c r="B200" s="23" t="s">
        <v>376</v>
      </c>
      <c r="C200" s="23" t="s">
        <v>377</v>
      </c>
      <c r="D200" s="7">
        <f t="shared" si="610"/>
        <v>0</v>
      </c>
      <c r="E200" s="7">
        <f t="shared" si="611"/>
        <v>0</v>
      </c>
      <c r="F200" s="7">
        <f t="shared" si="612"/>
        <v>0</v>
      </c>
      <c r="G200" s="7">
        <f t="shared" si="613"/>
        <v>0</v>
      </c>
      <c r="H200" s="7">
        <f t="shared" si="614"/>
        <v>1.5</v>
      </c>
      <c r="I200" s="3">
        <f t="shared" si="615"/>
        <v>0</v>
      </c>
      <c r="J200" s="3">
        <f t="shared" si="616"/>
        <v>0</v>
      </c>
      <c r="K200" s="7">
        <f t="shared" si="647"/>
        <v>0</v>
      </c>
      <c r="L200" s="7">
        <f t="shared" si="648"/>
        <v>0</v>
      </c>
      <c r="M200" s="7">
        <f t="shared" si="649"/>
        <v>0</v>
      </c>
      <c r="N200" s="7">
        <f t="shared" si="650"/>
        <v>0</v>
      </c>
      <c r="O200" s="7">
        <f t="shared" si="651"/>
        <v>0</v>
      </c>
      <c r="P200" s="3">
        <f t="shared" si="652"/>
        <v>0</v>
      </c>
      <c r="Q200" s="3">
        <f t="shared" si="653"/>
        <v>0</v>
      </c>
      <c r="R200" s="27" t="s">
        <v>225</v>
      </c>
      <c r="S200" s="27" t="s">
        <v>225</v>
      </c>
      <c r="T200" s="27" t="s">
        <v>225</v>
      </c>
      <c r="U200" s="27" t="s">
        <v>225</v>
      </c>
      <c r="V200" s="27" t="s">
        <v>225</v>
      </c>
      <c r="W200" s="27" t="s">
        <v>225</v>
      </c>
      <c r="X200" s="27" t="s">
        <v>225</v>
      </c>
      <c r="Y200" s="27" t="s">
        <v>225</v>
      </c>
      <c r="Z200" s="27" t="s">
        <v>225</v>
      </c>
      <c r="AA200" s="27" t="s">
        <v>225</v>
      </c>
      <c r="AB200" s="27" t="s">
        <v>225</v>
      </c>
      <c r="AC200" s="27" t="s">
        <v>225</v>
      </c>
      <c r="AD200" s="27" t="s">
        <v>225</v>
      </c>
      <c r="AE200" s="27" t="s">
        <v>225</v>
      </c>
      <c r="AF200" s="10">
        <v>0</v>
      </c>
      <c r="AG200" s="10">
        <v>0</v>
      </c>
      <c r="AH200" s="10">
        <v>0</v>
      </c>
      <c r="AI200" s="10">
        <v>0</v>
      </c>
      <c r="AJ200" s="10">
        <v>1.5</v>
      </c>
      <c r="AK200" s="13">
        <v>0</v>
      </c>
      <c r="AL200" s="13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3">
        <v>0</v>
      </c>
      <c r="AS200" s="13">
        <v>0</v>
      </c>
      <c r="AT200" s="10">
        <v>0</v>
      </c>
      <c r="AU200" s="10">
        <v>0</v>
      </c>
      <c r="AV200" s="10">
        <v>0</v>
      </c>
      <c r="AW200" s="10">
        <v>0</v>
      </c>
      <c r="AX200" s="10">
        <v>0</v>
      </c>
      <c r="AY200" s="13">
        <v>0</v>
      </c>
      <c r="AZ200" s="13">
        <v>0</v>
      </c>
      <c r="BA200" s="10">
        <v>0</v>
      </c>
      <c r="BB200" s="10">
        <v>0</v>
      </c>
      <c r="BC200" s="10">
        <v>0</v>
      </c>
      <c r="BD200" s="10">
        <v>0</v>
      </c>
      <c r="BE200" s="10">
        <v>0</v>
      </c>
      <c r="BF200" s="13">
        <v>0</v>
      </c>
      <c r="BG200" s="13">
        <v>0</v>
      </c>
      <c r="BH200" s="10">
        <v>0</v>
      </c>
      <c r="BI200" s="10">
        <v>0</v>
      </c>
      <c r="BJ200" s="10">
        <v>0</v>
      </c>
      <c r="BK200" s="10">
        <v>0</v>
      </c>
      <c r="BL200" s="10">
        <v>0</v>
      </c>
      <c r="BM200" s="13">
        <v>0</v>
      </c>
      <c r="BN200" s="13">
        <v>0</v>
      </c>
      <c r="BO200" s="10">
        <v>0</v>
      </c>
      <c r="BP200" s="10">
        <v>0</v>
      </c>
      <c r="BQ200" s="10">
        <v>0</v>
      </c>
      <c r="BR200" s="10">
        <v>0</v>
      </c>
      <c r="BS200" s="10">
        <v>0</v>
      </c>
      <c r="BT200" s="13">
        <v>0</v>
      </c>
      <c r="BU200" s="13">
        <v>0</v>
      </c>
      <c r="BV200" s="10">
        <v>0</v>
      </c>
      <c r="BW200" s="10">
        <v>0</v>
      </c>
      <c r="BX200" s="10">
        <v>0</v>
      </c>
      <c r="BY200" s="10">
        <v>0</v>
      </c>
      <c r="BZ200" s="10">
        <v>0</v>
      </c>
      <c r="CA200" s="13">
        <v>0</v>
      </c>
      <c r="CB200" s="13">
        <v>0</v>
      </c>
      <c r="CC200" s="10">
        <v>0</v>
      </c>
      <c r="CD200" s="10">
        <v>0</v>
      </c>
      <c r="CE200" s="10">
        <v>0</v>
      </c>
      <c r="CF200" s="10">
        <v>0</v>
      </c>
      <c r="CG200" s="10">
        <v>0</v>
      </c>
      <c r="CH200" s="13">
        <v>0</v>
      </c>
      <c r="CI200" s="13">
        <v>0</v>
      </c>
      <c r="CJ200" s="31">
        <f t="shared" si="633"/>
        <v>0</v>
      </c>
      <c r="CK200" s="31">
        <f t="shared" si="634"/>
        <v>0</v>
      </c>
      <c r="CL200" s="31">
        <f t="shared" si="635"/>
        <v>0</v>
      </c>
      <c r="CM200" s="31">
        <f t="shared" si="636"/>
        <v>0</v>
      </c>
      <c r="CN200" s="31">
        <f t="shared" si="637"/>
        <v>1.5</v>
      </c>
      <c r="CO200" s="24">
        <f t="shared" si="638"/>
        <v>0</v>
      </c>
      <c r="CP200" s="24">
        <f t="shared" si="639"/>
        <v>0</v>
      </c>
      <c r="CQ200" s="31">
        <f t="shared" si="640"/>
        <v>0</v>
      </c>
      <c r="CR200" s="31">
        <f t="shared" si="641"/>
        <v>0</v>
      </c>
      <c r="CS200" s="31">
        <f t="shared" si="642"/>
        <v>0</v>
      </c>
      <c r="CT200" s="31">
        <f t="shared" si="643"/>
        <v>0</v>
      </c>
      <c r="CU200" s="31">
        <f t="shared" si="644"/>
        <v>0</v>
      </c>
      <c r="CV200" s="24">
        <f t="shared" si="645"/>
        <v>0</v>
      </c>
      <c r="CW200" s="24">
        <f t="shared" si="646"/>
        <v>0</v>
      </c>
      <c r="CX200" s="24" t="s">
        <v>225</v>
      </c>
    </row>
    <row r="201" spans="1:102" ht="47.25" x14ac:dyDescent="0.25">
      <c r="A201" s="23" t="s">
        <v>321</v>
      </c>
      <c r="B201" s="23" t="s">
        <v>551</v>
      </c>
      <c r="C201" s="23" t="s">
        <v>552</v>
      </c>
      <c r="D201" s="7">
        <f t="shared" si="610"/>
        <v>0</v>
      </c>
      <c r="E201" s="7">
        <f t="shared" si="611"/>
        <v>0</v>
      </c>
      <c r="F201" s="7">
        <f t="shared" si="612"/>
        <v>0</v>
      </c>
      <c r="G201" s="7">
        <f t="shared" si="613"/>
        <v>0</v>
      </c>
      <c r="H201" s="7">
        <f t="shared" si="614"/>
        <v>0</v>
      </c>
      <c r="I201" s="3">
        <f t="shared" si="615"/>
        <v>0</v>
      </c>
      <c r="J201" s="3">
        <f t="shared" si="616"/>
        <v>0</v>
      </c>
      <c r="K201" s="7">
        <f t="shared" si="647"/>
        <v>0</v>
      </c>
      <c r="L201" s="7">
        <f t="shared" si="648"/>
        <v>0</v>
      </c>
      <c r="M201" s="7">
        <f t="shared" si="649"/>
        <v>0</v>
      </c>
      <c r="N201" s="7">
        <f t="shared" si="650"/>
        <v>0</v>
      </c>
      <c r="O201" s="7">
        <f t="shared" si="651"/>
        <v>2</v>
      </c>
      <c r="P201" s="3">
        <f t="shared" si="652"/>
        <v>0</v>
      </c>
      <c r="Q201" s="3">
        <f t="shared" si="653"/>
        <v>0</v>
      </c>
      <c r="R201" s="27" t="s">
        <v>225</v>
      </c>
      <c r="S201" s="27" t="s">
        <v>225</v>
      </c>
      <c r="T201" s="27" t="s">
        <v>225</v>
      </c>
      <c r="U201" s="27" t="s">
        <v>225</v>
      </c>
      <c r="V201" s="27" t="s">
        <v>225</v>
      </c>
      <c r="W201" s="27" t="s">
        <v>225</v>
      </c>
      <c r="X201" s="27" t="s">
        <v>225</v>
      </c>
      <c r="Y201" s="27" t="s">
        <v>225</v>
      </c>
      <c r="Z201" s="27" t="s">
        <v>225</v>
      </c>
      <c r="AA201" s="27" t="s">
        <v>225</v>
      </c>
      <c r="AB201" s="27" t="s">
        <v>225</v>
      </c>
      <c r="AC201" s="27" t="s">
        <v>225</v>
      </c>
      <c r="AD201" s="27" t="s">
        <v>225</v>
      </c>
      <c r="AE201" s="27" t="s">
        <v>225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3">
        <v>0</v>
      </c>
      <c r="AL201" s="13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3">
        <v>0</v>
      </c>
      <c r="AS201" s="13">
        <v>0</v>
      </c>
      <c r="AT201" s="10">
        <v>0</v>
      </c>
      <c r="AU201" s="10">
        <v>0</v>
      </c>
      <c r="AV201" s="10">
        <v>0</v>
      </c>
      <c r="AW201" s="10">
        <v>0</v>
      </c>
      <c r="AX201" s="10">
        <v>0</v>
      </c>
      <c r="AY201" s="13">
        <v>0</v>
      </c>
      <c r="AZ201" s="13">
        <v>0</v>
      </c>
      <c r="BA201" s="10">
        <v>0</v>
      </c>
      <c r="BB201" s="10">
        <v>0</v>
      </c>
      <c r="BC201" s="10">
        <v>0</v>
      </c>
      <c r="BD201" s="10">
        <v>0</v>
      </c>
      <c r="BE201" s="10">
        <v>0</v>
      </c>
      <c r="BF201" s="13">
        <v>0</v>
      </c>
      <c r="BG201" s="13">
        <v>0</v>
      </c>
      <c r="BH201" s="10">
        <v>0</v>
      </c>
      <c r="BI201" s="10">
        <v>0</v>
      </c>
      <c r="BJ201" s="10">
        <v>0</v>
      </c>
      <c r="BK201" s="10">
        <v>0</v>
      </c>
      <c r="BL201" s="10">
        <v>0</v>
      </c>
      <c r="BM201" s="13">
        <v>0</v>
      </c>
      <c r="BN201" s="13">
        <v>0</v>
      </c>
      <c r="BO201" s="10">
        <v>0</v>
      </c>
      <c r="BP201" s="10">
        <v>0</v>
      </c>
      <c r="BQ201" s="10">
        <v>0</v>
      </c>
      <c r="BR201" s="10">
        <v>0</v>
      </c>
      <c r="BS201" s="10">
        <v>0</v>
      </c>
      <c r="BT201" s="13">
        <v>0</v>
      </c>
      <c r="BU201" s="13">
        <v>0</v>
      </c>
      <c r="BV201" s="10">
        <v>0</v>
      </c>
      <c r="BW201" s="10">
        <v>0</v>
      </c>
      <c r="BX201" s="10">
        <v>0</v>
      </c>
      <c r="BY201" s="10">
        <v>0</v>
      </c>
      <c r="BZ201" s="10">
        <v>0</v>
      </c>
      <c r="CA201" s="13">
        <v>0</v>
      </c>
      <c r="CB201" s="13">
        <v>0</v>
      </c>
      <c r="CC201" s="10">
        <v>0</v>
      </c>
      <c r="CD201" s="10">
        <v>0</v>
      </c>
      <c r="CE201" s="10">
        <v>0</v>
      </c>
      <c r="CF201" s="10">
        <v>0</v>
      </c>
      <c r="CG201" s="10">
        <v>2</v>
      </c>
      <c r="CH201" s="13">
        <v>0</v>
      </c>
      <c r="CI201" s="13">
        <v>0</v>
      </c>
      <c r="CJ201" s="31">
        <f t="shared" si="633"/>
        <v>0</v>
      </c>
      <c r="CK201" s="31">
        <f t="shared" si="634"/>
        <v>0</v>
      </c>
      <c r="CL201" s="31">
        <f t="shared" si="635"/>
        <v>0</v>
      </c>
      <c r="CM201" s="31">
        <f t="shared" si="636"/>
        <v>0</v>
      </c>
      <c r="CN201" s="31">
        <f t="shared" si="637"/>
        <v>0</v>
      </c>
      <c r="CO201" s="24">
        <f t="shared" si="638"/>
        <v>0</v>
      </c>
      <c r="CP201" s="24">
        <f t="shared" si="639"/>
        <v>0</v>
      </c>
      <c r="CQ201" s="31">
        <f t="shared" si="640"/>
        <v>0</v>
      </c>
      <c r="CR201" s="31">
        <f t="shared" si="641"/>
        <v>0</v>
      </c>
      <c r="CS201" s="31">
        <f t="shared" si="642"/>
        <v>0</v>
      </c>
      <c r="CT201" s="31">
        <f t="shared" si="643"/>
        <v>0</v>
      </c>
      <c r="CU201" s="31">
        <f t="shared" si="644"/>
        <v>2</v>
      </c>
      <c r="CV201" s="24">
        <f t="shared" si="645"/>
        <v>0</v>
      </c>
      <c r="CW201" s="24">
        <f t="shared" si="646"/>
        <v>0</v>
      </c>
      <c r="CX201" s="24" t="s">
        <v>225</v>
      </c>
    </row>
    <row r="202" spans="1:102" ht="78.75" x14ac:dyDescent="0.25">
      <c r="A202" s="23" t="s">
        <v>321</v>
      </c>
      <c r="B202" s="23" t="s">
        <v>553</v>
      </c>
      <c r="C202" s="23" t="s">
        <v>554</v>
      </c>
      <c r="D202" s="7">
        <f t="shared" si="610"/>
        <v>0</v>
      </c>
      <c r="E202" s="7">
        <f t="shared" si="611"/>
        <v>0</v>
      </c>
      <c r="F202" s="7">
        <f t="shared" si="612"/>
        <v>0</v>
      </c>
      <c r="G202" s="7">
        <f t="shared" si="613"/>
        <v>0</v>
      </c>
      <c r="H202" s="7">
        <f t="shared" si="614"/>
        <v>0</v>
      </c>
      <c r="I202" s="3">
        <f t="shared" si="615"/>
        <v>0</v>
      </c>
      <c r="J202" s="3">
        <f t="shared" si="616"/>
        <v>0</v>
      </c>
      <c r="K202" s="7">
        <f t="shared" si="647"/>
        <v>0</v>
      </c>
      <c r="L202" s="7">
        <f t="shared" si="648"/>
        <v>0</v>
      </c>
      <c r="M202" s="7">
        <f t="shared" si="649"/>
        <v>0</v>
      </c>
      <c r="N202" s="7">
        <f t="shared" si="650"/>
        <v>0</v>
      </c>
      <c r="O202" s="7">
        <f t="shared" si="651"/>
        <v>1.5</v>
      </c>
      <c r="P202" s="3">
        <f t="shared" si="652"/>
        <v>0</v>
      </c>
      <c r="Q202" s="3">
        <f t="shared" si="653"/>
        <v>0</v>
      </c>
      <c r="R202" s="27" t="s">
        <v>225</v>
      </c>
      <c r="S202" s="27" t="s">
        <v>225</v>
      </c>
      <c r="T202" s="27" t="s">
        <v>225</v>
      </c>
      <c r="U202" s="27" t="s">
        <v>225</v>
      </c>
      <c r="V202" s="27" t="s">
        <v>225</v>
      </c>
      <c r="W202" s="27" t="s">
        <v>225</v>
      </c>
      <c r="X202" s="27" t="s">
        <v>225</v>
      </c>
      <c r="Y202" s="27" t="s">
        <v>225</v>
      </c>
      <c r="Z202" s="27" t="s">
        <v>225</v>
      </c>
      <c r="AA202" s="27" t="s">
        <v>225</v>
      </c>
      <c r="AB202" s="27" t="s">
        <v>225</v>
      </c>
      <c r="AC202" s="27" t="s">
        <v>225</v>
      </c>
      <c r="AD202" s="27" t="s">
        <v>225</v>
      </c>
      <c r="AE202" s="27" t="s">
        <v>225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3">
        <v>0</v>
      </c>
      <c r="AL202" s="13">
        <v>0</v>
      </c>
      <c r="AM202" s="10">
        <v>0</v>
      </c>
      <c r="AN202" s="10">
        <v>0</v>
      </c>
      <c r="AO202" s="10">
        <v>0</v>
      </c>
      <c r="AP202" s="10">
        <v>0</v>
      </c>
      <c r="AQ202" s="10">
        <v>0</v>
      </c>
      <c r="AR202" s="13">
        <v>0</v>
      </c>
      <c r="AS202" s="13">
        <v>0</v>
      </c>
      <c r="AT202" s="10">
        <v>0</v>
      </c>
      <c r="AU202" s="10">
        <v>0</v>
      </c>
      <c r="AV202" s="10">
        <v>0</v>
      </c>
      <c r="AW202" s="10">
        <v>0</v>
      </c>
      <c r="AX202" s="10">
        <v>0</v>
      </c>
      <c r="AY202" s="13">
        <v>0</v>
      </c>
      <c r="AZ202" s="13">
        <v>0</v>
      </c>
      <c r="BA202" s="10">
        <v>0</v>
      </c>
      <c r="BB202" s="10">
        <v>0</v>
      </c>
      <c r="BC202" s="10">
        <v>0</v>
      </c>
      <c r="BD202" s="10">
        <v>0</v>
      </c>
      <c r="BE202" s="10">
        <v>0</v>
      </c>
      <c r="BF202" s="13">
        <v>0</v>
      </c>
      <c r="BG202" s="13">
        <v>0</v>
      </c>
      <c r="BH202" s="10">
        <v>0</v>
      </c>
      <c r="BI202" s="10">
        <v>0</v>
      </c>
      <c r="BJ202" s="10">
        <v>0</v>
      </c>
      <c r="BK202" s="10">
        <v>0</v>
      </c>
      <c r="BL202" s="10">
        <v>0</v>
      </c>
      <c r="BM202" s="13">
        <v>0</v>
      </c>
      <c r="BN202" s="13">
        <v>0</v>
      </c>
      <c r="BO202" s="10">
        <v>0</v>
      </c>
      <c r="BP202" s="10">
        <v>0</v>
      </c>
      <c r="BQ202" s="10">
        <v>0</v>
      </c>
      <c r="BR202" s="10">
        <v>0</v>
      </c>
      <c r="BS202" s="10">
        <v>0</v>
      </c>
      <c r="BT202" s="13">
        <v>0</v>
      </c>
      <c r="BU202" s="13">
        <v>0</v>
      </c>
      <c r="BV202" s="10">
        <v>0</v>
      </c>
      <c r="BW202" s="10">
        <v>0</v>
      </c>
      <c r="BX202" s="10">
        <v>0</v>
      </c>
      <c r="BY202" s="10">
        <v>0</v>
      </c>
      <c r="BZ202" s="10">
        <v>0</v>
      </c>
      <c r="CA202" s="13">
        <v>0</v>
      </c>
      <c r="CB202" s="13">
        <v>0</v>
      </c>
      <c r="CC202" s="10">
        <v>0</v>
      </c>
      <c r="CD202" s="10">
        <v>0</v>
      </c>
      <c r="CE202" s="10">
        <v>0</v>
      </c>
      <c r="CF202" s="10">
        <v>0</v>
      </c>
      <c r="CG202" s="10">
        <v>1.5</v>
      </c>
      <c r="CH202" s="13">
        <v>0</v>
      </c>
      <c r="CI202" s="13">
        <v>0</v>
      </c>
      <c r="CJ202" s="31">
        <f t="shared" si="633"/>
        <v>0</v>
      </c>
      <c r="CK202" s="31">
        <f t="shared" si="634"/>
        <v>0</v>
      </c>
      <c r="CL202" s="31">
        <f t="shared" si="635"/>
        <v>0</v>
      </c>
      <c r="CM202" s="31">
        <f t="shared" si="636"/>
        <v>0</v>
      </c>
      <c r="CN202" s="31">
        <f t="shared" si="637"/>
        <v>0</v>
      </c>
      <c r="CO202" s="24">
        <f t="shared" si="638"/>
        <v>0</v>
      </c>
      <c r="CP202" s="24">
        <f t="shared" si="639"/>
        <v>0</v>
      </c>
      <c r="CQ202" s="31">
        <f t="shared" si="640"/>
        <v>0</v>
      </c>
      <c r="CR202" s="31">
        <f t="shared" si="641"/>
        <v>0</v>
      </c>
      <c r="CS202" s="31">
        <f t="shared" si="642"/>
        <v>0</v>
      </c>
      <c r="CT202" s="31">
        <f t="shared" si="643"/>
        <v>0</v>
      </c>
      <c r="CU202" s="31">
        <f t="shared" si="644"/>
        <v>1.5</v>
      </c>
      <c r="CV202" s="24">
        <f t="shared" si="645"/>
        <v>0</v>
      </c>
      <c r="CW202" s="24">
        <f t="shared" si="646"/>
        <v>0</v>
      </c>
      <c r="CX202" s="24" t="s">
        <v>225</v>
      </c>
    </row>
    <row r="203" spans="1:102" ht="31.5" x14ac:dyDescent="0.25">
      <c r="A203" s="23" t="s">
        <v>321</v>
      </c>
      <c r="B203" s="23" t="s">
        <v>414</v>
      </c>
      <c r="C203" s="23" t="s">
        <v>375</v>
      </c>
      <c r="D203" s="7">
        <f t="shared" si="610"/>
        <v>0</v>
      </c>
      <c r="E203" s="7">
        <f t="shared" si="611"/>
        <v>0</v>
      </c>
      <c r="F203" s="7">
        <f t="shared" si="612"/>
        <v>0</v>
      </c>
      <c r="G203" s="7">
        <f t="shared" si="613"/>
        <v>0</v>
      </c>
      <c r="H203" s="7">
        <f t="shared" si="614"/>
        <v>1.61</v>
      </c>
      <c r="I203" s="3">
        <f t="shared" si="615"/>
        <v>0</v>
      </c>
      <c r="J203" s="3">
        <f t="shared" si="616"/>
        <v>0</v>
      </c>
      <c r="K203" s="7">
        <f t="shared" si="647"/>
        <v>0</v>
      </c>
      <c r="L203" s="7">
        <f t="shared" si="648"/>
        <v>0</v>
      </c>
      <c r="M203" s="7">
        <f t="shared" si="649"/>
        <v>0</v>
      </c>
      <c r="N203" s="7">
        <f t="shared" si="650"/>
        <v>0</v>
      </c>
      <c r="O203" s="7">
        <f t="shared" si="651"/>
        <v>1.61</v>
      </c>
      <c r="P203" s="3">
        <f t="shared" si="652"/>
        <v>0</v>
      </c>
      <c r="Q203" s="3">
        <f t="shared" si="653"/>
        <v>0</v>
      </c>
      <c r="R203" s="27" t="s">
        <v>225</v>
      </c>
      <c r="S203" s="27" t="s">
        <v>225</v>
      </c>
      <c r="T203" s="27" t="s">
        <v>225</v>
      </c>
      <c r="U203" s="27" t="s">
        <v>225</v>
      </c>
      <c r="V203" s="27" t="s">
        <v>225</v>
      </c>
      <c r="W203" s="27" t="s">
        <v>225</v>
      </c>
      <c r="X203" s="27" t="s">
        <v>225</v>
      </c>
      <c r="Y203" s="27" t="s">
        <v>225</v>
      </c>
      <c r="Z203" s="27" t="s">
        <v>225</v>
      </c>
      <c r="AA203" s="27" t="s">
        <v>225</v>
      </c>
      <c r="AB203" s="27" t="s">
        <v>225</v>
      </c>
      <c r="AC203" s="27" t="s">
        <v>225</v>
      </c>
      <c r="AD203" s="27" t="s">
        <v>225</v>
      </c>
      <c r="AE203" s="27" t="s">
        <v>225</v>
      </c>
      <c r="AF203" s="10">
        <v>0</v>
      </c>
      <c r="AG203" s="10">
        <v>0</v>
      </c>
      <c r="AH203" s="10">
        <v>0</v>
      </c>
      <c r="AI203" s="10">
        <v>0</v>
      </c>
      <c r="AJ203" s="10">
        <v>1.61</v>
      </c>
      <c r="AK203" s="13">
        <v>0</v>
      </c>
      <c r="AL203" s="13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1.61</v>
      </c>
      <c r="AR203" s="13">
        <v>0</v>
      </c>
      <c r="AS203" s="13">
        <v>0</v>
      </c>
      <c r="AT203" s="10">
        <v>0</v>
      </c>
      <c r="AU203" s="10">
        <v>0</v>
      </c>
      <c r="AV203" s="10">
        <v>0</v>
      </c>
      <c r="AW203" s="10">
        <v>0</v>
      </c>
      <c r="AX203" s="10">
        <v>0</v>
      </c>
      <c r="AY203" s="13">
        <v>0</v>
      </c>
      <c r="AZ203" s="13">
        <v>0</v>
      </c>
      <c r="BA203" s="10">
        <v>0</v>
      </c>
      <c r="BB203" s="10">
        <v>0</v>
      </c>
      <c r="BC203" s="10">
        <v>0</v>
      </c>
      <c r="BD203" s="10">
        <v>0</v>
      </c>
      <c r="BE203" s="10">
        <v>0</v>
      </c>
      <c r="BF203" s="13">
        <v>0</v>
      </c>
      <c r="BG203" s="13">
        <v>0</v>
      </c>
      <c r="BH203" s="10">
        <v>0</v>
      </c>
      <c r="BI203" s="10">
        <v>0</v>
      </c>
      <c r="BJ203" s="10">
        <v>0</v>
      </c>
      <c r="BK203" s="10">
        <v>0</v>
      </c>
      <c r="BL203" s="10">
        <v>0</v>
      </c>
      <c r="BM203" s="13">
        <v>0</v>
      </c>
      <c r="BN203" s="13">
        <v>0</v>
      </c>
      <c r="BO203" s="10">
        <v>0</v>
      </c>
      <c r="BP203" s="10">
        <v>0</v>
      </c>
      <c r="BQ203" s="10">
        <v>0</v>
      </c>
      <c r="BR203" s="10">
        <v>0</v>
      </c>
      <c r="BS203" s="10">
        <v>0</v>
      </c>
      <c r="BT203" s="13">
        <v>0</v>
      </c>
      <c r="BU203" s="13">
        <v>0</v>
      </c>
      <c r="BV203" s="10">
        <v>0</v>
      </c>
      <c r="BW203" s="10">
        <v>0</v>
      </c>
      <c r="BX203" s="10">
        <v>0</v>
      </c>
      <c r="BY203" s="10">
        <v>0</v>
      </c>
      <c r="BZ203" s="10">
        <v>0</v>
      </c>
      <c r="CA203" s="13">
        <v>0</v>
      </c>
      <c r="CB203" s="13">
        <v>0</v>
      </c>
      <c r="CC203" s="10">
        <v>0</v>
      </c>
      <c r="CD203" s="10">
        <v>0</v>
      </c>
      <c r="CE203" s="10">
        <v>0</v>
      </c>
      <c r="CF203" s="10">
        <v>0</v>
      </c>
      <c r="CG203" s="10">
        <v>0</v>
      </c>
      <c r="CH203" s="13">
        <v>0</v>
      </c>
      <c r="CI203" s="13">
        <v>0</v>
      </c>
      <c r="CJ203" s="31">
        <f t="shared" si="633"/>
        <v>0</v>
      </c>
      <c r="CK203" s="31">
        <f t="shared" si="634"/>
        <v>0</v>
      </c>
      <c r="CL203" s="31">
        <f t="shared" si="635"/>
        <v>0</v>
      </c>
      <c r="CM203" s="31">
        <f t="shared" si="636"/>
        <v>0</v>
      </c>
      <c r="CN203" s="31">
        <f t="shared" si="637"/>
        <v>1.61</v>
      </c>
      <c r="CO203" s="24">
        <f t="shared" si="638"/>
        <v>0</v>
      </c>
      <c r="CP203" s="24">
        <f t="shared" si="639"/>
        <v>0</v>
      </c>
      <c r="CQ203" s="31">
        <f t="shared" si="640"/>
        <v>0</v>
      </c>
      <c r="CR203" s="31">
        <f t="shared" si="641"/>
        <v>0</v>
      </c>
      <c r="CS203" s="31">
        <f t="shared" si="642"/>
        <v>0</v>
      </c>
      <c r="CT203" s="31">
        <f t="shared" si="643"/>
        <v>0</v>
      </c>
      <c r="CU203" s="31">
        <f t="shared" si="644"/>
        <v>1.61</v>
      </c>
      <c r="CV203" s="24">
        <f t="shared" si="645"/>
        <v>0</v>
      </c>
      <c r="CW203" s="24">
        <f t="shared" si="646"/>
        <v>0</v>
      </c>
      <c r="CX203" s="24" t="s">
        <v>225</v>
      </c>
    </row>
    <row r="204" spans="1:102" ht="47.25" x14ac:dyDescent="0.25">
      <c r="A204" s="23" t="s">
        <v>321</v>
      </c>
      <c r="B204" s="23" t="s">
        <v>328</v>
      </c>
      <c r="C204" s="23" t="s">
        <v>329</v>
      </c>
      <c r="D204" s="7">
        <f t="shared" si="610"/>
        <v>0</v>
      </c>
      <c r="E204" s="7">
        <f t="shared" si="611"/>
        <v>0</v>
      </c>
      <c r="F204" s="7">
        <f t="shared" si="612"/>
        <v>0</v>
      </c>
      <c r="G204" s="7">
        <f t="shared" si="613"/>
        <v>0</v>
      </c>
      <c r="H204" s="7">
        <f t="shared" si="614"/>
        <v>0.4</v>
      </c>
      <c r="I204" s="3">
        <f t="shared" si="615"/>
        <v>0</v>
      </c>
      <c r="J204" s="3">
        <f t="shared" si="616"/>
        <v>0</v>
      </c>
      <c r="K204" s="7">
        <f t="shared" si="647"/>
        <v>0</v>
      </c>
      <c r="L204" s="7">
        <f t="shared" si="648"/>
        <v>0</v>
      </c>
      <c r="M204" s="7">
        <f t="shared" si="649"/>
        <v>0</v>
      </c>
      <c r="N204" s="7">
        <f t="shared" si="650"/>
        <v>0</v>
      </c>
      <c r="O204" s="7">
        <f t="shared" si="651"/>
        <v>0.4</v>
      </c>
      <c r="P204" s="3">
        <f t="shared" si="652"/>
        <v>0</v>
      </c>
      <c r="Q204" s="3">
        <f t="shared" si="653"/>
        <v>0</v>
      </c>
      <c r="R204" s="27" t="s">
        <v>225</v>
      </c>
      <c r="S204" s="27" t="s">
        <v>225</v>
      </c>
      <c r="T204" s="27" t="s">
        <v>225</v>
      </c>
      <c r="U204" s="27" t="s">
        <v>225</v>
      </c>
      <c r="V204" s="27" t="s">
        <v>225</v>
      </c>
      <c r="W204" s="27" t="s">
        <v>225</v>
      </c>
      <c r="X204" s="27" t="s">
        <v>225</v>
      </c>
      <c r="Y204" s="27" t="s">
        <v>225</v>
      </c>
      <c r="Z204" s="27" t="s">
        <v>225</v>
      </c>
      <c r="AA204" s="27" t="s">
        <v>225</v>
      </c>
      <c r="AB204" s="27" t="s">
        <v>225</v>
      </c>
      <c r="AC204" s="27" t="s">
        <v>225</v>
      </c>
      <c r="AD204" s="27" t="s">
        <v>225</v>
      </c>
      <c r="AE204" s="27" t="s">
        <v>225</v>
      </c>
      <c r="AF204" s="10">
        <v>0</v>
      </c>
      <c r="AG204" s="10">
        <v>0</v>
      </c>
      <c r="AH204" s="10">
        <v>0</v>
      </c>
      <c r="AI204" s="10">
        <v>0</v>
      </c>
      <c r="AJ204" s="10">
        <v>0</v>
      </c>
      <c r="AK204" s="13">
        <v>0</v>
      </c>
      <c r="AL204" s="13">
        <v>0</v>
      </c>
      <c r="AM204" s="10">
        <v>0</v>
      </c>
      <c r="AN204" s="10">
        <v>0</v>
      </c>
      <c r="AO204" s="10">
        <v>0</v>
      </c>
      <c r="AP204" s="10">
        <v>0</v>
      </c>
      <c r="AQ204" s="10">
        <v>0</v>
      </c>
      <c r="AR204" s="13">
        <v>0</v>
      </c>
      <c r="AS204" s="13">
        <v>0</v>
      </c>
      <c r="AT204" s="10">
        <v>0</v>
      </c>
      <c r="AU204" s="10">
        <v>0</v>
      </c>
      <c r="AV204" s="10">
        <v>0</v>
      </c>
      <c r="AW204" s="10">
        <v>0</v>
      </c>
      <c r="AX204" s="10">
        <v>0.4</v>
      </c>
      <c r="AY204" s="13">
        <v>0</v>
      </c>
      <c r="AZ204" s="13">
        <v>0</v>
      </c>
      <c r="BA204" s="10">
        <v>0</v>
      </c>
      <c r="BB204" s="10">
        <v>0</v>
      </c>
      <c r="BC204" s="10">
        <v>0</v>
      </c>
      <c r="BD204" s="10">
        <v>0</v>
      </c>
      <c r="BE204" s="10">
        <v>0.4</v>
      </c>
      <c r="BF204" s="13">
        <v>0</v>
      </c>
      <c r="BG204" s="13">
        <v>0</v>
      </c>
      <c r="BH204" s="10">
        <v>0</v>
      </c>
      <c r="BI204" s="10">
        <v>0</v>
      </c>
      <c r="BJ204" s="10">
        <v>0</v>
      </c>
      <c r="BK204" s="10">
        <v>0</v>
      </c>
      <c r="BL204" s="10">
        <v>0</v>
      </c>
      <c r="BM204" s="13">
        <v>0</v>
      </c>
      <c r="BN204" s="13">
        <v>0</v>
      </c>
      <c r="BO204" s="10">
        <v>0</v>
      </c>
      <c r="BP204" s="10">
        <v>0</v>
      </c>
      <c r="BQ204" s="10">
        <v>0</v>
      </c>
      <c r="BR204" s="10">
        <v>0</v>
      </c>
      <c r="BS204" s="10">
        <v>0</v>
      </c>
      <c r="BT204" s="13">
        <v>0</v>
      </c>
      <c r="BU204" s="13">
        <v>0</v>
      </c>
      <c r="BV204" s="10">
        <v>0</v>
      </c>
      <c r="BW204" s="10">
        <v>0</v>
      </c>
      <c r="BX204" s="10">
        <v>0</v>
      </c>
      <c r="BY204" s="10">
        <v>0</v>
      </c>
      <c r="BZ204" s="10">
        <v>0</v>
      </c>
      <c r="CA204" s="13">
        <v>0</v>
      </c>
      <c r="CB204" s="13">
        <v>0</v>
      </c>
      <c r="CC204" s="10">
        <v>0</v>
      </c>
      <c r="CD204" s="10">
        <v>0</v>
      </c>
      <c r="CE204" s="10">
        <v>0</v>
      </c>
      <c r="CF204" s="10">
        <v>0</v>
      </c>
      <c r="CG204" s="10">
        <v>0</v>
      </c>
      <c r="CH204" s="13">
        <v>0</v>
      </c>
      <c r="CI204" s="13">
        <v>0</v>
      </c>
      <c r="CJ204" s="31">
        <f t="shared" si="633"/>
        <v>0</v>
      </c>
      <c r="CK204" s="31">
        <f t="shared" si="634"/>
        <v>0</v>
      </c>
      <c r="CL204" s="31">
        <f t="shared" si="635"/>
        <v>0</v>
      </c>
      <c r="CM204" s="31">
        <f t="shared" si="636"/>
        <v>0</v>
      </c>
      <c r="CN204" s="31">
        <f t="shared" si="637"/>
        <v>0.4</v>
      </c>
      <c r="CO204" s="24">
        <f t="shared" si="638"/>
        <v>0</v>
      </c>
      <c r="CP204" s="24">
        <f t="shared" si="639"/>
        <v>0</v>
      </c>
      <c r="CQ204" s="31">
        <f t="shared" si="640"/>
        <v>0</v>
      </c>
      <c r="CR204" s="31">
        <f t="shared" si="641"/>
        <v>0</v>
      </c>
      <c r="CS204" s="31">
        <f t="shared" si="642"/>
        <v>0</v>
      </c>
      <c r="CT204" s="31">
        <f t="shared" si="643"/>
        <v>0</v>
      </c>
      <c r="CU204" s="31">
        <f t="shared" si="644"/>
        <v>0.4</v>
      </c>
      <c r="CV204" s="24">
        <f t="shared" si="645"/>
        <v>0</v>
      </c>
      <c r="CW204" s="24">
        <f t="shared" si="646"/>
        <v>0</v>
      </c>
      <c r="CX204" s="24" t="s">
        <v>225</v>
      </c>
    </row>
    <row r="205" spans="1:102" ht="47.25" x14ac:dyDescent="0.25">
      <c r="A205" s="23" t="s">
        <v>321</v>
      </c>
      <c r="B205" s="23" t="s">
        <v>330</v>
      </c>
      <c r="C205" s="23" t="s">
        <v>331</v>
      </c>
      <c r="D205" s="7">
        <f t="shared" si="610"/>
        <v>0</v>
      </c>
      <c r="E205" s="7">
        <f t="shared" si="611"/>
        <v>0</v>
      </c>
      <c r="F205" s="7">
        <f t="shared" si="612"/>
        <v>0</v>
      </c>
      <c r="G205" s="7">
        <f t="shared" si="613"/>
        <v>0</v>
      </c>
      <c r="H205" s="7">
        <f t="shared" si="614"/>
        <v>0.4</v>
      </c>
      <c r="I205" s="3">
        <f t="shared" si="615"/>
        <v>0</v>
      </c>
      <c r="J205" s="3">
        <f t="shared" si="616"/>
        <v>0</v>
      </c>
      <c r="K205" s="7">
        <f t="shared" si="647"/>
        <v>0</v>
      </c>
      <c r="L205" s="7">
        <f t="shared" si="648"/>
        <v>0</v>
      </c>
      <c r="M205" s="7">
        <f t="shared" si="649"/>
        <v>0</v>
      </c>
      <c r="N205" s="7">
        <f t="shared" si="650"/>
        <v>0</v>
      </c>
      <c r="O205" s="7">
        <f t="shared" si="651"/>
        <v>0.4</v>
      </c>
      <c r="P205" s="3">
        <f t="shared" si="652"/>
        <v>0</v>
      </c>
      <c r="Q205" s="3">
        <f t="shared" si="653"/>
        <v>0</v>
      </c>
      <c r="R205" s="27" t="s">
        <v>225</v>
      </c>
      <c r="S205" s="27" t="s">
        <v>225</v>
      </c>
      <c r="T205" s="27" t="s">
        <v>225</v>
      </c>
      <c r="U205" s="27" t="s">
        <v>225</v>
      </c>
      <c r="V205" s="27" t="s">
        <v>225</v>
      </c>
      <c r="W205" s="27" t="s">
        <v>225</v>
      </c>
      <c r="X205" s="27" t="s">
        <v>225</v>
      </c>
      <c r="Y205" s="27" t="s">
        <v>225</v>
      </c>
      <c r="Z205" s="27" t="s">
        <v>225</v>
      </c>
      <c r="AA205" s="27" t="s">
        <v>225</v>
      </c>
      <c r="AB205" s="27" t="s">
        <v>225</v>
      </c>
      <c r="AC205" s="27" t="s">
        <v>225</v>
      </c>
      <c r="AD205" s="27" t="s">
        <v>225</v>
      </c>
      <c r="AE205" s="27" t="s">
        <v>225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3">
        <v>0</v>
      </c>
      <c r="AL205" s="13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3">
        <v>0</v>
      </c>
      <c r="AS205" s="13">
        <v>0</v>
      </c>
      <c r="AT205" s="10">
        <v>0</v>
      </c>
      <c r="AU205" s="10">
        <v>0</v>
      </c>
      <c r="AV205" s="10">
        <v>0</v>
      </c>
      <c r="AW205" s="10">
        <v>0</v>
      </c>
      <c r="AX205" s="10">
        <v>0.4</v>
      </c>
      <c r="AY205" s="13">
        <v>0</v>
      </c>
      <c r="AZ205" s="13">
        <v>0</v>
      </c>
      <c r="BA205" s="10">
        <v>0</v>
      </c>
      <c r="BB205" s="10">
        <v>0</v>
      </c>
      <c r="BC205" s="10">
        <v>0</v>
      </c>
      <c r="BD205" s="10">
        <v>0</v>
      </c>
      <c r="BE205" s="10">
        <v>0.4</v>
      </c>
      <c r="BF205" s="13">
        <v>0</v>
      </c>
      <c r="BG205" s="13">
        <v>0</v>
      </c>
      <c r="BH205" s="10">
        <v>0</v>
      </c>
      <c r="BI205" s="10">
        <v>0</v>
      </c>
      <c r="BJ205" s="10">
        <v>0</v>
      </c>
      <c r="BK205" s="10">
        <v>0</v>
      </c>
      <c r="BL205" s="10">
        <v>0</v>
      </c>
      <c r="BM205" s="13">
        <v>0</v>
      </c>
      <c r="BN205" s="13">
        <v>0</v>
      </c>
      <c r="BO205" s="10">
        <v>0</v>
      </c>
      <c r="BP205" s="10">
        <v>0</v>
      </c>
      <c r="BQ205" s="10">
        <v>0</v>
      </c>
      <c r="BR205" s="10">
        <v>0</v>
      </c>
      <c r="BS205" s="10">
        <v>0</v>
      </c>
      <c r="BT205" s="13">
        <v>0</v>
      </c>
      <c r="BU205" s="13">
        <v>0</v>
      </c>
      <c r="BV205" s="10">
        <v>0</v>
      </c>
      <c r="BW205" s="10">
        <v>0</v>
      </c>
      <c r="BX205" s="10">
        <v>0</v>
      </c>
      <c r="BY205" s="10">
        <v>0</v>
      </c>
      <c r="BZ205" s="10">
        <v>0</v>
      </c>
      <c r="CA205" s="13">
        <v>0</v>
      </c>
      <c r="CB205" s="13">
        <v>0</v>
      </c>
      <c r="CC205" s="10">
        <v>0</v>
      </c>
      <c r="CD205" s="10">
        <v>0</v>
      </c>
      <c r="CE205" s="10">
        <v>0</v>
      </c>
      <c r="CF205" s="10">
        <v>0</v>
      </c>
      <c r="CG205" s="10">
        <v>0</v>
      </c>
      <c r="CH205" s="13">
        <v>0</v>
      </c>
      <c r="CI205" s="13">
        <v>0</v>
      </c>
      <c r="CJ205" s="31">
        <f t="shared" si="633"/>
        <v>0</v>
      </c>
      <c r="CK205" s="31">
        <f t="shared" si="634"/>
        <v>0</v>
      </c>
      <c r="CL205" s="31">
        <f t="shared" si="635"/>
        <v>0</v>
      </c>
      <c r="CM205" s="31">
        <f t="shared" si="636"/>
        <v>0</v>
      </c>
      <c r="CN205" s="31">
        <f t="shared" si="637"/>
        <v>0.4</v>
      </c>
      <c r="CO205" s="24">
        <f t="shared" si="638"/>
        <v>0</v>
      </c>
      <c r="CP205" s="24">
        <f t="shared" si="639"/>
        <v>0</v>
      </c>
      <c r="CQ205" s="31">
        <f t="shared" si="640"/>
        <v>0</v>
      </c>
      <c r="CR205" s="31">
        <f t="shared" si="641"/>
        <v>0</v>
      </c>
      <c r="CS205" s="31">
        <f t="shared" si="642"/>
        <v>0</v>
      </c>
      <c r="CT205" s="31">
        <f t="shared" si="643"/>
        <v>0</v>
      </c>
      <c r="CU205" s="31">
        <f t="shared" si="644"/>
        <v>0.4</v>
      </c>
      <c r="CV205" s="24">
        <f t="shared" si="645"/>
        <v>0</v>
      </c>
      <c r="CW205" s="24">
        <f t="shared" si="646"/>
        <v>0</v>
      </c>
      <c r="CX205" s="24" t="s">
        <v>225</v>
      </c>
    </row>
    <row r="206" spans="1:102" ht="63" x14ac:dyDescent="0.25">
      <c r="A206" s="23" t="s">
        <v>321</v>
      </c>
      <c r="B206" s="23" t="s">
        <v>415</v>
      </c>
      <c r="C206" s="23" t="s">
        <v>416</v>
      </c>
      <c r="D206" s="7">
        <f t="shared" si="610"/>
        <v>0</v>
      </c>
      <c r="E206" s="7">
        <f t="shared" si="611"/>
        <v>0</v>
      </c>
      <c r="F206" s="7">
        <f t="shared" si="612"/>
        <v>0</v>
      </c>
      <c r="G206" s="7">
        <f t="shared" si="613"/>
        <v>0</v>
      </c>
      <c r="H206" s="7">
        <f t="shared" si="614"/>
        <v>1.4</v>
      </c>
      <c r="I206" s="3">
        <f t="shared" si="615"/>
        <v>0</v>
      </c>
      <c r="J206" s="3">
        <f t="shared" si="616"/>
        <v>0</v>
      </c>
      <c r="K206" s="7">
        <f t="shared" si="647"/>
        <v>0</v>
      </c>
      <c r="L206" s="7">
        <f t="shared" si="648"/>
        <v>0</v>
      </c>
      <c r="M206" s="7">
        <f t="shared" si="649"/>
        <v>0</v>
      </c>
      <c r="N206" s="7">
        <f t="shared" si="650"/>
        <v>0</v>
      </c>
      <c r="O206" s="7">
        <f t="shared" si="651"/>
        <v>1.4</v>
      </c>
      <c r="P206" s="3">
        <f t="shared" si="652"/>
        <v>0</v>
      </c>
      <c r="Q206" s="3">
        <f t="shared" si="653"/>
        <v>0</v>
      </c>
      <c r="R206" s="27" t="s">
        <v>225</v>
      </c>
      <c r="S206" s="27" t="s">
        <v>225</v>
      </c>
      <c r="T206" s="27" t="s">
        <v>225</v>
      </c>
      <c r="U206" s="27" t="s">
        <v>225</v>
      </c>
      <c r="V206" s="27" t="s">
        <v>225</v>
      </c>
      <c r="W206" s="27" t="s">
        <v>225</v>
      </c>
      <c r="X206" s="27" t="s">
        <v>225</v>
      </c>
      <c r="Y206" s="27" t="s">
        <v>225</v>
      </c>
      <c r="Z206" s="27" t="s">
        <v>225</v>
      </c>
      <c r="AA206" s="27" t="s">
        <v>225</v>
      </c>
      <c r="AB206" s="27" t="s">
        <v>225</v>
      </c>
      <c r="AC206" s="27" t="s">
        <v>225</v>
      </c>
      <c r="AD206" s="27" t="s">
        <v>225</v>
      </c>
      <c r="AE206" s="27" t="s">
        <v>225</v>
      </c>
      <c r="AF206" s="10">
        <v>0</v>
      </c>
      <c r="AG206" s="10">
        <v>0</v>
      </c>
      <c r="AH206" s="10">
        <v>0</v>
      </c>
      <c r="AI206" s="10">
        <v>0</v>
      </c>
      <c r="AJ206" s="10">
        <v>1.4</v>
      </c>
      <c r="AK206" s="13">
        <v>0</v>
      </c>
      <c r="AL206" s="13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1.4</v>
      </c>
      <c r="AR206" s="13">
        <v>0</v>
      </c>
      <c r="AS206" s="13">
        <v>0</v>
      </c>
      <c r="AT206" s="10">
        <v>0</v>
      </c>
      <c r="AU206" s="10">
        <v>0</v>
      </c>
      <c r="AV206" s="10">
        <v>0</v>
      </c>
      <c r="AW206" s="10">
        <v>0</v>
      </c>
      <c r="AX206" s="10">
        <v>0</v>
      </c>
      <c r="AY206" s="13">
        <v>0</v>
      </c>
      <c r="AZ206" s="13">
        <v>0</v>
      </c>
      <c r="BA206" s="10">
        <v>0</v>
      </c>
      <c r="BB206" s="10">
        <v>0</v>
      </c>
      <c r="BC206" s="10">
        <v>0</v>
      </c>
      <c r="BD206" s="10">
        <v>0</v>
      </c>
      <c r="BE206" s="10">
        <v>0</v>
      </c>
      <c r="BF206" s="13">
        <v>0</v>
      </c>
      <c r="BG206" s="13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3">
        <v>0</v>
      </c>
      <c r="BN206" s="13">
        <v>0</v>
      </c>
      <c r="BO206" s="10">
        <v>0</v>
      </c>
      <c r="BP206" s="10">
        <v>0</v>
      </c>
      <c r="BQ206" s="10">
        <v>0</v>
      </c>
      <c r="BR206" s="10">
        <v>0</v>
      </c>
      <c r="BS206" s="10">
        <v>0</v>
      </c>
      <c r="BT206" s="13">
        <v>0</v>
      </c>
      <c r="BU206" s="13">
        <v>0</v>
      </c>
      <c r="BV206" s="10">
        <v>0</v>
      </c>
      <c r="BW206" s="10">
        <v>0</v>
      </c>
      <c r="BX206" s="10">
        <v>0</v>
      </c>
      <c r="BY206" s="10">
        <v>0</v>
      </c>
      <c r="BZ206" s="10">
        <v>0</v>
      </c>
      <c r="CA206" s="13">
        <v>0</v>
      </c>
      <c r="CB206" s="13">
        <v>0</v>
      </c>
      <c r="CC206" s="10">
        <v>0</v>
      </c>
      <c r="CD206" s="10">
        <v>0</v>
      </c>
      <c r="CE206" s="10">
        <v>0</v>
      </c>
      <c r="CF206" s="10">
        <v>0</v>
      </c>
      <c r="CG206" s="10">
        <v>0</v>
      </c>
      <c r="CH206" s="13">
        <v>0</v>
      </c>
      <c r="CI206" s="13">
        <v>0</v>
      </c>
      <c r="CJ206" s="31">
        <f t="shared" si="633"/>
        <v>0</v>
      </c>
      <c r="CK206" s="31">
        <f t="shared" si="634"/>
        <v>0</v>
      </c>
      <c r="CL206" s="31">
        <f t="shared" si="635"/>
        <v>0</v>
      </c>
      <c r="CM206" s="31">
        <f t="shared" si="636"/>
        <v>0</v>
      </c>
      <c r="CN206" s="31">
        <f t="shared" si="637"/>
        <v>1.4</v>
      </c>
      <c r="CO206" s="24">
        <f t="shared" si="638"/>
        <v>0</v>
      </c>
      <c r="CP206" s="24">
        <f t="shared" si="639"/>
        <v>0</v>
      </c>
      <c r="CQ206" s="31">
        <f t="shared" si="640"/>
        <v>0</v>
      </c>
      <c r="CR206" s="31">
        <f t="shared" si="641"/>
        <v>0</v>
      </c>
      <c r="CS206" s="31">
        <f t="shared" si="642"/>
        <v>0</v>
      </c>
      <c r="CT206" s="31">
        <f t="shared" si="643"/>
        <v>0</v>
      </c>
      <c r="CU206" s="31">
        <f t="shared" si="644"/>
        <v>1.4</v>
      </c>
      <c r="CV206" s="24">
        <f t="shared" si="645"/>
        <v>0</v>
      </c>
      <c r="CW206" s="24">
        <f t="shared" si="646"/>
        <v>0</v>
      </c>
      <c r="CX206" s="24" t="s">
        <v>225</v>
      </c>
    </row>
    <row r="207" spans="1:102" ht="47.25" x14ac:dyDescent="0.25">
      <c r="A207" s="23" t="s">
        <v>321</v>
      </c>
      <c r="B207" s="23" t="s">
        <v>280</v>
      </c>
      <c r="C207" s="23" t="s">
        <v>281</v>
      </c>
      <c r="D207" s="7">
        <f t="shared" si="610"/>
        <v>0</v>
      </c>
      <c r="E207" s="7">
        <f t="shared" si="611"/>
        <v>0</v>
      </c>
      <c r="F207" s="7">
        <f t="shared" si="612"/>
        <v>0</v>
      </c>
      <c r="G207" s="7">
        <f t="shared" si="613"/>
        <v>0</v>
      </c>
      <c r="H207" s="7">
        <f t="shared" si="614"/>
        <v>0.23</v>
      </c>
      <c r="I207" s="3">
        <f t="shared" si="615"/>
        <v>0</v>
      </c>
      <c r="J207" s="3">
        <f t="shared" si="616"/>
        <v>0</v>
      </c>
      <c r="K207" s="7">
        <f t="shared" si="647"/>
        <v>0</v>
      </c>
      <c r="L207" s="7">
        <f t="shared" si="648"/>
        <v>0</v>
      </c>
      <c r="M207" s="7">
        <f t="shared" si="649"/>
        <v>0</v>
      </c>
      <c r="N207" s="7">
        <f t="shared" si="650"/>
        <v>0</v>
      </c>
      <c r="O207" s="7">
        <f t="shared" si="651"/>
        <v>0.23</v>
      </c>
      <c r="P207" s="3">
        <f t="shared" si="652"/>
        <v>0</v>
      </c>
      <c r="Q207" s="3">
        <f t="shared" si="653"/>
        <v>0</v>
      </c>
      <c r="R207" s="27" t="s">
        <v>225</v>
      </c>
      <c r="S207" s="27" t="s">
        <v>225</v>
      </c>
      <c r="T207" s="27" t="s">
        <v>225</v>
      </c>
      <c r="U207" s="27" t="s">
        <v>225</v>
      </c>
      <c r="V207" s="27" t="s">
        <v>225</v>
      </c>
      <c r="W207" s="27" t="s">
        <v>225</v>
      </c>
      <c r="X207" s="27" t="s">
        <v>225</v>
      </c>
      <c r="Y207" s="27" t="s">
        <v>225</v>
      </c>
      <c r="Z207" s="27" t="s">
        <v>225</v>
      </c>
      <c r="AA207" s="27" t="s">
        <v>225</v>
      </c>
      <c r="AB207" s="27" t="s">
        <v>225</v>
      </c>
      <c r="AC207" s="27" t="s">
        <v>225</v>
      </c>
      <c r="AD207" s="27" t="s">
        <v>225</v>
      </c>
      <c r="AE207" s="27" t="s">
        <v>225</v>
      </c>
      <c r="AF207" s="10">
        <v>0</v>
      </c>
      <c r="AG207" s="10">
        <v>0</v>
      </c>
      <c r="AH207" s="10">
        <v>0</v>
      </c>
      <c r="AI207" s="10">
        <v>0</v>
      </c>
      <c r="AJ207" s="10">
        <v>0.23</v>
      </c>
      <c r="AK207" s="13">
        <v>0</v>
      </c>
      <c r="AL207" s="13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0.23</v>
      </c>
      <c r="AR207" s="13">
        <v>0</v>
      </c>
      <c r="AS207" s="13">
        <v>0</v>
      </c>
      <c r="AT207" s="10">
        <v>0</v>
      </c>
      <c r="AU207" s="10">
        <v>0</v>
      </c>
      <c r="AV207" s="10">
        <v>0</v>
      </c>
      <c r="AW207" s="10">
        <v>0</v>
      </c>
      <c r="AX207" s="10">
        <v>0</v>
      </c>
      <c r="AY207" s="13">
        <v>0</v>
      </c>
      <c r="AZ207" s="13">
        <v>0</v>
      </c>
      <c r="BA207" s="10">
        <v>0</v>
      </c>
      <c r="BB207" s="10">
        <v>0</v>
      </c>
      <c r="BC207" s="10">
        <v>0</v>
      </c>
      <c r="BD207" s="10">
        <v>0</v>
      </c>
      <c r="BE207" s="10">
        <v>0</v>
      </c>
      <c r="BF207" s="13">
        <v>0</v>
      </c>
      <c r="BG207" s="13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3">
        <v>0</v>
      </c>
      <c r="BN207" s="13">
        <v>0</v>
      </c>
      <c r="BO207" s="10">
        <v>0</v>
      </c>
      <c r="BP207" s="10">
        <v>0</v>
      </c>
      <c r="BQ207" s="10">
        <v>0</v>
      </c>
      <c r="BR207" s="10">
        <v>0</v>
      </c>
      <c r="BS207" s="10">
        <v>0</v>
      </c>
      <c r="BT207" s="13">
        <v>0</v>
      </c>
      <c r="BU207" s="13">
        <v>0</v>
      </c>
      <c r="BV207" s="10">
        <v>0</v>
      </c>
      <c r="BW207" s="10">
        <v>0</v>
      </c>
      <c r="BX207" s="10">
        <v>0</v>
      </c>
      <c r="BY207" s="10">
        <v>0</v>
      </c>
      <c r="BZ207" s="10">
        <v>0</v>
      </c>
      <c r="CA207" s="13">
        <v>0</v>
      </c>
      <c r="CB207" s="13">
        <v>0</v>
      </c>
      <c r="CC207" s="10">
        <v>0</v>
      </c>
      <c r="CD207" s="10">
        <v>0</v>
      </c>
      <c r="CE207" s="10">
        <v>0</v>
      </c>
      <c r="CF207" s="10">
        <v>0</v>
      </c>
      <c r="CG207" s="10">
        <v>0</v>
      </c>
      <c r="CH207" s="13">
        <v>0</v>
      </c>
      <c r="CI207" s="13">
        <v>0</v>
      </c>
      <c r="CJ207" s="31">
        <f t="shared" si="633"/>
        <v>0</v>
      </c>
      <c r="CK207" s="31">
        <f t="shared" si="634"/>
        <v>0</v>
      </c>
      <c r="CL207" s="31">
        <f t="shared" si="635"/>
        <v>0</v>
      </c>
      <c r="CM207" s="31">
        <f t="shared" si="636"/>
        <v>0</v>
      </c>
      <c r="CN207" s="31">
        <f t="shared" si="637"/>
        <v>0.23</v>
      </c>
      <c r="CO207" s="24">
        <f t="shared" si="638"/>
        <v>0</v>
      </c>
      <c r="CP207" s="24">
        <f t="shared" si="639"/>
        <v>0</v>
      </c>
      <c r="CQ207" s="31">
        <f t="shared" si="640"/>
        <v>0</v>
      </c>
      <c r="CR207" s="31">
        <f t="shared" si="641"/>
        <v>0</v>
      </c>
      <c r="CS207" s="31">
        <f t="shared" si="642"/>
        <v>0</v>
      </c>
      <c r="CT207" s="31">
        <f t="shared" si="643"/>
        <v>0</v>
      </c>
      <c r="CU207" s="31">
        <f t="shared" si="644"/>
        <v>0.23</v>
      </c>
      <c r="CV207" s="24">
        <f t="shared" si="645"/>
        <v>0</v>
      </c>
      <c r="CW207" s="24">
        <f t="shared" si="646"/>
        <v>0</v>
      </c>
      <c r="CX207" s="24" t="s">
        <v>225</v>
      </c>
    </row>
    <row r="208" spans="1:102" ht="47.25" x14ac:dyDescent="0.25">
      <c r="A208" s="23" t="s">
        <v>321</v>
      </c>
      <c r="B208" s="23" t="s">
        <v>294</v>
      </c>
      <c r="C208" s="23" t="s">
        <v>295</v>
      </c>
      <c r="D208" s="7">
        <f t="shared" si="610"/>
        <v>0</v>
      </c>
      <c r="E208" s="7">
        <f t="shared" si="611"/>
        <v>0</v>
      </c>
      <c r="F208" s="7">
        <f t="shared" si="612"/>
        <v>0</v>
      </c>
      <c r="G208" s="7">
        <f t="shared" si="613"/>
        <v>0</v>
      </c>
      <c r="H208" s="7">
        <f t="shared" si="614"/>
        <v>0.52</v>
      </c>
      <c r="I208" s="3">
        <f t="shared" si="615"/>
        <v>0</v>
      </c>
      <c r="J208" s="3">
        <f t="shared" si="616"/>
        <v>0</v>
      </c>
      <c r="K208" s="7">
        <f t="shared" si="647"/>
        <v>0</v>
      </c>
      <c r="L208" s="7">
        <f t="shared" si="648"/>
        <v>0</v>
      </c>
      <c r="M208" s="7">
        <f t="shared" si="649"/>
        <v>0</v>
      </c>
      <c r="N208" s="7">
        <f t="shared" si="650"/>
        <v>0</v>
      </c>
      <c r="O208" s="7">
        <f t="shared" si="651"/>
        <v>0.52</v>
      </c>
      <c r="P208" s="3">
        <f t="shared" si="652"/>
        <v>0</v>
      </c>
      <c r="Q208" s="3">
        <f t="shared" si="653"/>
        <v>0</v>
      </c>
      <c r="R208" s="27" t="s">
        <v>225</v>
      </c>
      <c r="S208" s="27" t="s">
        <v>225</v>
      </c>
      <c r="T208" s="27" t="s">
        <v>225</v>
      </c>
      <c r="U208" s="27" t="s">
        <v>225</v>
      </c>
      <c r="V208" s="27" t="s">
        <v>225</v>
      </c>
      <c r="W208" s="27" t="s">
        <v>225</v>
      </c>
      <c r="X208" s="27" t="s">
        <v>225</v>
      </c>
      <c r="Y208" s="27" t="s">
        <v>225</v>
      </c>
      <c r="Z208" s="27" t="s">
        <v>225</v>
      </c>
      <c r="AA208" s="27" t="s">
        <v>225</v>
      </c>
      <c r="AB208" s="27" t="s">
        <v>225</v>
      </c>
      <c r="AC208" s="27" t="s">
        <v>225</v>
      </c>
      <c r="AD208" s="27" t="s">
        <v>225</v>
      </c>
      <c r="AE208" s="27" t="s">
        <v>225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3">
        <v>0</v>
      </c>
      <c r="AL208" s="13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3">
        <v>0</v>
      </c>
      <c r="AS208" s="13">
        <v>0</v>
      </c>
      <c r="AT208" s="10">
        <v>0</v>
      </c>
      <c r="AU208" s="10">
        <v>0</v>
      </c>
      <c r="AV208" s="10">
        <v>0</v>
      </c>
      <c r="AW208" s="10">
        <v>0</v>
      </c>
      <c r="AX208" s="10">
        <v>0.52</v>
      </c>
      <c r="AY208" s="13">
        <v>0</v>
      </c>
      <c r="AZ208" s="13">
        <v>0</v>
      </c>
      <c r="BA208" s="10">
        <v>0</v>
      </c>
      <c r="BB208" s="10">
        <v>0</v>
      </c>
      <c r="BC208" s="10">
        <v>0</v>
      </c>
      <c r="BD208" s="10">
        <v>0</v>
      </c>
      <c r="BE208" s="10">
        <v>0.52</v>
      </c>
      <c r="BF208" s="13">
        <v>0</v>
      </c>
      <c r="BG208" s="13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3">
        <v>0</v>
      </c>
      <c r="BN208" s="13">
        <v>0</v>
      </c>
      <c r="BO208" s="10">
        <v>0</v>
      </c>
      <c r="BP208" s="10">
        <v>0</v>
      </c>
      <c r="BQ208" s="10">
        <v>0</v>
      </c>
      <c r="BR208" s="10">
        <v>0</v>
      </c>
      <c r="BS208" s="10">
        <v>0</v>
      </c>
      <c r="BT208" s="13">
        <v>0</v>
      </c>
      <c r="BU208" s="13">
        <v>0</v>
      </c>
      <c r="BV208" s="10">
        <v>0</v>
      </c>
      <c r="BW208" s="10">
        <v>0</v>
      </c>
      <c r="BX208" s="10">
        <v>0</v>
      </c>
      <c r="BY208" s="10">
        <v>0</v>
      </c>
      <c r="BZ208" s="10">
        <v>0</v>
      </c>
      <c r="CA208" s="13">
        <v>0</v>
      </c>
      <c r="CB208" s="13">
        <v>0</v>
      </c>
      <c r="CC208" s="10">
        <v>0</v>
      </c>
      <c r="CD208" s="10">
        <v>0</v>
      </c>
      <c r="CE208" s="10">
        <v>0</v>
      </c>
      <c r="CF208" s="10">
        <v>0</v>
      </c>
      <c r="CG208" s="10">
        <v>0</v>
      </c>
      <c r="CH208" s="13">
        <v>0</v>
      </c>
      <c r="CI208" s="13">
        <v>0</v>
      </c>
      <c r="CJ208" s="31">
        <f t="shared" si="633"/>
        <v>0</v>
      </c>
      <c r="CK208" s="31">
        <f t="shared" si="634"/>
        <v>0</v>
      </c>
      <c r="CL208" s="31">
        <f t="shared" si="635"/>
        <v>0</v>
      </c>
      <c r="CM208" s="31">
        <f t="shared" si="636"/>
        <v>0</v>
      </c>
      <c r="CN208" s="31">
        <f t="shared" si="637"/>
        <v>0.52</v>
      </c>
      <c r="CO208" s="24">
        <f t="shared" si="638"/>
        <v>0</v>
      </c>
      <c r="CP208" s="24">
        <f t="shared" si="639"/>
        <v>0</v>
      </c>
      <c r="CQ208" s="31">
        <f t="shared" si="640"/>
        <v>0</v>
      </c>
      <c r="CR208" s="31">
        <f t="shared" si="641"/>
        <v>0</v>
      </c>
      <c r="CS208" s="31">
        <f t="shared" si="642"/>
        <v>0</v>
      </c>
      <c r="CT208" s="31">
        <f t="shared" si="643"/>
        <v>0</v>
      </c>
      <c r="CU208" s="31">
        <f t="shared" si="644"/>
        <v>0.52</v>
      </c>
      <c r="CV208" s="24">
        <f t="shared" si="645"/>
        <v>0</v>
      </c>
      <c r="CW208" s="24">
        <f t="shared" si="646"/>
        <v>0</v>
      </c>
      <c r="CX208" s="24" t="s">
        <v>225</v>
      </c>
    </row>
    <row r="209" spans="1:102" ht="47.25" x14ac:dyDescent="0.25">
      <c r="A209" s="23" t="s">
        <v>321</v>
      </c>
      <c r="B209" s="23" t="s">
        <v>296</v>
      </c>
      <c r="C209" s="23" t="s">
        <v>297</v>
      </c>
      <c r="D209" s="7">
        <f t="shared" si="610"/>
        <v>0</v>
      </c>
      <c r="E209" s="7">
        <f t="shared" si="611"/>
        <v>0</v>
      </c>
      <c r="F209" s="7">
        <f t="shared" si="612"/>
        <v>0</v>
      </c>
      <c r="G209" s="7">
        <f t="shared" si="613"/>
        <v>0</v>
      </c>
      <c r="H209" s="7">
        <f t="shared" si="614"/>
        <v>0.3</v>
      </c>
      <c r="I209" s="3">
        <f t="shared" si="615"/>
        <v>0</v>
      </c>
      <c r="J209" s="3">
        <f t="shared" si="616"/>
        <v>0</v>
      </c>
      <c r="K209" s="7">
        <f t="shared" si="647"/>
        <v>0</v>
      </c>
      <c r="L209" s="7">
        <f t="shared" si="648"/>
        <v>0</v>
      </c>
      <c r="M209" s="7">
        <f t="shared" si="649"/>
        <v>0</v>
      </c>
      <c r="N209" s="7">
        <f t="shared" si="650"/>
        <v>0</v>
      </c>
      <c r="O209" s="7">
        <f t="shared" si="651"/>
        <v>0.3</v>
      </c>
      <c r="P209" s="3">
        <f t="shared" si="652"/>
        <v>0</v>
      </c>
      <c r="Q209" s="3">
        <f t="shared" si="653"/>
        <v>0</v>
      </c>
      <c r="R209" s="27" t="s">
        <v>225</v>
      </c>
      <c r="S209" s="27" t="s">
        <v>225</v>
      </c>
      <c r="T209" s="27" t="s">
        <v>225</v>
      </c>
      <c r="U209" s="27" t="s">
        <v>225</v>
      </c>
      <c r="V209" s="27" t="s">
        <v>225</v>
      </c>
      <c r="W209" s="27" t="s">
        <v>225</v>
      </c>
      <c r="X209" s="27" t="s">
        <v>225</v>
      </c>
      <c r="Y209" s="27" t="s">
        <v>225</v>
      </c>
      <c r="Z209" s="27" t="s">
        <v>225</v>
      </c>
      <c r="AA209" s="27" t="s">
        <v>225</v>
      </c>
      <c r="AB209" s="27" t="s">
        <v>225</v>
      </c>
      <c r="AC209" s="27" t="s">
        <v>225</v>
      </c>
      <c r="AD209" s="27" t="s">
        <v>225</v>
      </c>
      <c r="AE209" s="27" t="s">
        <v>225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3">
        <v>0</v>
      </c>
      <c r="AL209" s="13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3">
        <v>0</v>
      </c>
      <c r="AS209" s="13">
        <v>0</v>
      </c>
      <c r="AT209" s="10">
        <v>0</v>
      </c>
      <c r="AU209" s="10">
        <v>0</v>
      </c>
      <c r="AV209" s="10">
        <v>0</v>
      </c>
      <c r="AW209" s="10">
        <v>0</v>
      </c>
      <c r="AX209" s="10">
        <v>0.3</v>
      </c>
      <c r="AY209" s="13">
        <v>0</v>
      </c>
      <c r="AZ209" s="13">
        <v>0</v>
      </c>
      <c r="BA209" s="10">
        <v>0</v>
      </c>
      <c r="BB209" s="10">
        <v>0</v>
      </c>
      <c r="BC209" s="10">
        <v>0</v>
      </c>
      <c r="BD209" s="10">
        <v>0</v>
      </c>
      <c r="BE209" s="10">
        <v>0.3</v>
      </c>
      <c r="BF209" s="13">
        <v>0</v>
      </c>
      <c r="BG209" s="13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3">
        <v>0</v>
      </c>
      <c r="BN209" s="13">
        <v>0</v>
      </c>
      <c r="BO209" s="10">
        <v>0</v>
      </c>
      <c r="BP209" s="10">
        <v>0</v>
      </c>
      <c r="BQ209" s="10">
        <v>0</v>
      </c>
      <c r="BR209" s="10">
        <v>0</v>
      </c>
      <c r="BS209" s="10">
        <v>0</v>
      </c>
      <c r="BT209" s="13">
        <v>0</v>
      </c>
      <c r="BU209" s="13">
        <v>0</v>
      </c>
      <c r="BV209" s="10">
        <v>0</v>
      </c>
      <c r="BW209" s="10">
        <v>0</v>
      </c>
      <c r="BX209" s="10">
        <v>0</v>
      </c>
      <c r="BY209" s="10">
        <v>0</v>
      </c>
      <c r="BZ209" s="10">
        <v>0</v>
      </c>
      <c r="CA209" s="13">
        <v>0</v>
      </c>
      <c r="CB209" s="13">
        <v>0</v>
      </c>
      <c r="CC209" s="10">
        <v>0</v>
      </c>
      <c r="CD209" s="10">
        <v>0</v>
      </c>
      <c r="CE209" s="10">
        <v>0</v>
      </c>
      <c r="CF209" s="10">
        <v>0</v>
      </c>
      <c r="CG209" s="10">
        <v>0</v>
      </c>
      <c r="CH209" s="13">
        <v>0</v>
      </c>
      <c r="CI209" s="13">
        <v>0</v>
      </c>
      <c r="CJ209" s="31">
        <f t="shared" si="633"/>
        <v>0</v>
      </c>
      <c r="CK209" s="31">
        <f t="shared" si="634"/>
        <v>0</v>
      </c>
      <c r="CL209" s="31">
        <f t="shared" si="635"/>
        <v>0</v>
      </c>
      <c r="CM209" s="31">
        <f t="shared" si="636"/>
        <v>0</v>
      </c>
      <c r="CN209" s="31">
        <f t="shared" si="637"/>
        <v>0.3</v>
      </c>
      <c r="CO209" s="24">
        <f t="shared" si="638"/>
        <v>0</v>
      </c>
      <c r="CP209" s="24">
        <f t="shared" si="639"/>
        <v>0</v>
      </c>
      <c r="CQ209" s="31">
        <f t="shared" si="640"/>
        <v>0</v>
      </c>
      <c r="CR209" s="31">
        <f t="shared" si="641"/>
        <v>0</v>
      </c>
      <c r="CS209" s="31">
        <f t="shared" si="642"/>
        <v>0</v>
      </c>
      <c r="CT209" s="31">
        <f t="shared" si="643"/>
        <v>0</v>
      </c>
      <c r="CU209" s="31">
        <f t="shared" si="644"/>
        <v>0.3</v>
      </c>
      <c r="CV209" s="24">
        <f t="shared" si="645"/>
        <v>0</v>
      </c>
      <c r="CW209" s="24">
        <f t="shared" si="646"/>
        <v>0</v>
      </c>
      <c r="CX209" s="24" t="s">
        <v>225</v>
      </c>
    </row>
    <row r="210" spans="1:102" ht="47.25" x14ac:dyDescent="0.25">
      <c r="A210" s="23" t="s">
        <v>321</v>
      </c>
      <c r="B210" s="23" t="s">
        <v>298</v>
      </c>
      <c r="C210" s="23" t="s">
        <v>299</v>
      </c>
      <c r="D210" s="7">
        <f t="shared" ref="D210" si="730">CJ210</f>
        <v>0</v>
      </c>
      <c r="E210" s="7">
        <f t="shared" ref="E210" si="731">CK210</f>
        <v>0</v>
      </c>
      <c r="F210" s="7">
        <f t="shared" ref="F210" si="732">CL210</f>
        <v>0</v>
      </c>
      <c r="G210" s="7">
        <f t="shared" ref="G210" si="733">CM210</f>
        <v>0</v>
      </c>
      <c r="H210" s="7">
        <f t="shared" ref="H210" si="734">CN210</f>
        <v>0.4</v>
      </c>
      <c r="I210" s="3">
        <f t="shared" ref="I210" si="735">CO210</f>
        <v>0</v>
      </c>
      <c r="J210" s="3">
        <f t="shared" ref="J210" si="736">CP210</f>
        <v>0</v>
      </c>
      <c r="K210" s="7">
        <f t="shared" ref="K210" si="737">CQ210</f>
        <v>0</v>
      </c>
      <c r="L210" s="7">
        <f t="shared" ref="L210" si="738">CR210</f>
        <v>0</v>
      </c>
      <c r="M210" s="7">
        <f t="shared" ref="M210" si="739">CS210</f>
        <v>0</v>
      </c>
      <c r="N210" s="7">
        <f t="shared" ref="N210" si="740">CT210</f>
        <v>0</v>
      </c>
      <c r="O210" s="7">
        <f t="shared" ref="O210" si="741">CU210</f>
        <v>0.4</v>
      </c>
      <c r="P210" s="3">
        <f t="shared" ref="P210" si="742">CV210</f>
        <v>0</v>
      </c>
      <c r="Q210" s="3">
        <f t="shared" ref="Q210" si="743">CW210</f>
        <v>0</v>
      </c>
      <c r="R210" s="27" t="s">
        <v>225</v>
      </c>
      <c r="S210" s="27" t="s">
        <v>225</v>
      </c>
      <c r="T210" s="27" t="s">
        <v>225</v>
      </c>
      <c r="U210" s="27" t="s">
        <v>225</v>
      </c>
      <c r="V210" s="27" t="s">
        <v>225</v>
      </c>
      <c r="W210" s="27" t="s">
        <v>225</v>
      </c>
      <c r="X210" s="27" t="s">
        <v>225</v>
      </c>
      <c r="Y210" s="27" t="s">
        <v>225</v>
      </c>
      <c r="Z210" s="27" t="s">
        <v>225</v>
      </c>
      <c r="AA210" s="27" t="s">
        <v>225</v>
      </c>
      <c r="AB210" s="27" t="s">
        <v>225</v>
      </c>
      <c r="AC210" s="27" t="s">
        <v>225</v>
      </c>
      <c r="AD210" s="27" t="s">
        <v>225</v>
      </c>
      <c r="AE210" s="27" t="s">
        <v>225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3">
        <v>0</v>
      </c>
      <c r="AL210" s="13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3">
        <v>0</v>
      </c>
      <c r="AS210" s="13">
        <v>0</v>
      </c>
      <c r="AT210" s="10">
        <v>0</v>
      </c>
      <c r="AU210" s="10">
        <v>0</v>
      </c>
      <c r="AV210" s="10">
        <v>0</v>
      </c>
      <c r="AW210" s="10">
        <v>0</v>
      </c>
      <c r="AX210" s="10">
        <v>0.4</v>
      </c>
      <c r="AY210" s="13">
        <v>0</v>
      </c>
      <c r="AZ210" s="13">
        <v>0</v>
      </c>
      <c r="BA210" s="10">
        <v>0</v>
      </c>
      <c r="BB210" s="10">
        <v>0</v>
      </c>
      <c r="BC210" s="10">
        <v>0</v>
      </c>
      <c r="BD210" s="10">
        <v>0</v>
      </c>
      <c r="BE210" s="10">
        <v>0.4</v>
      </c>
      <c r="BF210" s="13">
        <v>0</v>
      </c>
      <c r="BG210" s="13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3">
        <v>0</v>
      </c>
      <c r="BN210" s="13">
        <v>0</v>
      </c>
      <c r="BO210" s="10">
        <v>0</v>
      </c>
      <c r="BP210" s="10">
        <v>0</v>
      </c>
      <c r="BQ210" s="10">
        <v>0</v>
      </c>
      <c r="BR210" s="10">
        <v>0</v>
      </c>
      <c r="BS210" s="10">
        <v>0</v>
      </c>
      <c r="BT210" s="13">
        <v>0</v>
      </c>
      <c r="BU210" s="13">
        <v>0</v>
      </c>
      <c r="BV210" s="10">
        <v>0</v>
      </c>
      <c r="BW210" s="10">
        <v>0</v>
      </c>
      <c r="BX210" s="10">
        <v>0</v>
      </c>
      <c r="BY210" s="10">
        <v>0</v>
      </c>
      <c r="BZ210" s="10">
        <v>0</v>
      </c>
      <c r="CA210" s="13">
        <v>0</v>
      </c>
      <c r="CB210" s="13">
        <v>0</v>
      </c>
      <c r="CC210" s="10">
        <v>0</v>
      </c>
      <c r="CD210" s="10">
        <v>0</v>
      </c>
      <c r="CE210" s="10">
        <v>0</v>
      </c>
      <c r="CF210" s="10">
        <v>0</v>
      </c>
      <c r="CG210" s="10">
        <v>0</v>
      </c>
      <c r="CH210" s="13">
        <v>0</v>
      </c>
      <c r="CI210" s="13">
        <v>0</v>
      </c>
      <c r="CJ210" s="31">
        <f t="shared" si="633"/>
        <v>0</v>
      </c>
      <c r="CK210" s="31">
        <f t="shared" si="634"/>
        <v>0</v>
      </c>
      <c r="CL210" s="31">
        <f t="shared" si="635"/>
        <v>0</v>
      </c>
      <c r="CM210" s="31">
        <f t="shared" si="636"/>
        <v>0</v>
      </c>
      <c r="CN210" s="31">
        <f t="shared" si="637"/>
        <v>0.4</v>
      </c>
      <c r="CO210" s="24">
        <f t="shared" si="638"/>
        <v>0</v>
      </c>
      <c r="CP210" s="24">
        <f t="shared" si="639"/>
        <v>0</v>
      </c>
      <c r="CQ210" s="31">
        <f t="shared" si="640"/>
        <v>0</v>
      </c>
      <c r="CR210" s="31">
        <f t="shared" si="641"/>
        <v>0</v>
      </c>
      <c r="CS210" s="31">
        <f t="shared" si="642"/>
        <v>0</v>
      </c>
      <c r="CT210" s="31">
        <f t="shared" si="643"/>
        <v>0</v>
      </c>
      <c r="CU210" s="31">
        <f t="shared" si="644"/>
        <v>0.4</v>
      </c>
      <c r="CV210" s="24">
        <f t="shared" si="645"/>
        <v>0</v>
      </c>
      <c r="CW210" s="24">
        <f t="shared" si="646"/>
        <v>0</v>
      </c>
      <c r="CX210" s="24" t="s">
        <v>225</v>
      </c>
    </row>
    <row r="211" spans="1:102" ht="47.25" x14ac:dyDescent="0.25">
      <c r="A211" s="23" t="s">
        <v>321</v>
      </c>
      <c r="B211" s="23" t="s">
        <v>282</v>
      </c>
      <c r="C211" s="23" t="s">
        <v>283</v>
      </c>
      <c r="D211" s="7">
        <f t="shared" si="610"/>
        <v>0</v>
      </c>
      <c r="E211" s="7">
        <f t="shared" si="611"/>
        <v>0</v>
      </c>
      <c r="F211" s="7">
        <f t="shared" si="612"/>
        <v>0</v>
      </c>
      <c r="G211" s="7">
        <f t="shared" si="613"/>
        <v>0</v>
      </c>
      <c r="H211" s="7">
        <f t="shared" si="614"/>
        <v>0.44</v>
      </c>
      <c r="I211" s="3">
        <f t="shared" si="615"/>
        <v>0</v>
      </c>
      <c r="J211" s="3">
        <f t="shared" si="616"/>
        <v>0</v>
      </c>
      <c r="K211" s="7">
        <f t="shared" si="647"/>
        <v>0</v>
      </c>
      <c r="L211" s="7">
        <f t="shared" si="648"/>
        <v>0</v>
      </c>
      <c r="M211" s="7">
        <f t="shared" si="649"/>
        <v>0</v>
      </c>
      <c r="N211" s="7">
        <f t="shared" si="650"/>
        <v>0</v>
      </c>
      <c r="O211" s="7">
        <f t="shared" si="651"/>
        <v>0.44</v>
      </c>
      <c r="P211" s="3">
        <f t="shared" si="652"/>
        <v>0</v>
      </c>
      <c r="Q211" s="3">
        <f t="shared" si="653"/>
        <v>0</v>
      </c>
      <c r="R211" s="27" t="s">
        <v>225</v>
      </c>
      <c r="S211" s="27" t="s">
        <v>225</v>
      </c>
      <c r="T211" s="27" t="s">
        <v>225</v>
      </c>
      <c r="U211" s="27" t="s">
        <v>225</v>
      </c>
      <c r="V211" s="27" t="s">
        <v>225</v>
      </c>
      <c r="W211" s="27" t="s">
        <v>225</v>
      </c>
      <c r="X211" s="27" t="s">
        <v>225</v>
      </c>
      <c r="Y211" s="27" t="s">
        <v>225</v>
      </c>
      <c r="Z211" s="27" t="s">
        <v>225</v>
      </c>
      <c r="AA211" s="27" t="s">
        <v>225</v>
      </c>
      <c r="AB211" s="27" t="s">
        <v>225</v>
      </c>
      <c r="AC211" s="27" t="s">
        <v>225</v>
      </c>
      <c r="AD211" s="27" t="s">
        <v>225</v>
      </c>
      <c r="AE211" s="27" t="s">
        <v>225</v>
      </c>
      <c r="AF211" s="10">
        <v>0</v>
      </c>
      <c r="AG211" s="10">
        <v>0</v>
      </c>
      <c r="AH211" s="10">
        <v>0</v>
      </c>
      <c r="AI211" s="10">
        <v>0</v>
      </c>
      <c r="AJ211" s="10">
        <v>0.44</v>
      </c>
      <c r="AK211" s="13">
        <v>0</v>
      </c>
      <c r="AL211" s="13">
        <v>0</v>
      </c>
      <c r="AM211" s="10">
        <v>0</v>
      </c>
      <c r="AN211" s="10">
        <v>0</v>
      </c>
      <c r="AO211" s="10">
        <v>0</v>
      </c>
      <c r="AP211" s="10">
        <v>0</v>
      </c>
      <c r="AQ211" s="10">
        <v>0.44</v>
      </c>
      <c r="AR211" s="13">
        <v>0</v>
      </c>
      <c r="AS211" s="13">
        <v>0</v>
      </c>
      <c r="AT211" s="10">
        <v>0</v>
      </c>
      <c r="AU211" s="10">
        <v>0</v>
      </c>
      <c r="AV211" s="10">
        <v>0</v>
      </c>
      <c r="AW211" s="10">
        <v>0</v>
      </c>
      <c r="AX211" s="10">
        <v>0</v>
      </c>
      <c r="AY211" s="13">
        <v>0</v>
      </c>
      <c r="AZ211" s="13">
        <v>0</v>
      </c>
      <c r="BA211" s="10">
        <v>0</v>
      </c>
      <c r="BB211" s="10">
        <v>0</v>
      </c>
      <c r="BC211" s="10">
        <v>0</v>
      </c>
      <c r="BD211" s="10">
        <v>0</v>
      </c>
      <c r="BE211" s="10">
        <v>0</v>
      </c>
      <c r="BF211" s="13">
        <v>0</v>
      </c>
      <c r="BG211" s="13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3">
        <v>0</v>
      </c>
      <c r="BN211" s="13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0</v>
      </c>
      <c r="BT211" s="13">
        <v>0</v>
      </c>
      <c r="BU211" s="13">
        <v>0</v>
      </c>
      <c r="BV211" s="10">
        <v>0</v>
      </c>
      <c r="BW211" s="10">
        <v>0</v>
      </c>
      <c r="BX211" s="10">
        <v>0</v>
      </c>
      <c r="BY211" s="10">
        <v>0</v>
      </c>
      <c r="BZ211" s="10">
        <v>0</v>
      </c>
      <c r="CA211" s="13">
        <v>0</v>
      </c>
      <c r="CB211" s="13">
        <v>0</v>
      </c>
      <c r="CC211" s="10">
        <v>0</v>
      </c>
      <c r="CD211" s="10">
        <v>0</v>
      </c>
      <c r="CE211" s="10">
        <v>0</v>
      </c>
      <c r="CF211" s="10">
        <v>0</v>
      </c>
      <c r="CG211" s="10">
        <v>0</v>
      </c>
      <c r="CH211" s="13">
        <v>0</v>
      </c>
      <c r="CI211" s="13">
        <v>0</v>
      </c>
      <c r="CJ211" s="31">
        <f t="shared" si="633"/>
        <v>0</v>
      </c>
      <c r="CK211" s="31">
        <f t="shared" si="634"/>
        <v>0</v>
      </c>
      <c r="CL211" s="31">
        <f t="shared" si="635"/>
        <v>0</v>
      </c>
      <c r="CM211" s="31">
        <f t="shared" si="636"/>
        <v>0</v>
      </c>
      <c r="CN211" s="31">
        <f t="shared" si="637"/>
        <v>0.44</v>
      </c>
      <c r="CO211" s="24">
        <f t="shared" si="638"/>
        <v>0</v>
      </c>
      <c r="CP211" s="24">
        <f t="shared" si="639"/>
        <v>0</v>
      </c>
      <c r="CQ211" s="31">
        <f t="shared" si="640"/>
        <v>0</v>
      </c>
      <c r="CR211" s="31">
        <f t="shared" si="641"/>
        <v>0</v>
      </c>
      <c r="CS211" s="31">
        <f t="shared" si="642"/>
        <v>0</v>
      </c>
      <c r="CT211" s="31">
        <f t="shared" si="643"/>
        <v>0</v>
      </c>
      <c r="CU211" s="31">
        <f t="shared" si="644"/>
        <v>0.44</v>
      </c>
      <c r="CV211" s="24">
        <f t="shared" si="645"/>
        <v>0</v>
      </c>
      <c r="CW211" s="24">
        <f t="shared" si="646"/>
        <v>0</v>
      </c>
      <c r="CX211" s="24" t="s">
        <v>225</v>
      </c>
    </row>
    <row r="212" spans="1:102" ht="47.25" x14ac:dyDescent="0.25">
      <c r="A212" s="23" t="s">
        <v>321</v>
      </c>
      <c r="B212" s="23" t="s">
        <v>284</v>
      </c>
      <c r="C212" s="23" t="s">
        <v>285</v>
      </c>
      <c r="D212" s="7">
        <f t="shared" si="610"/>
        <v>0</v>
      </c>
      <c r="E212" s="7">
        <f t="shared" si="611"/>
        <v>0</v>
      </c>
      <c r="F212" s="7">
        <f t="shared" si="612"/>
        <v>0</v>
      </c>
      <c r="G212" s="7">
        <f t="shared" si="613"/>
        <v>0</v>
      </c>
      <c r="H212" s="7">
        <f t="shared" si="614"/>
        <v>0.3</v>
      </c>
      <c r="I212" s="3">
        <f t="shared" si="615"/>
        <v>0</v>
      </c>
      <c r="J212" s="3">
        <f t="shared" si="616"/>
        <v>0</v>
      </c>
      <c r="K212" s="7">
        <f t="shared" si="647"/>
        <v>0</v>
      </c>
      <c r="L212" s="7">
        <f t="shared" si="648"/>
        <v>0</v>
      </c>
      <c r="M212" s="7">
        <f t="shared" si="649"/>
        <v>0</v>
      </c>
      <c r="N212" s="7">
        <f t="shared" si="650"/>
        <v>0</v>
      </c>
      <c r="O212" s="7">
        <f t="shared" si="651"/>
        <v>0.3</v>
      </c>
      <c r="P212" s="3">
        <f t="shared" si="652"/>
        <v>0</v>
      </c>
      <c r="Q212" s="3">
        <f t="shared" si="653"/>
        <v>0</v>
      </c>
      <c r="R212" s="27" t="s">
        <v>225</v>
      </c>
      <c r="S212" s="27" t="s">
        <v>225</v>
      </c>
      <c r="T212" s="27" t="s">
        <v>225</v>
      </c>
      <c r="U212" s="27" t="s">
        <v>225</v>
      </c>
      <c r="V212" s="27" t="s">
        <v>225</v>
      </c>
      <c r="W212" s="27" t="s">
        <v>225</v>
      </c>
      <c r="X212" s="27" t="s">
        <v>225</v>
      </c>
      <c r="Y212" s="27" t="s">
        <v>225</v>
      </c>
      <c r="Z212" s="27" t="s">
        <v>225</v>
      </c>
      <c r="AA212" s="27" t="s">
        <v>225</v>
      </c>
      <c r="AB212" s="27" t="s">
        <v>225</v>
      </c>
      <c r="AC212" s="27" t="s">
        <v>225</v>
      </c>
      <c r="AD212" s="27" t="s">
        <v>225</v>
      </c>
      <c r="AE212" s="27" t="s">
        <v>225</v>
      </c>
      <c r="AF212" s="10">
        <v>0</v>
      </c>
      <c r="AG212" s="10">
        <v>0</v>
      </c>
      <c r="AH212" s="10">
        <v>0</v>
      </c>
      <c r="AI212" s="10">
        <v>0</v>
      </c>
      <c r="AJ212" s="10">
        <v>0.3</v>
      </c>
      <c r="AK212" s="13">
        <v>0</v>
      </c>
      <c r="AL212" s="13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0.3</v>
      </c>
      <c r="AR212" s="13">
        <v>0</v>
      </c>
      <c r="AS212" s="13">
        <v>0</v>
      </c>
      <c r="AT212" s="10">
        <v>0</v>
      </c>
      <c r="AU212" s="10">
        <v>0</v>
      </c>
      <c r="AV212" s="10">
        <v>0</v>
      </c>
      <c r="AW212" s="10">
        <v>0</v>
      </c>
      <c r="AX212" s="10">
        <v>0</v>
      </c>
      <c r="AY212" s="13">
        <v>0</v>
      </c>
      <c r="AZ212" s="13">
        <v>0</v>
      </c>
      <c r="BA212" s="10">
        <v>0</v>
      </c>
      <c r="BB212" s="10">
        <v>0</v>
      </c>
      <c r="BC212" s="10">
        <v>0</v>
      </c>
      <c r="BD212" s="10">
        <v>0</v>
      </c>
      <c r="BE212" s="10">
        <v>0</v>
      </c>
      <c r="BF212" s="13">
        <v>0</v>
      </c>
      <c r="BG212" s="13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3">
        <v>0</v>
      </c>
      <c r="BN212" s="13">
        <v>0</v>
      </c>
      <c r="BO212" s="10">
        <v>0</v>
      </c>
      <c r="BP212" s="10">
        <v>0</v>
      </c>
      <c r="BQ212" s="10">
        <v>0</v>
      </c>
      <c r="BR212" s="10">
        <v>0</v>
      </c>
      <c r="BS212" s="10">
        <v>0</v>
      </c>
      <c r="BT212" s="13">
        <v>0</v>
      </c>
      <c r="BU212" s="13">
        <v>0</v>
      </c>
      <c r="BV212" s="10">
        <v>0</v>
      </c>
      <c r="BW212" s="10">
        <v>0</v>
      </c>
      <c r="BX212" s="10">
        <v>0</v>
      </c>
      <c r="BY212" s="10">
        <v>0</v>
      </c>
      <c r="BZ212" s="10">
        <v>0</v>
      </c>
      <c r="CA212" s="13">
        <v>0</v>
      </c>
      <c r="CB212" s="13">
        <v>0</v>
      </c>
      <c r="CC212" s="10">
        <v>0</v>
      </c>
      <c r="CD212" s="10">
        <v>0</v>
      </c>
      <c r="CE212" s="10">
        <v>0</v>
      </c>
      <c r="CF212" s="10">
        <v>0</v>
      </c>
      <c r="CG212" s="10">
        <v>0</v>
      </c>
      <c r="CH212" s="13">
        <v>0</v>
      </c>
      <c r="CI212" s="13">
        <v>0</v>
      </c>
      <c r="CJ212" s="31">
        <f t="shared" si="633"/>
        <v>0</v>
      </c>
      <c r="CK212" s="31">
        <f t="shared" si="634"/>
        <v>0</v>
      </c>
      <c r="CL212" s="31">
        <f t="shared" si="635"/>
        <v>0</v>
      </c>
      <c r="CM212" s="31">
        <f t="shared" si="636"/>
        <v>0</v>
      </c>
      <c r="CN212" s="31">
        <f t="shared" si="637"/>
        <v>0.3</v>
      </c>
      <c r="CO212" s="24">
        <f t="shared" si="638"/>
        <v>0</v>
      </c>
      <c r="CP212" s="24">
        <f t="shared" si="639"/>
        <v>0</v>
      </c>
      <c r="CQ212" s="31">
        <f t="shared" si="640"/>
        <v>0</v>
      </c>
      <c r="CR212" s="31">
        <f t="shared" si="641"/>
        <v>0</v>
      </c>
      <c r="CS212" s="31">
        <f t="shared" si="642"/>
        <v>0</v>
      </c>
      <c r="CT212" s="31">
        <f t="shared" si="643"/>
        <v>0</v>
      </c>
      <c r="CU212" s="31">
        <f t="shared" si="644"/>
        <v>0.3</v>
      </c>
      <c r="CV212" s="24">
        <f t="shared" si="645"/>
        <v>0</v>
      </c>
      <c r="CW212" s="24">
        <f t="shared" si="646"/>
        <v>0</v>
      </c>
      <c r="CX212" s="24" t="s">
        <v>225</v>
      </c>
    </row>
    <row r="213" spans="1:102" ht="47.25" x14ac:dyDescent="0.25">
      <c r="A213" s="23" t="s">
        <v>321</v>
      </c>
      <c r="B213" s="23" t="s">
        <v>286</v>
      </c>
      <c r="C213" s="23" t="s">
        <v>287</v>
      </c>
      <c r="D213" s="7">
        <f t="shared" si="610"/>
        <v>0</v>
      </c>
      <c r="E213" s="7">
        <f t="shared" si="611"/>
        <v>0</v>
      </c>
      <c r="F213" s="7">
        <f t="shared" si="612"/>
        <v>0</v>
      </c>
      <c r="G213" s="7">
        <f t="shared" si="613"/>
        <v>0</v>
      </c>
      <c r="H213" s="7">
        <f t="shared" si="614"/>
        <v>0.52</v>
      </c>
      <c r="I213" s="3">
        <f t="shared" si="615"/>
        <v>0</v>
      </c>
      <c r="J213" s="3">
        <f t="shared" si="616"/>
        <v>0</v>
      </c>
      <c r="K213" s="7">
        <f t="shared" si="647"/>
        <v>0</v>
      </c>
      <c r="L213" s="7">
        <f t="shared" si="648"/>
        <v>0</v>
      </c>
      <c r="M213" s="7">
        <f t="shared" si="649"/>
        <v>0</v>
      </c>
      <c r="N213" s="7">
        <f t="shared" si="650"/>
        <v>0</v>
      </c>
      <c r="O213" s="7">
        <f t="shared" si="651"/>
        <v>0.52</v>
      </c>
      <c r="P213" s="3">
        <f t="shared" si="652"/>
        <v>0</v>
      </c>
      <c r="Q213" s="3">
        <f t="shared" si="653"/>
        <v>0</v>
      </c>
      <c r="R213" s="27" t="s">
        <v>225</v>
      </c>
      <c r="S213" s="27" t="s">
        <v>225</v>
      </c>
      <c r="T213" s="27" t="s">
        <v>225</v>
      </c>
      <c r="U213" s="27" t="s">
        <v>225</v>
      </c>
      <c r="V213" s="27" t="s">
        <v>225</v>
      </c>
      <c r="W213" s="27" t="s">
        <v>225</v>
      </c>
      <c r="X213" s="27" t="s">
        <v>225</v>
      </c>
      <c r="Y213" s="27" t="s">
        <v>225</v>
      </c>
      <c r="Z213" s="27" t="s">
        <v>225</v>
      </c>
      <c r="AA213" s="27" t="s">
        <v>225</v>
      </c>
      <c r="AB213" s="27" t="s">
        <v>225</v>
      </c>
      <c r="AC213" s="27" t="s">
        <v>225</v>
      </c>
      <c r="AD213" s="27" t="s">
        <v>225</v>
      </c>
      <c r="AE213" s="27" t="s">
        <v>225</v>
      </c>
      <c r="AF213" s="10">
        <v>0</v>
      </c>
      <c r="AG213" s="10">
        <v>0</v>
      </c>
      <c r="AH213" s="10">
        <v>0</v>
      </c>
      <c r="AI213" s="10">
        <v>0</v>
      </c>
      <c r="AJ213" s="10">
        <v>0.52</v>
      </c>
      <c r="AK213" s="13">
        <v>0</v>
      </c>
      <c r="AL213" s="13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0.52</v>
      </c>
      <c r="AR213" s="13">
        <v>0</v>
      </c>
      <c r="AS213" s="13">
        <v>0</v>
      </c>
      <c r="AT213" s="10">
        <v>0</v>
      </c>
      <c r="AU213" s="10">
        <v>0</v>
      </c>
      <c r="AV213" s="10">
        <v>0</v>
      </c>
      <c r="AW213" s="10">
        <v>0</v>
      </c>
      <c r="AX213" s="10">
        <v>0</v>
      </c>
      <c r="AY213" s="13">
        <v>0</v>
      </c>
      <c r="AZ213" s="13">
        <v>0</v>
      </c>
      <c r="BA213" s="10">
        <v>0</v>
      </c>
      <c r="BB213" s="10">
        <v>0</v>
      </c>
      <c r="BC213" s="10">
        <v>0</v>
      </c>
      <c r="BD213" s="10">
        <v>0</v>
      </c>
      <c r="BE213" s="10">
        <v>0</v>
      </c>
      <c r="BF213" s="13">
        <v>0</v>
      </c>
      <c r="BG213" s="13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3">
        <v>0</v>
      </c>
      <c r="BN213" s="13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0</v>
      </c>
      <c r="BT213" s="13">
        <v>0</v>
      </c>
      <c r="BU213" s="13">
        <v>0</v>
      </c>
      <c r="BV213" s="10">
        <v>0</v>
      </c>
      <c r="BW213" s="10">
        <v>0</v>
      </c>
      <c r="BX213" s="10">
        <v>0</v>
      </c>
      <c r="BY213" s="10">
        <v>0</v>
      </c>
      <c r="BZ213" s="10">
        <v>0</v>
      </c>
      <c r="CA213" s="13">
        <v>0</v>
      </c>
      <c r="CB213" s="13">
        <v>0</v>
      </c>
      <c r="CC213" s="10">
        <v>0</v>
      </c>
      <c r="CD213" s="10">
        <v>0</v>
      </c>
      <c r="CE213" s="10">
        <v>0</v>
      </c>
      <c r="CF213" s="10">
        <v>0</v>
      </c>
      <c r="CG213" s="10">
        <v>0</v>
      </c>
      <c r="CH213" s="13">
        <v>0</v>
      </c>
      <c r="CI213" s="13">
        <v>0</v>
      </c>
      <c r="CJ213" s="31">
        <f t="shared" si="633"/>
        <v>0</v>
      </c>
      <c r="CK213" s="31">
        <f t="shared" si="634"/>
        <v>0</v>
      </c>
      <c r="CL213" s="31">
        <f t="shared" si="635"/>
        <v>0</v>
      </c>
      <c r="CM213" s="31">
        <f t="shared" si="636"/>
        <v>0</v>
      </c>
      <c r="CN213" s="31">
        <f t="shared" si="637"/>
        <v>0.52</v>
      </c>
      <c r="CO213" s="24">
        <f t="shared" si="638"/>
        <v>0</v>
      </c>
      <c r="CP213" s="24">
        <f t="shared" si="639"/>
        <v>0</v>
      </c>
      <c r="CQ213" s="31">
        <f t="shared" si="640"/>
        <v>0</v>
      </c>
      <c r="CR213" s="31">
        <f t="shared" si="641"/>
        <v>0</v>
      </c>
      <c r="CS213" s="31">
        <f t="shared" si="642"/>
        <v>0</v>
      </c>
      <c r="CT213" s="31">
        <f t="shared" si="643"/>
        <v>0</v>
      </c>
      <c r="CU213" s="31">
        <f t="shared" si="644"/>
        <v>0.52</v>
      </c>
      <c r="CV213" s="24">
        <f t="shared" si="645"/>
        <v>0</v>
      </c>
      <c r="CW213" s="24">
        <f t="shared" si="646"/>
        <v>0</v>
      </c>
      <c r="CX213" s="24" t="s">
        <v>225</v>
      </c>
    </row>
    <row r="214" spans="1:102" ht="63" x14ac:dyDescent="0.25">
      <c r="A214" s="23" t="s">
        <v>321</v>
      </c>
      <c r="B214" s="23" t="s">
        <v>555</v>
      </c>
      <c r="C214" s="23" t="s">
        <v>556</v>
      </c>
      <c r="D214" s="7">
        <f t="shared" si="610"/>
        <v>0</v>
      </c>
      <c r="E214" s="7">
        <f t="shared" si="611"/>
        <v>0</v>
      </c>
      <c r="F214" s="7">
        <f t="shared" si="612"/>
        <v>0</v>
      </c>
      <c r="G214" s="7">
        <f t="shared" si="613"/>
        <v>0</v>
      </c>
      <c r="H214" s="7">
        <f t="shared" si="614"/>
        <v>0</v>
      </c>
      <c r="I214" s="3">
        <f t="shared" si="615"/>
        <v>0</v>
      </c>
      <c r="J214" s="3">
        <f t="shared" si="616"/>
        <v>0</v>
      </c>
      <c r="K214" s="7">
        <f t="shared" si="647"/>
        <v>0</v>
      </c>
      <c r="L214" s="7">
        <f t="shared" si="648"/>
        <v>0</v>
      </c>
      <c r="M214" s="7">
        <f t="shared" si="649"/>
        <v>0</v>
      </c>
      <c r="N214" s="7">
        <f t="shared" si="650"/>
        <v>0</v>
      </c>
      <c r="O214" s="7">
        <f t="shared" si="651"/>
        <v>1.1000000000000001</v>
      </c>
      <c r="P214" s="3">
        <f t="shared" si="652"/>
        <v>0</v>
      </c>
      <c r="Q214" s="3">
        <f t="shared" si="653"/>
        <v>0</v>
      </c>
      <c r="R214" s="27" t="s">
        <v>225</v>
      </c>
      <c r="S214" s="27" t="s">
        <v>225</v>
      </c>
      <c r="T214" s="27" t="s">
        <v>225</v>
      </c>
      <c r="U214" s="27" t="s">
        <v>225</v>
      </c>
      <c r="V214" s="27" t="s">
        <v>225</v>
      </c>
      <c r="W214" s="27" t="s">
        <v>225</v>
      </c>
      <c r="X214" s="27" t="s">
        <v>225</v>
      </c>
      <c r="Y214" s="27" t="s">
        <v>225</v>
      </c>
      <c r="Z214" s="27" t="s">
        <v>225</v>
      </c>
      <c r="AA214" s="27" t="s">
        <v>225</v>
      </c>
      <c r="AB214" s="27" t="s">
        <v>225</v>
      </c>
      <c r="AC214" s="27" t="s">
        <v>225</v>
      </c>
      <c r="AD214" s="27" t="s">
        <v>225</v>
      </c>
      <c r="AE214" s="27" t="s">
        <v>225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3">
        <v>0</v>
      </c>
      <c r="AL214" s="13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3">
        <v>0</v>
      </c>
      <c r="AS214" s="13">
        <v>0</v>
      </c>
      <c r="AT214" s="10">
        <v>0</v>
      </c>
      <c r="AU214" s="10">
        <v>0</v>
      </c>
      <c r="AV214" s="10">
        <v>0</v>
      </c>
      <c r="AW214" s="10">
        <v>0</v>
      </c>
      <c r="AX214" s="10">
        <v>0</v>
      </c>
      <c r="AY214" s="13">
        <v>0</v>
      </c>
      <c r="AZ214" s="13">
        <v>0</v>
      </c>
      <c r="BA214" s="10">
        <v>0</v>
      </c>
      <c r="BB214" s="10">
        <v>0</v>
      </c>
      <c r="BC214" s="10">
        <v>0</v>
      </c>
      <c r="BD214" s="10">
        <v>0</v>
      </c>
      <c r="BE214" s="10">
        <v>0</v>
      </c>
      <c r="BF214" s="13">
        <v>0</v>
      </c>
      <c r="BG214" s="13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3">
        <v>0</v>
      </c>
      <c r="BN214" s="13">
        <v>0</v>
      </c>
      <c r="BO214" s="10">
        <v>0</v>
      </c>
      <c r="BP214" s="10">
        <v>0</v>
      </c>
      <c r="BQ214" s="10">
        <v>0</v>
      </c>
      <c r="BR214" s="10">
        <v>0</v>
      </c>
      <c r="BS214" s="10">
        <v>1.1000000000000001</v>
      </c>
      <c r="BT214" s="13">
        <v>0</v>
      </c>
      <c r="BU214" s="13">
        <v>0</v>
      </c>
      <c r="BV214" s="10">
        <v>0</v>
      </c>
      <c r="BW214" s="10">
        <v>0</v>
      </c>
      <c r="BX214" s="10">
        <v>0</v>
      </c>
      <c r="BY214" s="10">
        <v>0</v>
      </c>
      <c r="BZ214" s="10">
        <v>0</v>
      </c>
      <c r="CA214" s="13">
        <v>0</v>
      </c>
      <c r="CB214" s="13">
        <v>0</v>
      </c>
      <c r="CC214" s="10">
        <v>0</v>
      </c>
      <c r="CD214" s="10">
        <v>0</v>
      </c>
      <c r="CE214" s="10">
        <v>0</v>
      </c>
      <c r="CF214" s="10">
        <v>0</v>
      </c>
      <c r="CG214" s="10">
        <v>0</v>
      </c>
      <c r="CH214" s="13">
        <v>0</v>
      </c>
      <c r="CI214" s="13">
        <v>0</v>
      </c>
      <c r="CJ214" s="31">
        <f t="shared" si="633"/>
        <v>0</v>
      </c>
      <c r="CK214" s="31">
        <f t="shared" si="634"/>
        <v>0</v>
      </c>
      <c r="CL214" s="31">
        <f t="shared" si="635"/>
        <v>0</v>
      </c>
      <c r="CM214" s="31">
        <f t="shared" si="636"/>
        <v>0</v>
      </c>
      <c r="CN214" s="31">
        <f t="shared" si="637"/>
        <v>0</v>
      </c>
      <c r="CO214" s="24">
        <f t="shared" si="638"/>
        <v>0</v>
      </c>
      <c r="CP214" s="24">
        <f t="shared" si="639"/>
        <v>0</v>
      </c>
      <c r="CQ214" s="31">
        <f t="shared" si="640"/>
        <v>0</v>
      </c>
      <c r="CR214" s="31">
        <f t="shared" si="641"/>
        <v>0</v>
      </c>
      <c r="CS214" s="31">
        <f t="shared" si="642"/>
        <v>0</v>
      </c>
      <c r="CT214" s="31">
        <f t="shared" si="643"/>
        <v>0</v>
      </c>
      <c r="CU214" s="31">
        <f t="shared" si="644"/>
        <v>1.1000000000000001</v>
      </c>
      <c r="CV214" s="24">
        <f t="shared" si="645"/>
        <v>0</v>
      </c>
      <c r="CW214" s="24">
        <f t="shared" si="646"/>
        <v>0</v>
      </c>
      <c r="CX214" s="24" t="s">
        <v>225</v>
      </c>
    </row>
    <row r="215" spans="1:102" ht="47.25" x14ac:dyDescent="0.25">
      <c r="A215" s="23" t="s">
        <v>321</v>
      </c>
      <c r="B215" s="23" t="s">
        <v>557</v>
      </c>
      <c r="C215" s="23" t="s">
        <v>558</v>
      </c>
      <c r="D215" s="7">
        <f t="shared" si="610"/>
        <v>0</v>
      </c>
      <c r="E215" s="7">
        <f t="shared" si="611"/>
        <v>0</v>
      </c>
      <c r="F215" s="7">
        <f t="shared" si="612"/>
        <v>0</v>
      </c>
      <c r="G215" s="7">
        <f t="shared" si="613"/>
        <v>0</v>
      </c>
      <c r="H215" s="7">
        <f t="shared" si="614"/>
        <v>0</v>
      </c>
      <c r="I215" s="3">
        <f t="shared" si="615"/>
        <v>0</v>
      </c>
      <c r="J215" s="3">
        <f t="shared" si="616"/>
        <v>0</v>
      </c>
      <c r="K215" s="7">
        <f t="shared" si="647"/>
        <v>0</v>
      </c>
      <c r="L215" s="7">
        <f t="shared" si="648"/>
        <v>0</v>
      </c>
      <c r="M215" s="7">
        <f t="shared" si="649"/>
        <v>0</v>
      </c>
      <c r="N215" s="7">
        <f t="shared" si="650"/>
        <v>0</v>
      </c>
      <c r="O215" s="7">
        <f t="shared" si="651"/>
        <v>0.52</v>
      </c>
      <c r="P215" s="3">
        <f t="shared" si="652"/>
        <v>0</v>
      </c>
      <c r="Q215" s="3">
        <f t="shared" si="653"/>
        <v>0</v>
      </c>
      <c r="R215" s="27" t="s">
        <v>225</v>
      </c>
      <c r="S215" s="27" t="s">
        <v>225</v>
      </c>
      <c r="T215" s="27" t="s">
        <v>225</v>
      </c>
      <c r="U215" s="27" t="s">
        <v>225</v>
      </c>
      <c r="V215" s="27" t="s">
        <v>225</v>
      </c>
      <c r="W215" s="27" t="s">
        <v>225</v>
      </c>
      <c r="X215" s="27" t="s">
        <v>225</v>
      </c>
      <c r="Y215" s="27" t="s">
        <v>225</v>
      </c>
      <c r="Z215" s="27" t="s">
        <v>225</v>
      </c>
      <c r="AA215" s="27" t="s">
        <v>225</v>
      </c>
      <c r="AB215" s="27" t="s">
        <v>225</v>
      </c>
      <c r="AC215" s="27" t="s">
        <v>225</v>
      </c>
      <c r="AD215" s="27" t="s">
        <v>225</v>
      </c>
      <c r="AE215" s="27" t="s">
        <v>225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3">
        <v>0</v>
      </c>
      <c r="AL215" s="13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3">
        <v>0</v>
      </c>
      <c r="AS215" s="13">
        <v>0</v>
      </c>
      <c r="AT215" s="10">
        <v>0</v>
      </c>
      <c r="AU215" s="10">
        <v>0</v>
      </c>
      <c r="AV215" s="10">
        <v>0</v>
      </c>
      <c r="AW215" s="10">
        <v>0</v>
      </c>
      <c r="AX215" s="10">
        <v>0</v>
      </c>
      <c r="AY215" s="13">
        <v>0</v>
      </c>
      <c r="AZ215" s="13">
        <v>0</v>
      </c>
      <c r="BA215" s="10">
        <v>0</v>
      </c>
      <c r="BB215" s="10">
        <v>0</v>
      </c>
      <c r="BC215" s="10">
        <v>0</v>
      </c>
      <c r="BD215" s="10">
        <v>0</v>
      </c>
      <c r="BE215" s="10">
        <v>0</v>
      </c>
      <c r="BF215" s="13">
        <v>0</v>
      </c>
      <c r="BG215" s="13">
        <v>0</v>
      </c>
      <c r="BH215" s="10">
        <v>0</v>
      </c>
      <c r="BI215" s="10">
        <v>0</v>
      </c>
      <c r="BJ215" s="10">
        <v>0</v>
      </c>
      <c r="BK215" s="10">
        <v>0</v>
      </c>
      <c r="BL215" s="10">
        <v>0</v>
      </c>
      <c r="BM215" s="13">
        <v>0</v>
      </c>
      <c r="BN215" s="13">
        <v>0</v>
      </c>
      <c r="BO215" s="10">
        <v>0</v>
      </c>
      <c r="BP215" s="10">
        <v>0</v>
      </c>
      <c r="BQ215" s="10">
        <v>0</v>
      </c>
      <c r="BR215" s="10">
        <v>0</v>
      </c>
      <c r="BS215" s="10">
        <v>0.52</v>
      </c>
      <c r="BT215" s="13">
        <v>0</v>
      </c>
      <c r="BU215" s="13">
        <v>0</v>
      </c>
      <c r="BV215" s="10">
        <v>0</v>
      </c>
      <c r="BW215" s="10">
        <v>0</v>
      </c>
      <c r="BX215" s="10">
        <v>0</v>
      </c>
      <c r="BY215" s="10">
        <v>0</v>
      </c>
      <c r="BZ215" s="10">
        <v>0</v>
      </c>
      <c r="CA215" s="13">
        <v>0</v>
      </c>
      <c r="CB215" s="13">
        <v>0</v>
      </c>
      <c r="CC215" s="10">
        <v>0</v>
      </c>
      <c r="CD215" s="10">
        <v>0</v>
      </c>
      <c r="CE215" s="10">
        <v>0</v>
      </c>
      <c r="CF215" s="10">
        <v>0</v>
      </c>
      <c r="CG215" s="10">
        <v>0</v>
      </c>
      <c r="CH215" s="13">
        <v>0</v>
      </c>
      <c r="CI215" s="13">
        <v>0</v>
      </c>
      <c r="CJ215" s="31">
        <f t="shared" si="633"/>
        <v>0</v>
      </c>
      <c r="CK215" s="31">
        <f t="shared" si="634"/>
        <v>0</v>
      </c>
      <c r="CL215" s="31">
        <f t="shared" si="635"/>
        <v>0</v>
      </c>
      <c r="CM215" s="31">
        <f t="shared" si="636"/>
        <v>0</v>
      </c>
      <c r="CN215" s="31">
        <f t="shared" si="637"/>
        <v>0</v>
      </c>
      <c r="CO215" s="24">
        <f t="shared" si="638"/>
        <v>0</v>
      </c>
      <c r="CP215" s="24">
        <f t="shared" si="639"/>
        <v>0</v>
      </c>
      <c r="CQ215" s="31">
        <f t="shared" si="640"/>
        <v>0</v>
      </c>
      <c r="CR215" s="31">
        <f t="shared" si="641"/>
        <v>0</v>
      </c>
      <c r="CS215" s="31">
        <f t="shared" si="642"/>
        <v>0</v>
      </c>
      <c r="CT215" s="31">
        <f t="shared" si="643"/>
        <v>0</v>
      </c>
      <c r="CU215" s="31">
        <f t="shared" si="644"/>
        <v>0.52</v>
      </c>
      <c r="CV215" s="24">
        <f t="shared" si="645"/>
        <v>0</v>
      </c>
      <c r="CW215" s="24">
        <f t="shared" si="646"/>
        <v>0</v>
      </c>
      <c r="CX215" s="24" t="s">
        <v>225</v>
      </c>
    </row>
    <row r="216" spans="1:102" ht="47.25" x14ac:dyDescent="0.25">
      <c r="A216" s="23" t="s">
        <v>321</v>
      </c>
      <c r="B216" s="23" t="s">
        <v>559</v>
      </c>
      <c r="C216" s="23" t="s">
        <v>560</v>
      </c>
      <c r="D216" s="7">
        <f t="shared" si="610"/>
        <v>0</v>
      </c>
      <c r="E216" s="7">
        <f t="shared" si="611"/>
        <v>0</v>
      </c>
      <c r="F216" s="7">
        <f t="shared" si="612"/>
        <v>0</v>
      </c>
      <c r="G216" s="7">
        <f t="shared" si="613"/>
        <v>0</v>
      </c>
      <c r="H216" s="7">
        <f t="shared" si="614"/>
        <v>0</v>
      </c>
      <c r="I216" s="3">
        <f t="shared" si="615"/>
        <v>0</v>
      </c>
      <c r="J216" s="3">
        <f t="shared" si="616"/>
        <v>0</v>
      </c>
      <c r="K216" s="7">
        <f t="shared" si="647"/>
        <v>0</v>
      </c>
      <c r="L216" s="7">
        <f t="shared" si="648"/>
        <v>0</v>
      </c>
      <c r="M216" s="7">
        <f t="shared" si="649"/>
        <v>0</v>
      </c>
      <c r="N216" s="7">
        <f t="shared" si="650"/>
        <v>0</v>
      </c>
      <c r="O216" s="7">
        <f t="shared" si="651"/>
        <v>0.34</v>
      </c>
      <c r="P216" s="3">
        <f t="shared" si="652"/>
        <v>0</v>
      </c>
      <c r="Q216" s="3">
        <f t="shared" si="653"/>
        <v>0</v>
      </c>
      <c r="R216" s="27" t="s">
        <v>225</v>
      </c>
      <c r="S216" s="27" t="s">
        <v>225</v>
      </c>
      <c r="T216" s="27" t="s">
        <v>225</v>
      </c>
      <c r="U216" s="27" t="s">
        <v>225</v>
      </c>
      <c r="V216" s="27" t="s">
        <v>225</v>
      </c>
      <c r="W216" s="27" t="s">
        <v>225</v>
      </c>
      <c r="X216" s="27" t="s">
        <v>225</v>
      </c>
      <c r="Y216" s="27" t="s">
        <v>225</v>
      </c>
      <c r="Z216" s="27" t="s">
        <v>225</v>
      </c>
      <c r="AA216" s="27" t="s">
        <v>225</v>
      </c>
      <c r="AB216" s="27" t="s">
        <v>225</v>
      </c>
      <c r="AC216" s="27" t="s">
        <v>225</v>
      </c>
      <c r="AD216" s="27" t="s">
        <v>225</v>
      </c>
      <c r="AE216" s="27" t="s">
        <v>225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3">
        <v>0</v>
      </c>
      <c r="AL216" s="13">
        <v>0</v>
      </c>
      <c r="AM216" s="10">
        <v>0</v>
      </c>
      <c r="AN216" s="10">
        <v>0</v>
      </c>
      <c r="AO216" s="10">
        <v>0</v>
      </c>
      <c r="AP216" s="10">
        <v>0</v>
      </c>
      <c r="AQ216" s="10">
        <v>0</v>
      </c>
      <c r="AR216" s="13">
        <v>0</v>
      </c>
      <c r="AS216" s="13">
        <v>0</v>
      </c>
      <c r="AT216" s="10">
        <v>0</v>
      </c>
      <c r="AU216" s="10">
        <v>0</v>
      </c>
      <c r="AV216" s="10">
        <v>0</v>
      </c>
      <c r="AW216" s="10">
        <v>0</v>
      </c>
      <c r="AX216" s="10">
        <v>0</v>
      </c>
      <c r="AY216" s="13">
        <v>0</v>
      </c>
      <c r="AZ216" s="13">
        <v>0</v>
      </c>
      <c r="BA216" s="10">
        <v>0</v>
      </c>
      <c r="BB216" s="10">
        <v>0</v>
      </c>
      <c r="BC216" s="10">
        <v>0</v>
      </c>
      <c r="BD216" s="10">
        <v>0</v>
      </c>
      <c r="BE216" s="10">
        <v>0</v>
      </c>
      <c r="BF216" s="13">
        <v>0</v>
      </c>
      <c r="BG216" s="13">
        <v>0</v>
      </c>
      <c r="BH216" s="10">
        <v>0</v>
      </c>
      <c r="BI216" s="10">
        <v>0</v>
      </c>
      <c r="BJ216" s="10">
        <v>0</v>
      </c>
      <c r="BK216" s="10">
        <v>0</v>
      </c>
      <c r="BL216" s="10">
        <v>0</v>
      </c>
      <c r="BM216" s="13">
        <v>0</v>
      </c>
      <c r="BN216" s="13">
        <v>0</v>
      </c>
      <c r="BO216" s="10">
        <v>0</v>
      </c>
      <c r="BP216" s="10">
        <v>0</v>
      </c>
      <c r="BQ216" s="10">
        <v>0</v>
      </c>
      <c r="BR216" s="10">
        <v>0</v>
      </c>
      <c r="BS216" s="10">
        <v>0</v>
      </c>
      <c r="BT216" s="13">
        <v>0</v>
      </c>
      <c r="BU216" s="13">
        <v>0</v>
      </c>
      <c r="BV216" s="10">
        <v>0</v>
      </c>
      <c r="BW216" s="10">
        <v>0</v>
      </c>
      <c r="BX216" s="10">
        <v>0</v>
      </c>
      <c r="BY216" s="10">
        <v>0</v>
      </c>
      <c r="BZ216" s="10">
        <v>0</v>
      </c>
      <c r="CA216" s="13">
        <v>0</v>
      </c>
      <c r="CB216" s="13">
        <v>0</v>
      </c>
      <c r="CC216" s="10">
        <v>0</v>
      </c>
      <c r="CD216" s="10">
        <v>0</v>
      </c>
      <c r="CE216" s="10">
        <v>0</v>
      </c>
      <c r="CF216" s="10">
        <v>0</v>
      </c>
      <c r="CG216" s="10">
        <v>0.34</v>
      </c>
      <c r="CH216" s="13">
        <v>0</v>
      </c>
      <c r="CI216" s="13">
        <v>0</v>
      </c>
      <c r="CJ216" s="31">
        <f t="shared" si="633"/>
        <v>0</v>
      </c>
      <c r="CK216" s="31">
        <f t="shared" si="634"/>
        <v>0</v>
      </c>
      <c r="CL216" s="31">
        <f t="shared" si="635"/>
        <v>0</v>
      </c>
      <c r="CM216" s="31">
        <f t="shared" si="636"/>
        <v>0</v>
      </c>
      <c r="CN216" s="31">
        <f t="shared" si="637"/>
        <v>0</v>
      </c>
      <c r="CO216" s="24">
        <f t="shared" si="638"/>
        <v>0</v>
      </c>
      <c r="CP216" s="24">
        <f t="shared" si="639"/>
        <v>0</v>
      </c>
      <c r="CQ216" s="31">
        <f t="shared" si="640"/>
        <v>0</v>
      </c>
      <c r="CR216" s="31">
        <f t="shared" si="641"/>
        <v>0</v>
      </c>
      <c r="CS216" s="31">
        <f t="shared" si="642"/>
        <v>0</v>
      </c>
      <c r="CT216" s="31">
        <f t="shared" si="643"/>
        <v>0</v>
      </c>
      <c r="CU216" s="31">
        <f t="shared" si="644"/>
        <v>0.34</v>
      </c>
      <c r="CV216" s="24">
        <f t="shared" si="645"/>
        <v>0</v>
      </c>
      <c r="CW216" s="24">
        <f t="shared" si="646"/>
        <v>0</v>
      </c>
      <c r="CX216" s="24" t="s">
        <v>225</v>
      </c>
    </row>
    <row r="217" spans="1:102" ht="47.25" x14ac:dyDescent="0.25">
      <c r="A217" s="23" t="s">
        <v>321</v>
      </c>
      <c r="B217" s="23" t="s">
        <v>561</v>
      </c>
      <c r="C217" s="23" t="s">
        <v>562</v>
      </c>
      <c r="D217" s="7">
        <f t="shared" si="610"/>
        <v>0</v>
      </c>
      <c r="E217" s="7">
        <f t="shared" si="611"/>
        <v>0</v>
      </c>
      <c r="F217" s="7">
        <f t="shared" si="612"/>
        <v>0</v>
      </c>
      <c r="G217" s="7">
        <f t="shared" si="613"/>
        <v>0</v>
      </c>
      <c r="H217" s="7">
        <f t="shared" si="614"/>
        <v>0</v>
      </c>
      <c r="I217" s="3">
        <f t="shared" si="615"/>
        <v>0</v>
      </c>
      <c r="J217" s="3">
        <f t="shared" si="616"/>
        <v>0</v>
      </c>
      <c r="K217" s="7">
        <f t="shared" si="647"/>
        <v>0</v>
      </c>
      <c r="L217" s="7">
        <f t="shared" si="648"/>
        <v>0</v>
      </c>
      <c r="M217" s="7">
        <f t="shared" si="649"/>
        <v>0</v>
      </c>
      <c r="N217" s="7">
        <f t="shared" si="650"/>
        <v>0</v>
      </c>
      <c r="O217" s="7">
        <f t="shared" si="651"/>
        <v>0.36</v>
      </c>
      <c r="P217" s="3">
        <f t="shared" si="652"/>
        <v>0</v>
      </c>
      <c r="Q217" s="3">
        <f t="shared" si="653"/>
        <v>0</v>
      </c>
      <c r="R217" s="27" t="s">
        <v>225</v>
      </c>
      <c r="S217" s="27" t="s">
        <v>225</v>
      </c>
      <c r="T217" s="27" t="s">
        <v>225</v>
      </c>
      <c r="U217" s="27" t="s">
        <v>225</v>
      </c>
      <c r="V217" s="27" t="s">
        <v>225</v>
      </c>
      <c r="W217" s="27" t="s">
        <v>225</v>
      </c>
      <c r="X217" s="27" t="s">
        <v>225</v>
      </c>
      <c r="Y217" s="27" t="s">
        <v>225</v>
      </c>
      <c r="Z217" s="27" t="s">
        <v>225</v>
      </c>
      <c r="AA217" s="27" t="s">
        <v>225</v>
      </c>
      <c r="AB217" s="27" t="s">
        <v>225</v>
      </c>
      <c r="AC217" s="27" t="s">
        <v>225</v>
      </c>
      <c r="AD217" s="27" t="s">
        <v>225</v>
      </c>
      <c r="AE217" s="27" t="s">
        <v>225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3">
        <v>0</v>
      </c>
      <c r="AL217" s="13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3">
        <v>0</v>
      </c>
      <c r="AS217" s="13">
        <v>0</v>
      </c>
      <c r="AT217" s="10">
        <v>0</v>
      </c>
      <c r="AU217" s="10">
        <v>0</v>
      </c>
      <c r="AV217" s="10">
        <v>0</v>
      </c>
      <c r="AW217" s="10">
        <v>0</v>
      </c>
      <c r="AX217" s="10">
        <v>0</v>
      </c>
      <c r="AY217" s="13">
        <v>0</v>
      </c>
      <c r="AZ217" s="13">
        <v>0</v>
      </c>
      <c r="BA217" s="10">
        <v>0</v>
      </c>
      <c r="BB217" s="10">
        <v>0</v>
      </c>
      <c r="BC217" s="10">
        <v>0</v>
      </c>
      <c r="BD217" s="10">
        <v>0</v>
      </c>
      <c r="BE217" s="10">
        <v>0</v>
      </c>
      <c r="BF217" s="13">
        <v>0</v>
      </c>
      <c r="BG217" s="13">
        <v>0</v>
      </c>
      <c r="BH217" s="10">
        <v>0</v>
      </c>
      <c r="BI217" s="10">
        <v>0</v>
      </c>
      <c r="BJ217" s="10">
        <v>0</v>
      </c>
      <c r="BK217" s="10">
        <v>0</v>
      </c>
      <c r="BL217" s="10">
        <v>0</v>
      </c>
      <c r="BM217" s="13">
        <v>0</v>
      </c>
      <c r="BN217" s="13">
        <v>0</v>
      </c>
      <c r="BO217" s="10">
        <v>0</v>
      </c>
      <c r="BP217" s="10">
        <v>0</v>
      </c>
      <c r="BQ217" s="10">
        <v>0</v>
      </c>
      <c r="BR217" s="10">
        <v>0</v>
      </c>
      <c r="BS217" s="10">
        <v>0</v>
      </c>
      <c r="BT217" s="13">
        <v>0</v>
      </c>
      <c r="BU217" s="13">
        <v>0</v>
      </c>
      <c r="BV217" s="10">
        <v>0</v>
      </c>
      <c r="BW217" s="10">
        <v>0</v>
      </c>
      <c r="BX217" s="10">
        <v>0</v>
      </c>
      <c r="BY217" s="10">
        <v>0</v>
      </c>
      <c r="BZ217" s="10">
        <v>0</v>
      </c>
      <c r="CA217" s="13">
        <v>0</v>
      </c>
      <c r="CB217" s="13">
        <v>0</v>
      </c>
      <c r="CC217" s="10">
        <v>0</v>
      </c>
      <c r="CD217" s="10">
        <v>0</v>
      </c>
      <c r="CE217" s="10">
        <v>0</v>
      </c>
      <c r="CF217" s="10">
        <v>0</v>
      </c>
      <c r="CG217" s="10">
        <v>0.36</v>
      </c>
      <c r="CH217" s="13">
        <v>0</v>
      </c>
      <c r="CI217" s="13">
        <v>0</v>
      </c>
      <c r="CJ217" s="31">
        <f t="shared" si="633"/>
        <v>0</v>
      </c>
      <c r="CK217" s="31">
        <f t="shared" si="634"/>
        <v>0</v>
      </c>
      <c r="CL217" s="31">
        <f t="shared" si="635"/>
        <v>0</v>
      </c>
      <c r="CM217" s="31">
        <f t="shared" si="636"/>
        <v>0</v>
      </c>
      <c r="CN217" s="31">
        <f t="shared" si="637"/>
        <v>0</v>
      </c>
      <c r="CO217" s="24">
        <f t="shared" si="638"/>
        <v>0</v>
      </c>
      <c r="CP217" s="24">
        <f t="shared" si="639"/>
        <v>0</v>
      </c>
      <c r="CQ217" s="31">
        <f t="shared" si="640"/>
        <v>0</v>
      </c>
      <c r="CR217" s="31">
        <f t="shared" si="641"/>
        <v>0</v>
      </c>
      <c r="CS217" s="31">
        <f t="shared" si="642"/>
        <v>0</v>
      </c>
      <c r="CT217" s="31">
        <f t="shared" si="643"/>
        <v>0</v>
      </c>
      <c r="CU217" s="31">
        <f t="shared" si="644"/>
        <v>0.36</v>
      </c>
      <c r="CV217" s="24">
        <f t="shared" si="645"/>
        <v>0</v>
      </c>
      <c r="CW217" s="24">
        <f t="shared" si="646"/>
        <v>0</v>
      </c>
      <c r="CX217" s="24" t="s">
        <v>225</v>
      </c>
    </row>
    <row r="218" spans="1:102" ht="63" x14ac:dyDescent="0.25">
      <c r="A218" s="23" t="s">
        <v>321</v>
      </c>
      <c r="B218" s="23" t="s">
        <v>563</v>
      </c>
      <c r="C218" s="23" t="s">
        <v>564</v>
      </c>
      <c r="D218" s="7">
        <f t="shared" si="610"/>
        <v>0</v>
      </c>
      <c r="E218" s="7">
        <f t="shared" si="611"/>
        <v>0</v>
      </c>
      <c r="F218" s="7">
        <f t="shared" si="612"/>
        <v>0</v>
      </c>
      <c r="G218" s="7">
        <f t="shared" si="613"/>
        <v>0</v>
      </c>
      <c r="H218" s="7">
        <f t="shared" si="614"/>
        <v>0</v>
      </c>
      <c r="I218" s="3">
        <f t="shared" si="615"/>
        <v>0</v>
      </c>
      <c r="J218" s="3">
        <f t="shared" si="616"/>
        <v>0</v>
      </c>
      <c r="K218" s="7">
        <f t="shared" si="647"/>
        <v>0</v>
      </c>
      <c r="L218" s="7">
        <f t="shared" si="648"/>
        <v>0</v>
      </c>
      <c r="M218" s="7">
        <f t="shared" si="649"/>
        <v>0</v>
      </c>
      <c r="N218" s="7">
        <f t="shared" si="650"/>
        <v>0</v>
      </c>
      <c r="O218" s="7">
        <f t="shared" si="651"/>
        <v>0.11</v>
      </c>
      <c r="P218" s="3">
        <f t="shared" si="652"/>
        <v>0</v>
      </c>
      <c r="Q218" s="3">
        <f t="shared" si="653"/>
        <v>0</v>
      </c>
      <c r="R218" s="27" t="s">
        <v>225</v>
      </c>
      <c r="S218" s="27" t="s">
        <v>225</v>
      </c>
      <c r="T218" s="27" t="s">
        <v>225</v>
      </c>
      <c r="U218" s="27" t="s">
        <v>225</v>
      </c>
      <c r="V218" s="27" t="s">
        <v>225</v>
      </c>
      <c r="W218" s="27" t="s">
        <v>225</v>
      </c>
      <c r="X218" s="27" t="s">
        <v>225</v>
      </c>
      <c r="Y218" s="27" t="s">
        <v>225</v>
      </c>
      <c r="Z218" s="27" t="s">
        <v>225</v>
      </c>
      <c r="AA218" s="27" t="s">
        <v>225</v>
      </c>
      <c r="AB218" s="27" t="s">
        <v>225</v>
      </c>
      <c r="AC218" s="27" t="s">
        <v>225</v>
      </c>
      <c r="AD218" s="27" t="s">
        <v>225</v>
      </c>
      <c r="AE218" s="27" t="s">
        <v>225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3">
        <v>0</v>
      </c>
      <c r="AL218" s="13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3">
        <v>0</v>
      </c>
      <c r="AS218" s="13">
        <v>0</v>
      </c>
      <c r="AT218" s="10">
        <v>0</v>
      </c>
      <c r="AU218" s="10">
        <v>0</v>
      </c>
      <c r="AV218" s="10">
        <v>0</v>
      </c>
      <c r="AW218" s="10">
        <v>0</v>
      </c>
      <c r="AX218" s="10">
        <v>0</v>
      </c>
      <c r="AY218" s="13">
        <v>0</v>
      </c>
      <c r="AZ218" s="13">
        <v>0</v>
      </c>
      <c r="BA218" s="10">
        <v>0</v>
      </c>
      <c r="BB218" s="10">
        <v>0</v>
      </c>
      <c r="BC218" s="10">
        <v>0</v>
      </c>
      <c r="BD218" s="10">
        <v>0</v>
      </c>
      <c r="BE218" s="10">
        <v>0</v>
      </c>
      <c r="BF218" s="13">
        <v>0</v>
      </c>
      <c r="BG218" s="13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3">
        <v>0</v>
      </c>
      <c r="BN218" s="13">
        <v>0</v>
      </c>
      <c r="BO218" s="10">
        <v>0</v>
      </c>
      <c r="BP218" s="10">
        <v>0</v>
      </c>
      <c r="BQ218" s="10">
        <v>0</v>
      </c>
      <c r="BR218" s="10">
        <v>0</v>
      </c>
      <c r="BS218" s="10">
        <v>0.11</v>
      </c>
      <c r="BT218" s="13">
        <v>0</v>
      </c>
      <c r="BU218" s="13">
        <v>0</v>
      </c>
      <c r="BV218" s="10">
        <v>0</v>
      </c>
      <c r="BW218" s="10">
        <v>0</v>
      </c>
      <c r="BX218" s="10">
        <v>0</v>
      </c>
      <c r="BY218" s="10">
        <v>0</v>
      </c>
      <c r="BZ218" s="10">
        <v>0</v>
      </c>
      <c r="CA218" s="13">
        <v>0</v>
      </c>
      <c r="CB218" s="13">
        <v>0</v>
      </c>
      <c r="CC218" s="10">
        <v>0</v>
      </c>
      <c r="CD218" s="10">
        <v>0</v>
      </c>
      <c r="CE218" s="10">
        <v>0</v>
      </c>
      <c r="CF218" s="10">
        <v>0</v>
      </c>
      <c r="CG218" s="10">
        <v>0</v>
      </c>
      <c r="CH218" s="13">
        <v>0</v>
      </c>
      <c r="CI218" s="13">
        <v>0</v>
      </c>
      <c r="CJ218" s="31">
        <f t="shared" si="633"/>
        <v>0</v>
      </c>
      <c r="CK218" s="31">
        <f t="shared" si="634"/>
        <v>0</v>
      </c>
      <c r="CL218" s="31">
        <f t="shared" si="635"/>
        <v>0</v>
      </c>
      <c r="CM218" s="31">
        <f t="shared" si="636"/>
        <v>0</v>
      </c>
      <c r="CN218" s="31">
        <f t="shared" si="637"/>
        <v>0</v>
      </c>
      <c r="CO218" s="24">
        <f t="shared" si="638"/>
        <v>0</v>
      </c>
      <c r="CP218" s="24">
        <f t="shared" si="639"/>
        <v>0</v>
      </c>
      <c r="CQ218" s="31">
        <f t="shared" si="640"/>
        <v>0</v>
      </c>
      <c r="CR218" s="31">
        <f t="shared" si="641"/>
        <v>0</v>
      </c>
      <c r="CS218" s="31">
        <f t="shared" si="642"/>
        <v>0</v>
      </c>
      <c r="CT218" s="31">
        <f t="shared" si="643"/>
        <v>0</v>
      </c>
      <c r="CU218" s="31">
        <f t="shared" si="644"/>
        <v>0.11</v>
      </c>
      <c r="CV218" s="24">
        <f t="shared" si="645"/>
        <v>0</v>
      </c>
      <c r="CW218" s="24">
        <f t="shared" si="646"/>
        <v>0</v>
      </c>
      <c r="CX218" s="24" t="s">
        <v>225</v>
      </c>
    </row>
    <row r="219" spans="1:102" ht="47.25" x14ac:dyDescent="0.25">
      <c r="A219" s="23" t="s">
        <v>321</v>
      </c>
      <c r="B219" s="23" t="s">
        <v>565</v>
      </c>
      <c r="C219" s="23" t="s">
        <v>566</v>
      </c>
      <c r="D219" s="7">
        <f t="shared" si="610"/>
        <v>0</v>
      </c>
      <c r="E219" s="7">
        <f t="shared" si="611"/>
        <v>0</v>
      </c>
      <c r="F219" s="7">
        <f t="shared" si="612"/>
        <v>0</v>
      </c>
      <c r="G219" s="7">
        <f t="shared" si="613"/>
        <v>0</v>
      </c>
      <c r="H219" s="7">
        <f t="shared" si="614"/>
        <v>0</v>
      </c>
      <c r="I219" s="3">
        <f t="shared" si="615"/>
        <v>0</v>
      </c>
      <c r="J219" s="3">
        <f t="shared" si="616"/>
        <v>0</v>
      </c>
      <c r="K219" s="7">
        <f t="shared" si="647"/>
        <v>0</v>
      </c>
      <c r="L219" s="7">
        <f t="shared" si="648"/>
        <v>0</v>
      </c>
      <c r="M219" s="7">
        <f t="shared" si="649"/>
        <v>0</v>
      </c>
      <c r="N219" s="7">
        <f t="shared" si="650"/>
        <v>0</v>
      </c>
      <c r="O219" s="7">
        <f t="shared" si="651"/>
        <v>0.8</v>
      </c>
      <c r="P219" s="3">
        <f t="shared" si="652"/>
        <v>0</v>
      </c>
      <c r="Q219" s="3">
        <f t="shared" si="653"/>
        <v>0</v>
      </c>
      <c r="R219" s="27" t="s">
        <v>225</v>
      </c>
      <c r="S219" s="27" t="s">
        <v>225</v>
      </c>
      <c r="T219" s="27" t="s">
        <v>225</v>
      </c>
      <c r="U219" s="27" t="s">
        <v>225</v>
      </c>
      <c r="V219" s="27" t="s">
        <v>225</v>
      </c>
      <c r="W219" s="27" t="s">
        <v>225</v>
      </c>
      <c r="X219" s="27" t="s">
        <v>225</v>
      </c>
      <c r="Y219" s="27" t="s">
        <v>225</v>
      </c>
      <c r="Z219" s="27" t="s">
        <v>225</v>
      </c>
      <c r="AA219" s="27" t="s">
        <v>225</v>
      </c>
      <c r="AB219" s="27" t="s">
        <v>225</v>
      </c>
      <c r="AC219" s="27" t="s">
        <v>225</v>
      </c>
      <c r="AD219" s="27" t="s">
        <v>225</v>
      </c>
      <c r="AE219" s="27" t="s">
        <v>225</v>
      </c>
      <c r="AF219" s="10">
        <v>0</v>
      </c>
      <c r="AG219" s="10">
        <v>0</v>
      </c>
      <c r="AH219" s="10">
        <v>0</v>
      </c>
      <c r="AI219" s="10">
        <v>0</v>
      </c>
      <c r="AJ219" s="10">
        <v>0</v>
      </c>
      <c r="AK219" s="13">
        <v>0</v>
      </c>
      <c r="AL219" s="13">
        <v>0</v>
      </c>
      <c r="AM219" s="10">
        <v>0</v>
      </c>
      <c r="AN219" s="10">
        <v>0</v>
      </c>
      <c r="AO219" s="10">
        <v>0</v>
      </c>
      <c r="AP219" s="10">
        <v>0</v>
      </c>
      <c r="AQ219" s="10">
        <v>0</v>
      </c>
      <c r="AR219" s="13">
        <v>0</v>
      </c>
      <c r="AS219" s="13">
        <v>0</v>
      </c>
      <c r="AT219" s="10">
        <v>0</v>
      </c>
      <c r="AU219" s="10">
        <v>0</v>
      </c>
      <c r="AV219" s="10">
        <v>0</v>
      </c>
      <c r="AW219" s="10">
        <v>0</v>
      </c>
      <c r="AX219" s="10">
        <v>0</v>
      </c>
      <c r="AY219" s="13">
        <v>0</v>
      </c>
      <c r="AZ219" s="13">
        <v>0</v>
      </c>
      <c r="BA219" s="10">
        <v>0</v>
      </c>
      <c r="BB219" s="10">
        <v>0</v>
      </c>
      <c r="BC219" s="10">
        <v>0</v>
      </c>
      <c r="BD219" s="10">
        <v>0</v>
      </c>
      <c r="BE219" s="10">
        <v>0</v>
      </c>
      <c r="BF219" s="13">
        <v>0</v>
      </c>
      <c r="BG219" s="13">
        <v>0</v>
      </c>
      <c r="BH219" s="10">
        <v>0</v>
      </c>
      <c r="BI219" s="10">
        <v>0</v>
      </c>
      <c r="BJ219" s="10">
        <v>0</v>
      </c>
      <c r="BK219" s="10">
        <v>0</v>
      </c>
      <c r="BL219" s="10">
        <v>0</v>
      </c>
      <c r="BM219" s="13">
        <v>0</v>
      </c>
      <c r="BN219" s="13">
        <v>0</v>
      </c>
      <c r="BO219" s="10">
        <v>0</v>
      </c>
      <c r="BP219" s="10">
        <v>0</v>
      </c>
      <c r="BQ219" s="10">
        <v>0</v>
      </c>
      <c r="BR219" s="10">
        <v>0</v>
      </c>
      <c r="BS219" s="10">
        <v>0.8</v>
      </c>
      <c r="BT219" s="13">
        <v>0</v>
      </c>
      <c r="BU219" s="13">
        <v>0</v>
      </c>
      <c r="BV219" s="10">
        <v>0</v>
      </c>
      <c r="BW219" s="10">
        <v>0</v>
      </c>
      <c r="BX219" s="10">
        <v>0</v>
      </c>
      <c r="BY219" s="10">
        <v>0</v>
      </c>
      <c r="BZ219" s="10">
        <v>0</v>
      </c>
      <c r="CA219" s="13">
        <v>0</v>
      </c>
      <c r="CB219" s="13">
        <v>0</v>
      </c>
      <c r="CC219" s="10">
        <v>0</v>
      </c>
      <c r="CD219" s="10">
        <v>0</v>
      </c>
      <c r="CE219" s="10">
        <v>0</v>
      </c>
      <c r="CF219" s="10">
        <v>0</v>
      </c>
      <c r="CG219" s="10">
        <v>0</v>
      </c>
      <c r="CH219" s="13">
        <v>0</v>
      </c>
      <c r="CI219" s="13">
        <v>0</v>
      </c>
      <c r="CJ219" s="31">
        <f t="shared" si="633"/>
        <v>0</v>
      </c>
      <c r="CK219" s="31">
        <f t="shared" si="634"/>
        <v>0</v>
      </c>
      <c r="CL219" s="31">
        <f t="shared" si="635"/>
        <v>0</v>
      </c>
      <c r="CM219" s="31">
        <f t="shared" si="636"/>
        <v>0</v>
      </c>
      <c r="CN219" s="31">
        <f t="shared" si="637"/>
        <v>0</v>
      </c>
      <c r="CO219" s="24">
        <f t="shared" si="638"/>
        <v>0</v>
      </c>
      <c r="CP219" s="24">
        <f t="shared" si="639"/>
        <v>0</v>
      </c>
      <c r="CQ219" s="31">
        <f t="shared" si="640"/>
        <v>0</v>
      </c>
      <c r="CR219" s="31">
        <f t="shared" si="641"/>
        <v>0</v>
      </c>
      <c r="CS219" s="31">
        <f t="shared" si="642"/>
        <v>0</v>
      </c>
      <c r="CT219" s="31">
        <f t="shared" si="643"/>
        <v>0</v>
      </c>
      <c r="CU219" s="31">
        <f t="shared" si="644"/>
        <v>0.8</v>
      </c>
      <c r="CV219" s="24">
        <f t="shared" si="645"/>
        <v>0</v>
      </c>
      <c r="CW219" s="24">
        <f t="shared" si="646"/>
        <v>0</v>
      </c>
      <c r="CX219" s="24" t="s">
        <v>225</v>
      </c>
    </row>
    <row r="220" spans="1:102" ht="47.25" x14ac:dyDescent="0.25">
      <c r="A220" s="23" t="s">
        <v>321</v>
      </c>
      <c r="B220" s="23" t="s">
        <v>567</v>
      </c>
      <c r="C220" s="23" t="s">
        <v>568</v>
      </c>
      <c r="D220" s="7">
        <f t="shared" si="610"/>
        <v>0</v>
      </c>
      <c r="E220" s="7">
        <f t="shared" si="611"/>
        <v>0</v>
      </c>
      <c r="F220" s="7">
        <f t="shared" si="612"/>
        <v>0</v>
      </c>
      <c r="G220" s="7">
        <f t="shared" si="613"/>
        <v>0</v>
      </c>
      <c r="H220" s="7">
        <f t="shared" si="614"/>
        <v>0</v>
      </c>
      <c r="I220" s="3">
        <f t="shared" si="615"/>
        <v>0</v>
      </c>
      <c r="J220" s="3">
        <f t="shared" si="616"/>
        <v>0</v>
      </c>
      <c r="K220" s="7">
        <f t="shared" si="647"/>
        <v>0</v>
      </c>
      <c r="L220" s="7">
        <f t="shared" si="648"/>
        <v>0</v>
      </c>
      <c r="M220" s="7">
        <f t="shared" si="649"/>
        <v>0</v>
      </c>
      <c r="N220" s="7">
        <f t="shared" si="650"/>
        <v>0</v>
      </c>
      <c r="O220" s="7">
        <f t="shared" si="651"/>
        <v>0.2</v>
      </c>
      <c r="P220" s="3">
        <f t="shared" si="652"/>
        <v>0</v>
      </c>
      <c r="Q220" s="3">
        <f t="shared" si="653"/>
        <v>0</v>
      </c>
      <c r="R220" s="27" t="s">
        <v>225</v>
      </c>
      <c r="S220" s="27" t="s">
        <v>225</v>
      </c>
      <c r="T220" s="27" t="s">
        <v>225</v>
      </c>
      <c r="U220" s="27" t="s">
        <v>225</v>
      </c>
      <c r="V220" s="27" t="s">
        <v>225</v>
      </c>
      <c r="W220" s="27" t="s">
        <v>225</v>
      </c>
      <c r="X220" s="27" t="s">
        <v>225</v>
      </c>
      <c r="Y220" s="27" t="s">
        <v>225</v>
      </c>
      <c r="Z220" s="27" t="s">
        <v>225</v>
      </c>
      <c r="AA220" s="27" t="s">
        <v>225</v>
      </c>
      <c r="AB220" s="27" t="s">
        <v>225</v>
      </c>
      <c r="AC220" s="27" t="s">
        <v>225</v>
      </c>
      <c r="AD220" s="27" t="s">
        <v>225</v>
      </c>
      <c r="AE220" s="27" t="s">
        <v>225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3">
        <v>0</v>
      </c>
      <c r="AL220" s="13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3">
        <v>0</v>
      </c>
      <c r="AS220" s="13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3">
        <v>0</v>
      </c>
      <c r="AZ220" s="13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3">
        <v>0</v>
      </c>
      <c r="BG220" s="13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3">
        <v>0</v>
      </c>
      <c r="BN220" s="13">
        <v>0</v>
      </c>
      <c r="BO220" s="10">
        <v>0</v>
      </c>
      <c r="BP220" s="10">
        <v>0</v>
      </c>
      <c r="BQ220" s="10">
        <v>0</v>
      </c>
      <c r="BR220" s="10">
        <v>0</v>
      </c>
      <c r="BS220" s="10">
        <v>0</v>
      </c>
      <c r="BT220" s="13">
        <v>0</v>
      </c>
      <c r="BU220" s="13">
        <v>0</v>
      </c>
      <c r="BV220" s="10">
        <v>0</v>
      </c>
      <c r="BW220" s="10">
        <v>0</v>
      </c>
      <c r="BX220" s="10">
        <v>0</v>
      </c>
      <c r="BY220" s="10">
        <v>0</v>
      </c>
      <c r="BZ220" s="10">
        <v>0</v>
      </c>
      <c r="CA220" s="13">
        <v>0</v>
      </c>
      <c r="CB220" s="13">
        <v>0</v>
      </c>
      <c r="CC220" s="10">
        <v>0</v>
      </c>
      <c r="CD220" s="10">
        <v>0</v>
      </c>
      <c r="CE220" s="10">
        <v>0</v>
      </c>
      <c r="CF220" s="10">
        <v>0</v>
      </c>
      <c r="CG220" s="10">
        <v>0.2</v>
      </c>
      <c r="CH220" s="13">
        <v>0</v>
      </c>
      <c r="CI220" s="13">
        <v>0</v>
      </c>
      <c r="CJ220" s="31">
        <f t="shared" si="633"/>
        <v>0</v>
      </c>
      <c r="CK220" s="31">
        <f t="shared" si="634"/>
        <v>0</v>
      </c>
      <c r="CL220" s="31">
        <f t="shared" si="635"/>
        <v>0</v>
      </c>
      <c r="CM220" s="31">
        <f t="shared" si="636"/>
        <v>0</v>
      </c>
      <c r="CN220" s="31">
        <f t="shared" si="637"/>
        <v>0</v>
      </c>
      <c r="CO220" s="24">
        <f t="shared" si="638"/>
        <v>0</v>
      </c>
      <c r="CP220" s="24">
        <f t="shared" si="639"/>
        <v>0</v>
      </c>
      <c r="CQ220" s="31">
        <f t="shared" si="640"/>
        <v>0</v>
      </c>
      <c r="CR220" s="31">
        <f t="shared" si="641"/>
        <v>0</v>
      </c>
      <c r="CS220" s="31">
        <f t="shared" si="642"/>
        <v>0</v>
      </c>
      <c r="CT220" s="31">
        <f t="shared" si="643"/>
        <v>0</v>
      </c>
      <c r="CU220" s="31">
        <f t="shared" si="644"/>
        <v>0.2</v>
      </c>
      <c r="CV220" s="24">
        <f t="shared" si="645"/>
        <v>0</v>
      </c>
      <c r="CW220" s="24">
        <f t="shared" si="646"/>
        <v>0</v>
      </c>
      <c r="CX220" s="24" t="s">
        <v>225</v>
      </c>
    </row>
    <row r="221" spans="1:102" ht="110.25" x14ac:dyDescent="0.25">
      <c r="A221" s="23" t="s">
        <v>321</v>
      </c>
      <c r="B221" s="23" t="s">
        <v>569</v>
      </c>
      <c r="C221" s="23" t="s">
        <v>570</v>
      </c>
      <c r="D221" s="7">
        <f t="shared" si="610"/>
        <v>0</v>
      </c>
      <c r="E221" s="7">
        <f t="shared" si="611"/>
        <v>0</v>
      </c>
      <c r="F221" s="7">
        <f t="shared" si="612"/>
        <v>0</v>
      </c>
      <c r="G221" s="7">
        <f t="shared" si="613"/>
        <v>0</v>
      </c>
      <c r="H221" s="7">
        <f t="shared" si="614"/>
        <v>0</v>
      </c>
      <c r="I221" s="3">
        <f t="shared" si="615"/>
        <v>0</v>
      </c>
      <c r="J221" s="3">
        <f t="shared" si="616"/>
        <v>0</v>
      </c>
      <c r="K221" s="7">
        <f t="shared" si="647"/>
        <v>0</v>
      </c>
      <c r="L221" s="7">
        <f t="shared" si="648"/>
        <v>0</v>
      </c>
      <c r="M221" s="7">
        <f t="shared" si="649"/>
        <v>0</v>
      </c>
      <c r="N221" s="7">
        <f t="shared" si="650"/>
        <v>0</v>
      </c>
      <c r="O221" s="7">
        <f t="shared" si="651"/>
        <v>0.18</v>
      </c>
      <c r="P221" s="3">
        <f t="shared" si="652"/>
        <v>0</v>
      </c>
      <c r="Q221" s="3">
        <f t="shared" si="653"/>
        <v>0</v>
      </c>
      <c r="R221" s="27" t="s">
        <v>225</v>
      </c>
      <c r="S221" s="27" t="s">
        <v>225</v>
      </c>
      <c r="T221" s="27" t="s">
        <v>225</v>
      </c>
      <c r="U221" s="27" t="s">
        <v>225</v>
      </c>
      <c r="V221" s="27" t="s">
        <v>225</v>
      </c>
      <c r="W221" s="27" t="s">
        <v>225</v>
      </c>
      <c r="X221" s="27" t="s">
        <v>225</v>
      </c>
      <c r="Y221" s="27" t="s">
        <v>225</v>
      </c>
      <c r="Z221" s="27" t="s">
        <v>225</v>
      </c>
      <c r="AA221" s="27" t="s">
        <v>225</v>
      </c>
      <c r="AB221" s="27" t="s">
        <v>225</v>
      </c>
      <c r="AC221" s="27" t="s">
        <v>225</v>
      </c>
      <c r="AD221" s="27" t="s">
        <v>225</v>
      </c>
      <c r="AE221" s="27" t="s">
        <v>225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3">
        <v>0</v>
      </c>
      <c r="AL221" s="13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3">
        <v>0</v>
      </c>
      <c r="AS221" s="13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3">
        <v>0</v>
      </c>
      <c r="AZ221" s="13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3">
        <v>0</v>
      </c>
      <c r="BG221" s="13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3">
        <v>0</v>
      </c>
      <c r="BN221" s="13">
        <v>0</v>
      </c>
      <c r="BO221" s="10">
        <v>0</v>
      </c>
      <c r="BP221" s="10">
        <v>0</v>
      </c>
      <c r="BQ221" s="10">
        <v>0</v>
      </c>
      <c r="BR221" s="10">
        <v>0</v>
      </c>
      <c r="BS221" s="10">
        <v>0</v>
      </c>
      <c r="BT221" s="13">
        <v>0</v>
      </c>
      <c r="BU221" s="13">
        <v>0</v>
      </c>
      <c r="BV221" s="10">
        <v>0</v>
      </c>
      <c r="BW221" s="10">
        <v>0</v>
      </c>
      <c r="BX221" s="10">
        <v>0</v>
      </c>
      <c r="BY221" s="10">
        <v>0</v>
      </c>
      <c r="BZ221" s="10">
        <v>0</v>
      </c>
      <c r="CA221" s="13">
        <v>0</v>
      </c>
      <c r="CB221" s="13">
        <v>0</v>
      </c>
      <c r="CC221" s="10">
        <v>0</v>
      </c>
      <c r="CD221" s="10">
        <v>0</v>
      </c>
      <c r="CE221" s="10">
        <v>0</v>
      </c>
      <c r="CF221" s="10">
        <v>0</v>
      </c>
      <c r="CG221" s="10">
        <v>0.18</v>
      </c>
      <c r="CH221" s="13">
        <v>0</v>
      </c>
      <c r="CI221" s="13">
        <v>0</v>
      </c>
      <c r="CJ221" s="31">
        <f t="shared" si="633"/>
        <v>0</v>
      </c>
      <c r="CK221" s="31">
        <f t="shared" si="634"/>
        <v>0</v>
      </c>
      <c r="CL221" s="31">
        <f t="shared" si="635"/>
        <v>0</v>
      </c>
      <c r="CM221" s="31">
        <f t="shared" si="636"/>
        <v>0</v>
      </c>
      <c r="CN221" s="31">
        <f t="shared" si="637"/>
        <v>0</v>
      </c>
      <c r="CO221" s="24">
        <f t="shared" si="638"/>
        <v>0</v>
      </c>
      <c r="CP221" s="24">
        <f t="shared" si="639"/>
        <v>0</v>
      </c>
      <c r="CQ221" s="31">
        <f t="shared" si="640"/>
        <v>0</v>
      </c>
      <c r="CR221" s="31">
        <f t="shared" si="641"/>
        <v>0</v>
      </c>
      <c r="CS221" s="31">
        <f t="shared" si="642"/>
        <v>0</v>
      </c>
      <c r="CT221" s="31">
        <f t="shared" si="643"/>
        <v>0</v>
      </c>
      <c r="CU221" s="31">
        <f t="shared" si="644"/>
        <v>0.18</v>
      </c>
      <c r="CV221" s="24">
        <f t="shared" si="645"/>
        <v>0</v>
      </c>
      <c r="CW221" s="24">
        <f t="shared" si="646"/>
        <v>0</v>
      </c>
      <c r="CX221" s="24" t="s">
        <v>225</v>
      </c>
    </row>
    <row r="222" spans="1:102" ht="47.25" x14ac:dyDescent="0.25">
      <c r="A222" s="23" t="s">
        <v>321</v>
      </c>
      <c r="B222" s="23" t="s">
        <v>324</v>
      </c>
      <c r="C222" s="23" t="s">
        <v>325</v>
      </c>
      <c r="D222" s="7">
        <f t="shared" si="610"/>
        <v>0</v>
      </c>
      <c r="E222" s="7">
        <f t="shared" si="611"/>
        <v>0</v>
      </c>
      <c r="F222" s="7">
        <f t="shared" si="612"/>
        <v>0</v>
      </c>
      <c r="G222" s="7">
        <f t="shared" si="613"/>
        <v>0</v>
      </c>
      <c r="H222" s="7">
        <f t="shared" si="614"/>
        <v>1</v>
      </c>
      <c r="I222" s="3">
        <f t="shared" si="615"/>
        <v>0</v>
      </c>
      <c r="J222" s="3">
        <f t="shared" si="616"/>
        <v>0</v>
      </c>
      <c r="K222" s="7">
        <f t="shared" si="647"/>
        <v>0</v>
      </c>
      <c r="L222" s="7">
        <f t="shared" si="648"/>
        <v>0</v>
      </c>
      <c r="M222" s="7">
        <f t="shared" si="649"/>
        <v>0</v>
      </c>
      <c r="N222" s="7">
        <f t="shared" si="650"/>
        <v>0</v>
      </c>
      <c r="O222" s="7">
        <f t="shared" si="651"/>
        <v>1</v>
      </c>
      <c r="P222" s="3">
        <f t="shared" si="652"/>
        <v>0</v>
      </c>
      <c r="Q222" s="3">
        <f t="shared" si="653"/>
        <v>0</v>
      </c>
      <c r="R222" s="27" t="s">
        <v>225</v>
      </c>
      <c r="S222" s="27" t="s">
        <v>225</v>
      </c>
      <c r="T222" s="27" t="s">
        <v>225</v>
      </c>
      <c r="U222" s="27" t="s">
        <v>225</v>
      </c>
      <c r="V222" s="27" t="s">
        <v>225</v>
      </c>
      <c r="W222" s="27" t="s">
        <v>225</v>
      </c>
      <c r="X222" s="27" t="s">
        <v>225</v>
      </c>
      <c r="Y222" s="27" t="s">
        <v>225</v>
      </c>
      <c r="Z222" s="27" t="s">
        <v>225</v>
      </c>
      <c r="AA222" s="27" t="s">
        <v>225</v>
      </c>
      <c r="AB222" s="27" t="s">
        <v>225</v>
      </c>
      <c r="AC222" s="27" t="s">
        <v>225</v>
      </c>
      <c r="AD222" s="27" t="s">
        <v>225</v>
      </c>
      <c r="AE222" s="27" t="s">
        <v>225</v>
      </c>
      <c r="AF222" s="10">
        <v>0</v>
      </c>
      <c r="AG222" s="10">
        <v>0</v>
      </c>
      <c r="AH222" s="10">
        <v>0</v>
      </c>
      <c r="AI222" s="10">
        <v>0</v>
      </c>
      <c r="AJ222" s="10">
        <v>1</v>
      </c>
      <c r="AK222" s="13">
        <v>0</v>
      </c>
      <c r="AL222" s="13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1</v>
      </c>
      <c r="AR222" s="13">
        <v>0</v>
      </c>
      <c r="AS222" s="13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3">
        <v>0</v>
      </c>
      <c r="AZ222" s="13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3">
        <v>0</v>
      </c>
      <c r="BG222" s="13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3">
        <v>0</v>
      </c>
      <c r="BN222" s="13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3">
        <v>0</v>
      </c>
      <c r="BU222" s="13">
        <v>0</v>
      </c>
      <c r="BV222" s="10">
        <v>0</v>
      </c>
      <c r="BW222" s="10">
        <v>0</v>
      </c>
      <c r="BX222" s="10">
        <v>0</v>
      </c>
      <c r="BY222" s="10">
        <v>0</v>
      </c>
      <c r="BZ222" s="10">
        <v>0</v>
      </c>
      <c r="CA222" s="13">
        <v>0</v>
      </c>
      <c r="CB222" s="13">
        <v>0</v>
      </c>
      <c r="CC222" s="10">
        <v>0</v>
      </c>
      <c r="CD222" s="10">
        <v>0</v>
      </c>
      <c r="CE222" s="10">
        <v>0</v>
      </c>
      <c r="CF222" s="10">
        <v>0</v>
      </c>
      <c r="CG222" s="10">
        <v>0</v>
      </c>
      <c r="CH222" s="13">
        <v>0</v>
      </c>
      <c r="CI222" s="13">
        <v>0</v>
      </c>
      <c r="CJ222" s="31">
        <f t="shared" si="633"/>
        <v>0</v>
      </c>
      <c r="CK222" s="31">
        <f t="shared" si="634"/>
        <v>0</v>
      </c>
      <c r="CL222" s="31">
        <f t="shared" si="635"/>
        <v>0</v>
      </c>
      <c r="CM222" s="31">
        <f t="shared" si="636"/>
        <v>0</v>
      </c>
      <c r="CN222" s="31">
        <f t="shared" si="637"/>
        <v>1</v>
      </c>
      <c r="CO222" s="24">
        <f t="shared" si="638"/>
        <v>0</v>
      </c>
      <c r="CP222" s="24">
        <f t="shared" si="639"/>
        <v>0</v>
      </c>
      <c r="CQ222" s="31">
        <f t="shared" si="640"/>
        <v>0</v>
      </c>
      <c r="CR222" s="31">
        <f t="shared" si="641"/>
        <v>0</v>
      </c>
      <c r="CS222" s="31">
        <f t="shared" si="642"/>
        <v>0</v>
      </c>
      <c r="CT222" s="31">
        <f t="shared" si="643"/>
        <v>0</v>
      </c>
      <c r="CU222" s="31">
        <f t="shared" si="644"/>
        <v>1</v>
      </c>
      <c r="CV222" s="24">
        <f t="shared" si="645"/>
        <v>0</v>
      </c>
      <c r="CW222" s="24">
        <f t="shared" si="646"/>
        <v>0</v>
      </c>
      <c r="CX222" s="24" t="s">
        <v>225</v>
      </c>
    </row>
    <row r="223" spans="1:102" ht="47.25" x14ac:dyDescent="0.25">
      <c r="A223" s="23" t="s">
        <v>321</v>
      </c>
      <c r="B223" s="23" t="s">
        <v>326</v>
      </c>
      <c r="C223" s="23" t="s">
        <v>327</v>
      </c>
      <c r="D223" s="7">
        <f t="shared" si="610"/>
        <v>0</v>
      </c>
      <c r="E223" s="7">
        <f t="shared" si="611"/>
        <v>0</v>
      </c>
      <c r="F223" s="7">
        <f t="shared" si="612"/>
        <v>0</v>
      </c>
      <c r="G223" s="7">
        <f t="shared" si="613"/>
        <v>0</v>
      </c>
      <c r="H223" s="7">
        <f t="shared" si="614"/>
        <v>1.6</v>
      </c>
      <c r="I223" s="3">
        <f t="shared" si="615"/>
        <v>0</v>
      </c>
      <c r="J223" s="3">
        <f t="shared" si="616"/>
        <v>0</v>
      </c>
      <c r="K223" s="7">
        <f t="shared" si="647"/>
        <v>0</v>
      </c>
      <c r="L223" s="7">
        <f t="shared" si="648"/>
        <v>0</v>
      </c>
      <c r="M223" s="7">
        <f t="shared" si="649"/>
        <v>0</v>
      </c>
      <c r="N223" s="7">
        <f t="shared" si="650"/>
        <v>0</v>
      </c>
      <c r="O223" s="7">
        <f t="shared" si="651"/>
        <v>1.6</v>
      </c>
      <c r="P223" s="3">
        <f t="shared" si="652"/>
        <v>0</v>
      </c>
      <c r="Q223" s="3">
        <f t="shared" si="653"/>
        <v>0</v>
      </c>
      <c r="R223" s="27" t="s">
        <v>225</v>
      </c>
      <c r="S223" s="27" t="s">
        <v>225</v>
      </c>
      <c r="T223" s="27" t="s">
        <v>225</v>
      </c>
      <c r="U223" s="27" t="s">
        <v>225</v>
      </c>
      <c r="V223" s="27" t="s">
        <v>225</v>
      </c>
      <c r="W223" s="27" t="s">
        <v>225</v>
      </c>
      <c r="X223" s="27" t="s">
        <v>225</v>
      </c>
      <c r="Y223" s="27" t="s">
        <v>225</v>
      </c>
      <c r="Z223" s="27" t="s">
        <v>225</v>
      </c>
      <c r="AA223" s="27" t="s">
        <v>225</v>
      </c>
      <c r="AB223" s="27" t="s">
        <v>225</v>
      </c>
      <c r="AC223" s="27" t="s">
        <v>225</v>
      </c>
      <c r="AD223" s="27" t="s">
        <v>225</v>
      </c>
      <c r="AE223" s="27" t="s">
        <v>225</v>
      </c>
      <c r="AF223" s="10">
        <v>0</v>
      </c>
      <c r="AG223" s="10">
        <v>0</v>
      </c>
      <c r="AH223" s="10">
        <v>0</v>
      </c>
      <c r="AI223" s="10">
        <v>0</v>
      </c>
      <c r="AJ223" s="10">
        <v>1.6</v>
      </c>
      <c r="AK223" s="13">
        <v>0</v>
      </c>
      <c r="AL223" s="13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1.6</v>
      </c>
      <c r="AR223" s="13">
        <v>0</v>
      </c>
      <c r="AS223" s="13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3">
        <v>0</v>
      </c>
      <c r="AZ223" s="13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3">
        <v>0</v>
      </c>
      <c r="BG223" s="13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3">
        <v>0</v>
      </c>
      <c r="BN223" s="13">
        <v>0</v>
      </c>
      <c r="BO223" s="10">
        <v>0</v>
      </c>
      <c r="BP223" s="10">
        <v>0</v>
      </c>
      <c r="BQ223" s="10">
        <v>0</v>
      </c>
      <c r="BR223" s="10">
        <v>0</v>
      </c>
      <c r="BS223" s="10">
        <v>0</v>
      </c>
      <c r="BT223" s="13">
        <v>0</v>
      </c>
      <c r="BU223" s="13">
        <v>0</v>
      </c>
      <c r="BV223" s="10">
        <v>0</v>
      </c>
      <c r="BW223" s="10">
        <v>0</v>
      </c>
      <c r="BX223" s="10">
        <v>0</v>
      </c>
      <c r="BY223" s="10">
        <v>0</v>
      </c>
      <c r="BZ223" s="10">
        <v>0</v>
      </c>
      <c r="CA223" s="13">
        <v>0</v>
      </c>
      <c r="CB223" s="13">
        <v>0</v>
      </c>
      <c r="CC223" s="10">
        <v>0</v>
      </c>
      <c r="CD223" s="10">
        <v>0</v>
      </c>
      <c r="CE223" s="10">
        <v>0</v>
      </c>
      <c r="CF223" s="10">
        <v>0</v>
      </c>
      <c r="CG223" s="10">
        <v>0</v>
      </c>
      <c r="CH223" s="13">
        <v>0</v>
      </c>
      <c r="CI223" s="13">
        <v>0</v>
      </c>
      <c r="CJ223" s="31">
        <f t="shared" si="633"/>
        <v>0</v>
      </c>
      <c r="CK223" s="31">
        <f t="shared" si="634"/>
        <v>0</v>
      </c>
      <c r="CL223" s="31">
        <f t="shared" si="635"/>
        <v>0</v>
      </c>
      <c r="CM223" s="31">
        <f t="shared" si="636"/>
        <v>0</v>
      </c>
      <c r="CN223" s="31">
        <f t="shared" si="637"/>
        <v>1.6</v>
      </c>
      <c r="CO223" s="24">
        <f t="shared" si="638"/>
        <v>0</v>
      </c>
      <c r="CP223" s="24">
        <f t="shared" si="639"/>
        <v>0</v>
      </c>
      <c r="CQ223" s="31">
        <f t="shared" si="640"/>
        <v>0</v>
      </c>
      <c r="CR223" s="31">
        <f t="shared" si="641"/>
        <v>0</v>
      </c>
      <c r="CS223" s="31">
        <f t="shared" si="642"/>
        <v>0</v>
      </c>
      <c r="CT223" s="31">
        <f t="shared" si="643"/>
        <v>0</v>
      </c>
      <c r="CU223" s="31">
        <f t="shared" si="644"/>
        <v>1.6</v>
      </c>
      <c r="CV223" s="24">
        <f t="shared" si="645"/>
        <v>0</v>
      </c>
      <c r="CW223" s="24">
        <f t="shared" si="646"/>
        <v>0</v>
      </c>
      <c r="CX223" s="24" t="s">
        <v>225</v>
      </c>
    </row>
    <row r="224" spans="1:102" ht="47.25" x14ac:dyDescent="0.25">
      <c r="A224" s="23" t="s">
        <v>321</v>
      </c>
      <c r="B224" s="23" t="s">
        <v>288</v>
      </c>
      <c r="C224" s="23" t="s">
        <v>289</v>
      </c>
      <c r="D224" s="7">
        <f t="shared" si="610"/>
        <v>0</v>
      </c>
      <c r="E224" s="7">
        <f t="shared" si="611"/>
        <v>0</v>
      </c>
      <c r="F224" s="7">
        <f t="shared" si="612"/>
        <v>0</v>
      </c>
      <c r="G224" s="7">
        <f t="shared" si="613"/>
        <v>0</v>
      </c>
      <c r="H224" s="7">
        <f t="shared" si="614"/>
        <v>0.45</v>
      </c>
      <c r="I224" s="3">
        <f t="shared" si="615"/>
        <v>0</v>
      </c>
      <c r="J224" s="3">
        <f t="shared" si="616"/>
        <v>0</v>
      </c>
      <c r="K224" s="7">
        <f t="shared" si="647"/>
        <v>0</v>
      </c>
      <c r="L224" s="7">
        <f t="shared" si="648"/>
        <v>0</v>
      </c>
      <c r="M224" s="7">
        <f t="shared" si="649"/>
        <v>0</v>
      </c>
      <c r="N224" s="7">
        <f t="shared" si="650"/>
        <v>0</v>
      </c>
      <c r="O224" s="7">
        <f t="shared" si="651"/>
        <v>0.45</v>
      </c>
      <c r="P224" s="3">
        <f t="shared" si="652"/>
        <v>0</v>
      </c>
      <c r="Q224" s="3">
        <f t="shared" si="653"/>
        <v>0</v>
      </c>
      <c r="R224" s="27" t="s">
        <v>225</v>
      </c>
      <c r="S224" s="27" t="s">
        <v>225</v>
      </c>
      <c r="T224" s="27" t="s">
        <v>225</v>
      </c>
      <c r="U224" s="27" t="s">
        <v>225</v>
      </c>
      <c r="V224" s="27" t="s">
        <v>225</v>
      </c>
      <c r="W224" s="27" t="s">
        <v>225</v>
      </c>
      <c r="X224" s="27" t="s">
        <v>225</v>
      </c>
      <c r="Y224" s="27" t="s">
        <v>225</v>
      </c>
      <c r="Z224" s="27" t="s">
        <v>225</v>
      </c>
      <c r="AA224" s="27" t="s">
        <v>225</v>
      </c>
      <c r="AB224" s="27" t="s">
        <v>225</v>
      </c>
      <c r="AC224" s="27" t="s">
        <v>225</v>
      </c>
      <c r="AD224" s="27" t="s">
        <v>225</v>
      </c>
      <c r="AE224" s="27" t="s">
        <v>225</v>
      </c>
      <c r="AF224" s="10">
        <v>0</v>
      </c>
      <c r="AG224" s="10">
        <v>0</v>
      </c>
      <c r="AH224" s="10">
        <v>0</v>
      </c>
      <c r="AI224" s="10">
        <v>0</v>
      </c>
      <c r="AJ224" s="10">
        <v>0.45</v>
      </c>
      <c r="AK224" s="13">
        <v>0</v>
      </c>
      <c r="AL224" s="13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0.45</v>
      </c>
      <c r="AR224" s="13">
        <v>0</v>
      </c>
      <c r="AS224" s="13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3">
        <v>0</v>
      </c>
      <c r="AZ224" s="13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3">
        <v>0</v>
      </c>
      <c r="BG224" s="13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3">
        <v>0</v>
      </c>
      <c r="BN224" s="13">
        <v>0</v>
      </c>
      <c r="BO224" s="10">
        <v>0</v>
      </c>
      <c r="BP224" s="10">
        <v>0</v>
      </c>
      <c r="BQ224" s="10">
        <v>0</v>
      </c>
      <c r="BR224" s="10">
        <v>0</v>
      </c>
      <c r="BS224" s="10">
        <v>0</v>
      </c>
      <c r="BT224" s="13">
        <v>0</v>
      </c>
      <c r="BU224" s="13">
        <v>0</v>
      </c>
      <c r="BV224" s="10">
        <v>0</v>
      </c>
      <c r="BW224" s="10">
        <v>0</v>
      </c>
      <c r="BX224" s="10">
        <v>0</v>
      </c>
      <c r="BY224" s="10">
        <v>0</v>
      </c>
      <c r="BZ224" s="10">
        <v>0</v>
      </c>
      <c r="CA224" s="13">
        <v>0</v>
      </c>
      <c r="CB224" s="13">
        <v>0</v>
      </c>
      <c r="CC224" s="10">
        <v>0</v>
      </c>
      <c r="CD224" s="10">
        <v>0</v>
      </c>
      <c r="CE224" s="10">
        <v>0</v>
      </c>
      <c r="CF224" s="10">
        <v>0</v>
      </c>
      <c r="CG224" s="10">
        <v>0</v>
      </c>
      <c r="CH224" s="13">
        <v>0</v>
      </c>
      <c r="CI224" s="13">
        <v>0</v>
      </c>
      <c r="CJ224" s="31">
        <f t="shared" si="633"/>
        <v>0</v>
      </c>
      <c r="CK224" s="31">
        <f t="shared" si="634"/>
        <v>0</v>
      </c>
      <c r="CL224" s="31">
        <f t="shared" si="635"/>
        <v>0</v>
      </c>
      <c r="CM224" s="31">
        <f t="shared" si="636"/>
        <v>0</v>
      </c>
      <c r="CN224" s="31">
        <f t="shared" si="637"/>
        <v>0.45</v>
      </c>
      <c r="CO224" s="24">
        <f t="shared" si="638"/>
        <v>0</v>
      </c>
      <c r="CP224" s="24">
        <f t="shared" si="639"/>
        <v>0</v>
      </c>
      <c r="CQ224" s="31">
        <f t="shared" si="640"/>
        <v>0</v>
      </c>
      <c r="CR224" s="31">
        <f t="shared" si="641"/>
        <v>0</v>
      </c>
      <c r="CS224" s="31">
        <f t="shared" si="642"/>
        <v>0</v>
      </c>
      <c r="CT224" s="31">
        <f t="shared" si="643"/>
        <v>0</v>
      </c>
      <c r="CU224" s="31">
        <f t="shared" si="644"/>
        <v>0.45</v>
      </c>
      <c r="CV224" s="24">
        <f t="shared" si="645"/>
        <v>0</v>
      </c>
      <c r="CW224" s="24">
        <f t="shared" si="646"/>
        <v>0</v>
      </c>
      <c r="CX224" s="24" t="s">
        <v>225</v>
      </c>
    </row>
    <row r="225" spans="1:102" ht="63" x14ac:dyDescent="0.25">
      <c r="A225" s="23" t="s">
        <v>321</v>
      </c>
      <c r="B225" s="23" t="s">
        <v>276</v>
      </c>
      <c r="C225" s="23" t="s">
        <v>277</v>
      </c>
      <c r="D225" s="7">
        <f t="shared" si="610"/>
        <v>0</v>
      </c>
      <c r="E225" s="7">
        <f t="shared" si="611"/>
        <v>0</v>
      </c>
      <c r="F225" s="7">
        <f t="shared" si="612"/>
        <v>0</v>
      </c>
      <c r="G225" s="7">
        <f t="shared" si="613"/>
        <v>0</v>
      </c>
      <c r="H225" s="7">
        <f t="shared" si="614"/>
        <v>0.5</v>
      </c>
      <c r="I225" s="3">
        <f t="shared" si="615"/>
        <v>0</v>
      </c>
      <c r="J225" s="3">
        <f t="shared" si="616"/>
        <v>0</v>
      </c>
      <c r="K225" s="7">
        <f t="shared" si="647"/>
        <v>0</v>
      </c>
      <c r="L225" s="7">
        <f t="shared" si="648"/>
        <v>0</v>
      </c>
      <c r="M225" s="7">
        <f t="shared" si="649"/>
        <v>0</v>
      </c>
      <c r="N225" s="7">
        <f t="shared" si="650"/>
        <v>0</v>
      </c>
      <c r="O225" s="7">
        <f t="shared" si="651"/>
        <v>0.5</v>
      </c>
      <c r="P225" s="3">
        <f t="shared" si="652"/>
        <v>0</v>
      </c>
      <c r="Q225" s="3">
        <f t="shared" si="653"/>
        <v>0</v>
      </c>
      <c r="R225" s="27" t="s">
        <v>225</v>
      </c>
      <c r="S225" s="27" t="s">
        <v>225</v>
      </c>
      <c r="T225" s="27" t="s">
        <v>225</v>
      </c>
      <c r="U225" s="27" t="s">
        <v>225</v>
      </c>
      <c r="V225" s="27" t="s">
        <v>225</v>
      </c>
      <c r="W225" s="27" t="s">
        <v>225</v>
      </c>
      <c r="X225" s="27" t="s">
        <v>225</v>
      </c>
      <c r="Y225" s="27" t="s">
        <v>225</v>
      </c>
      <c r="Z225" s="27" t="s">
        <v>225</v>
      </c>
      <c r="AA225" s="27" t="s">
        <v>225</v>
      </c>
      <c r="AB225" s="27" t="s">
        <v>225</v>
      </c>
      <c r="AC225" s="27" t="s">
        <v>225</v>
      </c>
      <c r="AD225" s="27" t="s">
        <v>225</v>
      </c>
      <c r="AE225" s="27" t="s">
        <v>225</v>
      </c>
      <c r="AF225" s="10">
        <v>0</v>
      </c>
      <c r="AG225" s="10">
        <v>0</v>
      </c>
      <c r="AH225" s="10">
        <v>0</v>
      </c>
      <c r="AI225" s="10">
        <v>0</v>
      </c>
      <c r="AJ225" s="10">
        <v>0.5</v>
      </c>
      <c r="AK225" s="13">
        <v>0</v>
      </c>
      <c r="AL225" s="13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0.5</v>
      </c>
      <c r="AR225" s="13">
        <v>0</v>
      </c>
      <c r="AS225" s="13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3">
        <v>0</v>
      </c>
      <c r="AZ225" s="13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3">
        <v>0</v>
      </c>
      <c r="BG225" s="13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3">
        <v>0</v>
      </c>
      <c r="BN225" s="13">
        <v>0</v>
      </c>
      <c r="BO225" s="10">
        <v>0</v>
      </c>
      <c r="BP225" s="10">
        <v>0</v>
      </c>
      <c r="BQ225" s="10">
        <v>0</v>
      </c>
      <c r="BR225" s="10">
        <v>0</v>
      </c>
      <c r="BS225" s="10">
        <v>0</v>
      </c>
      <c r="BT225" s="13">
        <v>0</v>
      </c>
      <c r="BU225" s="13">
        <v>0</v>
      </c>
      <c r="BV225" s="10">
        <v>0</v>
      </c>
      <c r="BW225" s="10">
        <v>0</v>
      </c>
      <c r="BX225" s="10">
        <v>0</v>
      </c>
      <c r="BY225" s="10">
        <v>0</v>
      </c>
      <c r="BZ225" s="10">
        <v>0</v>
      </c>
      <c r="CA225" s="13">
        <v>0</v>
      </c>
      <c r="CB225" s="13">
        <v>0</v>
      </c>
      <c r="CC225" s="10">
        <v>0</v>
      </c>
      <c r="CD225" s="10">
        <v>0</v>
      </c>
      <c r="CE225" s="10">
        <v>0</v>
      </c>
      <c r="CF225" s="10">
        <v>0</v>
      </c>
      <c r="CG225" s="10">
        <v>0</v>
      </c>
      <c r="CH225" s="13">
        <v>0</v>
      </c>
      <c r="CI225" s="13">
        <v>0</v>
      </c>
      <c r="CJ225" s="31">
        <f t="shared" si="633"/>
        <v>0</v>
      </c>
      <c r="CK225" s="31">
        <f t="shared" si="634"/>
        <v>0</v>
      </c>
      <c r="CL225" s="31">
        <f t="shared" si="635"/>
        <v>0</v>
      </c>
      <c r="CM225" s="31">
        <f t="shared" si="636"/>
        <v>0</v>
      </c>
      <c r="CN225" s="31">
        <f t="shared" si="637"/>
        <v>0.5</v>
      </c>
      <c r="CO225" s="24">
        <f t="shared" si="638"/>
        <v>0</v>
      </c>
      <c r="CP225" s="24">
        <f t="shared" si="639"/>
        <v>0</v>
      </c>
      <c r="CQ225" s="31">
        <f t="shared" si="640"/>
        <v>0</v>
      </c>
      <c r="CR225" s="31">
        <f t="shared" si="641"/>
        <v>0</v>
      </c>
      <c r="CS225" s="31">
        <f t="shared" si="642"/>
        <v>0</v>
      </c>
      <c r="CT225" s="31">
        <f t="shared" si="643"/>
        <v>0</v>
      </c>
      <c r="CU225" s="31">
        <f t="shared" si="644"/>
        <v>0.5</v>
      </c>
      <c r="CV225" s="24">
        <f t="shared" si="645"/>
        <v>0</v>
      </c>
      <c r="CW225" s="24">
        <f t="shared" si="646"/>
        <v>0</v>
      </c>
      <c r="CX225" s="24" t="s">
        <v>225</v>
      </c>
    </row>
    <row r="226" spans="1:102" ht="47.25" x14ac:dyDescent="0.25">
      <c r="A226" s="23" t="s">
        <v>321</v>
      </c>
      <c r="B226" s="23" t="s">
        <v>417</v>
      </c>
      <c r="C226" s="23" t="s">
        <v>272</v>
      </c>
      <c r="D226" s="7">
        <f t="shared" ref="D226:D267" si="744">CJ226</f>
        <v>0</v>
      </c>
      <c r="E226" s="7">
        <f t="shared" ref="E226:E267" si="745">CK226</f>
        <v>0</v>
      </c>
      <c r="F226" s="7">
        <f t="shared" ref="F226:F267" si="746">CL226</f>
        <v>0</v>
      </c>
      <c r="G226" s="7">
        <f t="shared" ref="G226:G267" si="747">CM226</f>
        <v>0</v>
      </c>
      <c r="H226" s="7">
        <f t="shared" ref="H226:H267" si="748">CN226</f>
        <v>3</v>
      </c>
      <c r="I226" s="3">
        <f t="shared" ref="I226:I267" si="749">CO226</f>
        <v>0</v>
      </c>
      <c r="J226" s="3">
        <f t="shared" ref="J226:J267" si="750">CP226</f>
        <v>0</v>
      </c>
      <c r="K226" s="7">
        <f t="shared" si="647"/>
        <v>0</v>
      </c>
      <c r="L226" s="7">
        <f t="shared" si="648"/>
        <v>0</v>
      </c>
      <c r="M226" s="7">
        <f t="shared" si="649"/>
        <v>0</v>
      </c>
      <c r="N226" s="7">
        <f t="shared" si="650"/>
        <v>0</v>
      </c>
      <c r="O226" s="7">
        <f t="shared" si="651"/>
        <v>3</v>
      </c>
      <c r="P226" s="3">
        <f t="shared" si="652"/>
        <v>0</v>
      </c>
      <c r="Q226" s="3">
        <f t="shared" si="653"/>
        <v>0</v>
      </c>
      <c r="R226" s="27" t="s">
        <v>225</v>
      </c>
      <c r="S226" s="27" t="s">
        <v>225</v>
      </c>
      <c r="T226" s="27" t="s">
        <v>225</v>
      </c>
      <c r="U226" s="27" t="s">
        <v>225</v>
      </c>
      <c r="V226" s="27" t="s">
        <v>225</v>
      </c>
      <c r="W226" s="27" t="s">
        <v>225</v>
      </c>
      <c r="X226" s="27" t="s">
        <v>225</v>
      </c>
      <c r="Y226" s="27" t="s">
        <v>225</v>
      </c>
      <c r="Z226" s="27" t="s">
        <v>225</v>
      </c>
      <c r="AA226" s="27" t="s">
        <v>225</v>
      </c>
      <c r="AB226" s="27" t="s">
        <v>225</v>
      </c>
      <c r="AC226" s="27" t="s">
        <v>225</v>
      </c>
      <c r="AD226" s="27" t="s">
        <v>225</v>
      </c>
      <c r="AE226" s="27" t="s">
        <v>225</v>
      </c>
      <c r="AF226" s="10">
        <v>0</v>
      </c>
      <c r="AG226" s="10">
        <v>0</v>
      </c>
      <c r="AH226" s="10">
        <v>0</v>
      </c>
      <c r="AI226" s="10">
        <v>0</v>
      </c>
      <c r="AJ226" s="10">
        <v>3</v>
      </c>
      <c r="AK226" s="13">
        <v>0</v>
      </c>
      <c r="AL226" s="13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1.5</v>
      </c>
      <c r="AR226" s="13">
        <v>0</v>
      </c>
      <c r="AS226" s="13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3">
        <v>0</v>
      </c>
      <c r="AZ226" s="13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3">
        <v>0</v>
      </c>
      <c r="BG226" s="13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3">
        <v>0</v>
      </c>
      <c r="BN226" s="13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1.5</v>
      </c>
      <c r="BT226" s="13">
        <v>0</v>
      </c>
      <c r="BU226" s="13">
        <v>0</v>
      </c>
      <c r="BV226" s="10">
        <v>0</v>
      </c>
      <c r="BW226" s="10">
        <v>0</v>
      </c>
      <c r="BX226" s="10">
        <v>0</v>
      </c>
      <c r="BY226" s="10">
        <v>0</v>
      </c>
      <c r="BZ226" s="10">
        <v>0</v>
      </c>
      <c r="CA226" s="13">
        <v>0</v>
      </c>
      <c r="CB226" s="13">
        <v>0</v>
      </c>
      <c r="CC226" s="10">
        <v>0</v>
      </c>
      <c r="CD226" s="10">
        <v>0</v>
      </c>
      <c r="CE226" s="10">
        <v>0</v>
      </c>
      <c r="CF226" s="10">
        <v>0</v>
      </c>
      <c r="CG226" s="10">
        <v>0</v>
      </c>
      <c r="CH226" s="13">
        <v>0</v>
      </c>
      <c r="CI226" s="13">
        <v>0</v>
      </c>
      <c r="CJ226" s="31">
        <f t="shared" si="633"/>
        <v>0</v>
      </c>
      <c r="CK226" s="31">
        <f t="shared" si="634"/>
        <v>0</v>
      </c>
      <c r="CL226" s="31">
        <f t="shared" si="635"/>
        <v>0</v>
      </c>
      <c r="CM226" s="31">
        <f t="shared" si="636"/>
        <v>0</v>
      </c>
      <c r="CN226" s="31">
        <f t="shared" si="637"/>
        <v>3</v>
      </c>
      <c r="CO226" s="24">
        <f t="shared" si="638"/>
        <v>0</v>
      </c>
      <c r="CP226" s="24">
        <f t="shared" si="639"/>
        <v>0</v>
      </c>
      <c r="CQ226" s="31">
        <f t="shared" si="640"/>
        <v>0</v>
      </c>
      <c r="CR226" s="31">
        <f t="shared" si="641"/>
        <v>0</v>
      </c>
      <c r="CS226" s="31">
        <f t="shared" si="642"/>
        <v>0</v>
      </c>
      <c r="CT226" s="31">
        <f t="shared" si="643"/>
        <v>0</v>
      </c>
      <c r="CU226" s="31">
        <f t="shared" si="644"/>
        <v>3</v>
      </c>
      <c r="CV226" s="24">
        <f t="shared" si="645"/>
        <v>0</v>
      </c>
      <c r="CW226" s="24">
        <f t="shared" si="646"/>
        <v>0</v>
      </c>
      <c r="CX226" s="24" t="s">
        <v>225</v>
      </c>
    </row>
    <row r="227" spans="1:102" ht="47.25" x14ac:dyDescent="0.25">
      <c r="A227" s="23" t="s">
        <v>321</v>
      </c>
      <c r="B227" s="23" t="s">
        <v>278</v>
      </c>
      <c r="C227" s="23" t="s">
        <v>279</v>
      </c>
      <c r="D227" s="7">
        <f t="shared" si="744"/>
        <v>0</v>
      </c>
      <c r="E227" s="7">
        <f t="shared" si="745"/>
        <v>0</v>
      </c>
      <c r="F227" s="7">
        <f t="shared" si="746"/>
        <v>0</v>
      </c>
      <c r="G227" s="7">
        <f t="shared" si="747"/>
        <v>0</v>
      </c>
      <c r="H227" s="7">
        <f t="shared" si="748"/>
        <v>1</v>
      </c>
      <c r="I227" s="3">
        <f t="shared" si="749"/>
        <v>0</v>
      </c>
      <c r="J227" s="3">
        <f t="shared" si="750"/>
        <v>0</v>
      </c>
      <c r="K227" s="7">
        <f t="shared" si="647"/>
        <v>0</v>
      </c>
      <c r="L227" s="7">
        <f t="shared" si="648"/>
        <v>0</v>
      </c>
      <c r="M227" s="7">
        <f t="shared" si="649"/>
        <v>0</v>
      </c>
      <c r="N227" s="7">
        <f t="shared" si="650"/>
        <v>0</v>
      </c>
      <c r="O227" s="7">
        <f t="shared" si="651"/>
        <v>1</v>
      </c>
      <c r="P227" s="3">
        <f t="shared" si="652"/>
        <v>0</v>
      </c>
      <c r="Q227" s="3">
        <f t="shared" si="653"/>
        <v>0</v>
      </c>
      <c r="R227" s="27" t="s">
        <v>225</v>
      </c>
      <c r="S227" s="27" t="s">
        <v>225</v>
      </c>
      <c r="T227" s="27" t="s">
        <v>225</v>
      </c>
      <c r="U227" s="27" t="s">
        <v>225</v>
      </c>
      <c r="V227" s="27" t="s">
        <v>225</v>
      </c>
      <c r="W227" s="27" t="s">
        <v>225</v>
      </c>
      <c r="X227" s="27" t="s">
        <v>225</v>
      </c>
      <c r="Y227" s="27" t="s">
        <v>225</v>
      </c>
      <c r="Z227" s="27" t="s">
        <v>225</v>
      </c>
      <c r="AA227" s="27" t="s">
        <v>225</v>
      </c>
      <c r="AB227" s="27" t="s">
        <v>225</v>
      </c>
      <c r="AC227" s="27" t="s">
        <v>225</v>
      </c>
      <c r="AD227" s="27" t="s">
        <v>225</v>
      </c>
      <c r="AE227" s="27" t="s">
        <v>225</v>
      </c>
      <c r="AF227" s="10">
        <v>0</v>
      </c>
      <c r="AG227" s="10">
        <v>0</v>
      </c>
      <c r="AH227" s="10">
        <v>0</v>
      </c>
      <c r="AI227" s="10">
        <v>0</v>
      </c>
      <c r="AJ227" s="10">
        <v>1</v>
      </c>
      <c r="AK227" s="13">
        <v>0</v>
      </c>
      <c r="AL227" s="13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1</v>
      </c>
      <c r="AR227" s="13">
        <v>0</v>
      </c>
      <c r="AS227" s="13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3">
        <v>0</v>
      </c>
      <c r="AZ227" s="13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3">
        <v>0</v>
      </c>
      <c r="BG227" s="13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3">
        <v>0</v>
      </c>
      <c r="BN227" s="13">
        <v>0</v>
      </c>
      <c r="BO227" s="10">
        <v>0</v>
      </c>
      <c r="BP227" s="10">
        <v>0</v>
      </c>
      <c r="BQ227" s="10">
        <v>0</v>
      </c>
      <c r="BR227" s="10">
        <v>0</v>
      </c>
      <c r="BS227" s="10">
        <v>0</v>
      </c>
      <c r="BT227" s="13">
        <v>0</v>
      </c>
      <c r="BU227" s="13">
        <v>0</v>
      </c>
      <c r="BV227" s="10">
        <v>0</v>
      </c>
      <c r="BW227" s="10">
        <v>0</v>
      </c>
      <c r="BX227" s="10">
        <v>0</v>
      </c>
      <c r="BY227" s="10">
        <v>0</v>
      </c>
      <c r="BZ227" s="10">
        <v>0</v>
      </c>
      <c r="CA227" s="13">
        <v>0</v>
      </c>
      <c r="CB227" s="13">
        <v>0</v>
      </c>
      <c r="CC227" s="10">
        <v>0</v>
      </c>
      <c r="CD227" s="10">
        <v>0</v>
      </c>
      <c r="CE227" s="10">
        <v>0</v>
      </c>
      <c r="CF227" s="10">
        <v>0</v>
      </c>
      <c r="CG227" s="10">
        <v>0</v>
      </c>
      <c r="CH227" s="13">
        <v>0</v>
      </c>
      <c r="CI227" s="13">
        <v>0</v>
      </c>
      <c r="CJ227" s="31">
        <f t="shared" ref="CJ227:CJ263" si="751">AF227+AT227+BH227+BV227</f>
        <v>0</v>
      </c>
      <c r="CK227" s="31">
        <f t="shared" ref="CK227:CK263" si="752">AG227+AU227+BI227+BW227</f>
        <v>0</v>
      </c>
      <c r="CL227" s="31">
        <f t="shared" ref="CL227:CL263" si="753">AH227+AV227+BJ227+BX227</f>
        <v>0</v>
      </c>
      <c r="CM227" s="31">
        <f t="shared" ref="CM227:CM263" si="754">AI227+AW227+BK227+BY227</f>
        <v>0</v>
      </c>
      <c r="CN227" s="31">
        <f t="shared" ref="CN227:CN263" si="755">AJ227+AX227+BL227+BZ227</f>
        <v>1</v>
      </c>
      <c r="CO227" s="24">
        <f t="shared" ref="CO227:CO263" si="756">AK227+AY227+BM227+CA227</f>
        <v>0</v>
      </c>
      <c r="CP227" s="24">
        <f t="shared" ref="CP227:CP263" si="757">AL227+AZ227+BN227+CB227</f>
        <v>0</v>
      </c>
      <c r="CQ227" s="31">
        <f t="shared" ref="CQ227:CQ263" si="758">AM227+BA227+BO227+CC227</f>
        <v>0</v>
      </c>
      <c r="CR227" s="31">
        <f t="shared" ref="CR227:CR263" si="759">AN227+BB227+BP227+CD227</f>
        <v>0</v>
      </c>
      <c r="CS227" s="31">
        <f t="shared" ref="CS227:CS263" si="760">AO227+BC227+BQ227+CE227</f>
        <v>0</v>
      </c>
      <c r="CT227" s="31">
        <f t="shared" ref="CT227:CT263" si="761">AP227+BD227+BR227+CF227</f>
        <v>0</v>
      </c>
      <c r="CU227" s="31">
        <f t="shared" ref="CU227:CU263" si="762">AQ227+BE227+BS227+CG227</f>
        <v>1</v>
      </c>
      <c r="CV227" s="24">
        <f t="shared" ref="CV227:CV263" si="763">AR227+BF227+BT227+CH227</f>
        <v>0</v>
      </c>
      <c r="CW227" s="24">
        <f t="shared" ref="CW227:CW263" si="764">AS227+BG227+BU227+CI227</f>
        <v>0</v>
      </c>
      <c r="CX227" s="24" t="s">
        <v>225</v>
      </c>
    </row>
    <row r="228" spans="1:102" ht="47.25" x14ac:dyDescent="0.25">
      <c r="A228" s="23" t="s">
        <v>321</v>
      </c>
      <c r="B228" s="23" t="s">
        <v>418</v>
      </c>
      <c r="C228" s="23" t="s">
        <v>273</v>
      </c>
      <c r="D228" s="7">
        <f t="shared" si="744"/>
        <v>0</v>
      </c>
      <c r="E228" s="7">
        <f t="shared" si="745"/>
        <v>0</v>
      </c>
      <c r="F228" s="7">
        <f t="shared" si="746"/>
        <v>0</v>
      </c>
      <c r="G228" s="7">
        <f t="shared" si="747"/>
        <v>0</v>
      </c>
      <c r="H228" s="7">
        <f t="shared" si="748"/>
        <v>1.5</v>
      </c>
      <c r="I228" s="3">
        <f t="shared" si="749"/>
        <v>0</v>
      </c>
      <c r="J228" s="3">
        <f t="shared" si="750"/>
        <v>0</v>
      </c>
      <c r="K228" s="7">
        <f t="shared" si="647"/>
        <v>0</v>
      </c>
      <c r="L228" s="7">
        <f t="shared" si="648"/>
        <v>0</v>
      </c>
      <c r="M228" s="7">
        <f t="shared" si="649"/>
        <v>0</v>
      </c>
      <c r="N228" s="7">
        <f t="shared" si="650"/>
        <v>0</v>
      </c>
      <c r="O228" s="7">
        <f t="shared" si="651"/>
        <v>1.5</v>
      </c>
      <c r="P228" s="3">
        <f t="shared" si="652"/>
        <v>0</v>
      </c>
      <c r="Q228" s="3">
        <f t="shared" si="653"/>
        <v>0</v>
      </c>
      <c r="R228" s="27" t="s">
        <v>225</v>
      </c>
      <c r="S228" s="27" t="s">
        <v>225</v>
      </c>
      <c r="T228" s="27" t="s">
        <v>225</v>
      </c>
      <c r="U228" s="27" t="s">
        <v>225</v>
      </c>
      <c r="V228" s="27" t="s">
        <v>225</v>
      </c>
      <c r="W228" s="27" t="s">
        <v>225</v>
      </c>
      <c r="X228" s="27" t="s">
        <v>225</v>
      </c>
      <c r="Y228" s="27" t="s">
        <v>225</v>
      </c>
      <c r="Z228" s="27" t="s">
        <v>225</v>
      </c>
      <c r="AA228" s="27" t="s">
        <v>225</v>
      </c>
      <c r="AB228" s="27" t="s">
        <v>225</v>
      </c>
      <c r="AC228" s="27" t="s">
        <v>225</v>
      </c>
      <c r="AD228" s="27" t="s">
        <v>225</v>
      </c>
      <c r="AE228" s="27" t="s">
        <v>225</v>
      </c>
      <c r="AF228" s="10">
        <v>0</v>
      </c>
      <c r="AG228" s="10">
        <v>0</v>
      </c>
      <c r="AH228" s="10">
        <v>0</v>
      </c>
      <c r="AI228" s="10">
        <v>0</v>
      </c>
      <c r="AJ228" s="10">
        <v>1.5</v>
      </c>
      <c r="AK228" s="13">
        <v>0</v>
      </c>
      <c r="AL228" s="13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1.5</v>
      </c>
      <c r="AR228" s="13">
        <v>0</v>
      </c>
      <c r="AS228" s="13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3">
        <v>0</v>
      </c>
      <c r="AZ228" s="13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3">
        <v>0</v>
      </c>
      <c r="BG228" s="13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3">
        <v>0</v>
      </c>
      <c r="BN228" s="13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0</v>
      </c>
      <c r="BT228" s="13">
        <v>0</v>
      </c>
      <c r="BU228" s="13">
        <v>0</v>
      </c>
      <c r="BV228" s="10">
        <v>0</v>
      </c>
      <c r="BW228" s="10">
        <v>0</v>
      </c>
      <c r="BX228" s="10">
        <v>0</v>
      </c>
      <c r="BY228" s="10">
        <v>0</v>
      </c>
      <c r="BZ228" s="10">
        <v>0</v>
      </c>
      <c r="CA228" s="13">
        <v>0</v>
      </c>
      <c r="CB228" s="13">
        <v>0</v>
      </c>
      <c r="CC228" s="10">
        <v>0</v>
      </c>
      <c r="CD228" s="10">
        <v>0</v>
      </c>
      <c r="CE228" s="10">
        <v>0</v>
      </c>
      <c r="CF228" s="10">
        <v>0</v>
      </c>
      <c r="CG228" s="10">
        <v>0</v>
      </c>
      <c r="CH228" s="13">
        <v>0</v>
      </c>
      <c r="CI228" s="13">
        <v>0</v>
      </c>
      <c r="CJ228" s="31">
        <f t="shared" si="751"/>
        <v>0</v>
      </c>
      <c r="CK228" s="31">
        <f t="shared" si="752"/>
        <v>0</v>
      </c>
      <c r="CL228" s="31">
        <f t="shared" si="753"/>
        <v>0</v>
      </c>
      <c r="CM228" s="31">
        <f t="shared" si="754"/>
        <v>0</v>
      </c>
      <c r="CN228" s="31">
        <f t="shared" si="755"/>
        <v>1.5</v>
      </c>
      <c r="CO228" s="24">
        <f t="shared" si="756"/>
        <v>0</v>
      </c>
      <c r="CP228" s="24">
        <f t="shared" si="757"/>
        <v>0</v>
      </c>
      <c r="CQ228" s="31">
        <f t="shared" si="758"/>
        <v>0</v>
      </c>
      <c r="CR228" s="31">
        <f t="shared" si="759"/>
        <v>0</v>
      </c>
      <c r="CS228" s="31">
        <f t="shared" si="760"/>
        <v>0</v>
      </c>
      <c r="CT228" s="31">
        <f t="shared" si="761"/>
        <v>0</v>
      </c>
      <c r="CU228" s="31">
        <f t="shared" si="762"/>
        <v>1.5</v>
      </c>
      <c r="CV228" s="24">
        <f t="shared" si="763"/>
        <v>0</v>
      </c>
      <c r="CW228" s="24">
        <f t="shared" si="764"/>
        <v>0</v>
      </c>
      <c r="CX228" s="24" t="s">
        <v>225</v>
      </c>
    </row>
    <row r="229" spans="1:102" ht="47.25" x14ac:dyDescent="0.25">
      <c r="A229" s="23" t="s">
        <v>321</v>
      </c>
      <c r="B229" s="23" t="s">
        <v>419</v>
      </c>
      <c r="C229" s="23" t="s">
        <v>274</v>
      </c>
      <c r="D229" s="7">
        <f t="shared" si="744"/>
        <v>0</v>
      </c>
      <c r="E229" s="7">
        <f t="shared" si="745"/>
        <v>0</v>
      </c>
      <c r="F229" s="7">
        <f t="shared" si="746"/>
        <v>0</v>
      </c>
      <c r="G229" s="7">
        <f t="shared" si="747"/>
        <v>0</v>
      </c>
      <c r="H229" s="7">
        <f t="shared" si="748"/>
        <v>0.9</v>
      </c>
      <c r="I229" s="3">
        <f t="shared" si="749"/>
        <v>0</v>
      </c>
      <c r="J229" s="3">
        <f t="shared" si="750"/>
        <v>0</v>
      </c>
      <c r="K229" s="7">
        <f t="shared" si="647"/>
        <v>0</v>
      </c>
      <c r="L229" s="7">
        <f t="shared" si="648"/>
        <v>0</v>
      </c>
      <c r="M229" s="7">
        <f t="shared" si="649"/>
        <v>0</v>
      </c>
      <c r="N229" s="7">
        <f t="shared" si="650"/>
        <v>0</v>
      </c>
      <c r="O229" s="7">
        <f t="shared" si="651"/>
        <v>0.9</v>
      </c>
      <c r="P229" s="3">
        <f t="shared" si="652"/>
        <v>0</v>
      </c>
      <c r="Q229" s="3">
        <f t="shared" si="653"/>
        <v>0</v>
      </c>
      <c r="R229" s="27" t="s">
        <v>225</v>
      </c>
      <c r="S229" s="27" t="s">
        <v>225</v>
      </c>
      <c r="T229" s="27" t="s">
        <v>225</v>
      </c>
      <c r="U229" s="27" t="s">
        <v>225</v>
      </c>
      <c r="V229" s="27" t="s">
        <v>225</v>
      </c>
      <c r="W229" s="27" t="s">
        <v>225</v>
      </c>
      <c r="X229" s="27" t="s">
        <v>225</v>
      </c>
      <c r="Y229" s="27" t="s">
        <v>225</v>
      </c>
      <c r="Z229" s="27" t="s">
        <v>225</v>
      </c>
      <c r="AA229" s="27" t="s">
        <v>225</v>
      </c>
      <c r="AB229" s="27" t="s">
        <v>225</v>
      </c>
      <c r="AC229" s="27" t="s">
        <v>225</v>
      </c>
      <c r="AD229" s="27" t="s">
        <v>225</v>
      </c>
      <c r="AE229" s="27" t="s">
        <v>225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3">
        <v>0</v>
      </c>
      <c r="AL229" s="13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3">
        <v>0</v>
      </c>
      <c r="AS229" s="13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0.9</v>
      </c>
      <c r="AY229" s="13">
        <v>0</v>
      </c>
      <c r="AZ229" s="13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3">
        <v>0</v>
      </c>
      <c r="BG229" s="13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3">
        <v>0</v>
      </c>
      <c r="BN229" s="13">
        <v>0</v>
      </c>
      <c r="BO229" s="10">
        <v>0</v>
      </c>
      <c r="BP229" s="10">
        <v>0</v>
      </c>
      <c r="BQ229" s="10">
        <v>0</v>
      </c>
      <c r="BR229" s="10">
        <v>0</v>
      </c>
      <c r="BS229" s="10">
        <v>0</v>
      </c>
      <c r="BT229" s="13">
        <v>0</v>
      </c>
      <c r="BU229" s="13">
        <v>0</v>
      </c>
      <c r="BV229" s="10">
        <v>0</v>
      </c>
      <c r="BW229" s="10">
        <v>0</v>
      </c>
      <c r="BX229" s="10">
        <v>0</v>
      </c>
      <c r="BY229" s="10">
        <v>0</v>
      </c>
      <c r="BZ229" s="10">
        <v>0</v>
      </c>
      <c r="CA229" s="13">
        <v>0</v>
      </c>
      <c r="CB229" s="13">
        <v>0</v>
      </c>
      <c r="CC229" s="10">
        <v>0</v>
      </c>
      <c r="CD229" s="10">
        <v>0</v>
      </c>
      <c r="CE229" s="10">
        <v>0</v>
      </c>
      <c r="CF229" s="10">
        <v>0</v>
      </c>
      <c r="CG229" s="10">
        <v>0.9</v>
      </c>
      <c r="CH229" s="13">
        <v>0</v>
      </c>
      <c r="CI229" s="13">
        <v>0</v>
      </c>
      <c r="CJ229" s="31">
        <f t="shared" si="751"/>
        <v>0</v>
      </c>
      <c r="CK229" s="31">
        <f t="shared" si="752"/>
        <v>0</v>
      </c>
      <c r="CL229" s="31">
        <f t="shared" si="753"/>
        <v>0</v>
      </c>
      <c r="CM229" s="31">
        <f t="shared" si="754"/>
        <v>0</v>
      </c>
      <c r="CN229" s="31">
        <f t="shared" si="755"/>
        <v>0.9</v>
      </c>
      <c r="CO229" s="24">
        <f t="shared" si="756"/>
        <v>0</v>
      </c>
      <c r="CP229" s="24">
        <f t="shared" si="757"/>
        <v>0</v>
      </c>
      <c r="CQ229" s="31">
        <f t="shared" si="758"/>
        <v>0</v>
      </c>
      <c r="CR229" s="31">
        <f t="shared" si="759"/>
        <v>0</v>
      </c>
      <c r="CS229" s="31">
        <f t="shared" si="760"/>
        <v>0</v>
      </c>
      <c r="CT229" s="31">
        <f t="shared" si="761"/>
        <v>0</v>
      </c>
      <c r="CU229" s="31">
        <f t="shared" si="762"/>
        <v>0.9</v>
      </c>
      <c r="CV229" s="24">
        <f t="shared" si="763"/>
        <v>0</v>
      </c>
      <c r="CW229" s="24">
        <f t="shared" si="764"/>
        <v>0</v>
      </c>
      <c r="CX229" s="24" t="s">
        <v>225</v>
      </c>
    </row>
    <row r="230" spans="1:102" ht="47.25" x14ac:dyDescent="0.25">
      <c r="A230" s="23" t="s">
        <v>321</v>
      </c>
      <c r="B230" s="23" t="s">
        <v>571</v>
      </c>
      <c r="C230" s="23" t="s">
        <v>572</v>
      </c>
      <c r="D230" s="7">
        <f t="shared" si="744"/>
        <v>0</v>
      </c>
      <c r="E230" s="7">
        <f t="shared" si="745"/>
        <v>0</v>
      </c>
      <c r="F230" s="7">
        <f t="shared" si="746"/>
        <v>0</v>
      </c>
      <c r="G230" s="7">
        <f t="shared" si="747"/>
        <v>0</v>
      </c>
      <c r="H230" s="7">
        <f t="shared" si="748"/>
        <v>0</v>
      </c>
      <c r="I230" s="3">
        <f t="shared" si="749"/>
        <v>0</v>
      </c>
      <c r="J230" s="3">
        <f t="shared" si="750"/>
        <v>0</v>
      </c>
      <c r="K230" s="7">
        <f t="shared" si="647"/>
        <v>0</v>
      </c>
      <c r="L230" s="7">
        <f t="shared" si="648"/>
        <v>0</v>
      </c>
      <c r="M230" s="7">
        <f t="shared" si="649"/>
        <v>0</v>
      </c>
      <c r="N230" s="7">
        <f t="shared" si="650"/>
        <v>0</v>
      </c>
      <c r="O230" s="7">
        <f t="shared" si="651"/>
        <v>3.08</v>
      </c>
      <c r="P230" s="3">
        <f t="shared" si="652"/>
        <v>0</v>
      </c>
      <c r="Q230" s="3">
        <f t="shared" si="653"/>
        <v>0</v>
      </c>
      <c r="R230" s="27" t="s">
        <v>225</v>
      </c>
      <c r="S230" s="27" t="s">
        <v>225</v>
      </c>
      <c r="T230" s="27" t="s">
        <v>225</v>
      </c>
      <c r="U230" s="27" t="s">
        <v>225</v>
      </c>
      <c r="V230" s="27" t="s">
        <v>225</v>
      </c>
      <c r="W230" s="27" t="s">
        <v>225</v>
      </c>
      <c r="X230" s="27" t="s">
        <v>225</v>
      </c>
      <c r="Y230" s="27" t="s">
        <v>225</v>
      </c>
      <c r="Z230" s="27" t="s">
        <v>225</v>
      </c>
      <c r="AA230" s="27" t="s">
        <v>225</v>
      </c>
      <c r="AB230" s="27" t="s">
        <v>225</v>
      </c>
      <c r="AC230" s="27" t="s">
        <v>225</v>
      </c>
      <c r="AD230" s="27" t="s">
        <v>225</v>
      </c>
      <c r="AE230" s="27" t="s">
        <v>225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3">
        <v>0</v>
      </c>
      <c r="AL230" s="13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3">
        <v>0</v>
      </c>
      <c r="AS230" s="13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3">
        <v>0</v>
      </c>
      <c r="AZ230" s="13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3">
        <v>0</v>
      </c>
      <c r="BG230" s="13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3">
        <v>0</v>
      </c>
      <c r="BN230" s="13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3.08</v>
      </c>
      <c r="BT230" s="13">
        <v>0</v>
      </c>
      <c r="BU230" s="13">
        <v>0</v>
      </c>
      <c r="BV230" s="10">
        <v>0</v>
      </c>
      <c r="BW230" s="10">
        <v>0</v>
      </c>
      <c r="BX230" s="10">
        <v>0</v>
      </c>
      <c r="BY230" s="10">
        <v>0</v>
      </c>
      <c r="BZ230" s="10">
        <v>0</v>
      </c>
      <c r="CA230" s="13">
        <v>0</v>
      </c>
      <c r="CB230" s="13">
        <v>0</v>
      </c>
      <c r="CC230" s="10">
        <v>0</v>
      </c>
      <c r="CD230" s="10">
        <v>0</v>
      </c>
      <c r="CE230" s="10">
        <v>0</v>
      </c>
      <c r="CF230" s="10">
        <v>0</v>
      </c>
      <c r="CG230" s="10">
        <v>0</v>
      </c>
      <c r="CH230" s="13">
        <v>0</v>
      </c>
      <c r="CI230" s="13">
        <v>0</v>
      </c>
      <c r="CJ230" s="31">
        <f t="shared" si="751"/>
        <v>0</v>
      </c>
      <c r="CK230" s="31">
        <f t="shared" si="752"/>
        <v>0</v>
      </c>
      <c r="CL230" s="31">
        <f t="shared" si="753"/>
        <v>0</v>
      </c>
      <c r="CM230" s="31">
        <f t="shared" si="754"/>
        <v>0</v>
      </c>
      <c r="CN230" s="31">
        <f t="shared" si="755"/>
        <v>0</v>
      </c>
      <c r="CO230" s="24">
        <f t="shared" si="756"/>
        <v>0</v>
      </c>
      <c r="CP230" s="24">
        <f t="shared" si="757"/>
        <v>0</v>
      </c>
      <c r="CQ230" s="31">
        <f t="shared" si="758"/>
        <v>0</v>
      </c>
      <c r="CR230" s="31">
        <f t="shared" si="759"/>
        <v>0</v>
      </c>
      <c r="CS230" s="31">
        <f t="shared" si="760"/>
        <v>0</v>
      </c>
      <c r="CT230" s="31">
        <f t="shared" si="761"/>
        <v>0</v>
      </c>
      <c r="CU230" s="31">
        <f t="shared" si="762"/>
        <v>3.08</v>
      </c>
      <c r="CV230" s="24">
        <f t="shared" si="763"/>
        <v>0</v>
      </c>
      <c r="CW230" s="24">
        <f t="shared" si="764"/>
        <v>0</v>
      </c>
      <c r="CX230" s="24" t="s">
        <v>225</v>
      </c>
    </row>
    <row r="231" spans="1:102" ht="63" x14ac:dyDescent="0.25">
      <c r="A231" s="23" t="s">
        <v>321</v>
      </c>
      <c r="B231" s="23" t="s">
        <v>573</v>
      </c>
      <c r="C231" s="23" t="s">
        <v>574</v>
      </c>
      <c r="D231" s="7">
        <f t="shared" si="744"/>
        <v>0</v>
      </c>
      <c r="E231" s="7">
        <f t="shared" si="745"/>
        <v>0</v>
      </c>
      <c r="F231" s="7">
        <f t="shared" si="746"/>
        <v>0</v>
      </c>
      <c r="G231" s="7">
        <f t="shared" si="747"/>
        <v>0</v>
      </c>
      <c r="H231" s="7">
        <f t="shared" si="748"/>
        <v>0</v>
      </c>
      <c r="I231" s="3">
        <f t="shared" si="749"/>
        <v>0</v>
      </c>
      <c r="J231" s="3">
        <f t="shared" si="750"/>
        <v>0</v>
      </c>
      <c r="K231" s="7">
        <f t="shared" si="647"/>
        <v>0</v>
      </c>
      <c r="L231" s="7">
        <f t="shared" si="648"/>
        <v>0</v>
      </c>
      <c r="M231" s="7">
        <f t="shared" si="649"/>
        <v>0</v>
      </c>
      <c r="N231" s="7">
        <f t="shared" si="650"/>
        <v>0</v>
      </c>
      <c r="O231" s="7">
        <f t="shared" si="651"/>
        <v>3.08</v>
      </c>
      <c r="P231" s="3">
        <f t="shared" si="652"/>
        <v>0</v>
      </c>
      <c r="Q231" s="3">
        <f t="shared" si="653"/>
        <v>0</v>
      </c>
      <c r="R231" s="27" t="s">
        <v>225</v>
      </c>
      <c r="S231" s="27" t="s">
        <v>225</v>
      </c>
      <c r="T231" s="27" t="s">
        <v>225</v>
      </c>
      <c r="U231" s="27" t="s">
        <v>225</v>
      </c>
      <c r="V231" s="27" t="s">
        <v>225</v>
      </c>
      <c r="W231" s="27" t="s">
        <v>225</v>
      </c>
      <c r="X231" s="27" t="s">
        <v>225</v>
      </c>
      <c r="Y231" s="27" t="s">
        <v>225</v>
      </c>
      <c r="Z231" s="27" t="s">
        <v>225</v>
      </c>
      <c r="AA231" s="27" t="s">
        <v>225</v>
      </c>
      <c r="AB231" s="27" t="s">
        <v>225</v>
      </c>
      <c r="AC231" s="27" t="s">
        <v>225</v>
      </c>
      <c r="AD231" s="27" t="s">
        <v>225</v>
      </c>
      <c r="AE231" s="27" t="s">
        <v>225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3">
        <v>0</v>
      </c>
      <c r="AL231" s="13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3">
        <v>0</v>
      </c>
      <c r="AS231" s="13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3">
        <v>0</v>
      </c>
      <c r="AZ231" s="13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3">
        <v>0</v>
      </c>
      <c r="BG231" s="13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3">
        <v>0</v>
      </c>
      <c r="BN231" s="13">
        <v>0</v>
      </c>
      <c r="BO231" s="10">
        <v>0</v>
      </c>
      <c r="BP231" s="10">
        <v>0</v>
      </c>
      <c r="BQ231" s="10">
        <v>0</v>
      </c>
      <c r="BR231" s="10">
        <v>0</v>
      </c>
      <c r="BS231" s="10">
        <v>3.08</v>
      </c>
      <c r="BT231" s="13">
        <v>0</v>
      </c>
      <c r="BU231" s="13">
        <v>0</v>
      </c>
      <c r="BV231" s="10">
        <v>0</v>
      </c>
      <c r="BW231" s="10">
        <v>0</v>
      </c>
      <c r="BX231" s="10">
        <v>0</v>
      </c>
      <c r="BY231" s="10">
        <v>0</v>
      </c>
      <c r="BZ231" s="10">
        <v>0</v>
      </c>
      <c r="CA231" s="13">
        <v>0</v>
      </c>
      <c r="CB231" s="13">
        <v>0</v>
      </c>
      <c r="CC231" s="10">
        <v>0</v>
      </c>
      <c r="CD231" s="10">
        <v>0</v>
      </c>
      <c r="CE231" s="10">
        <v>0</v>
      </c>
      <c r="CF231" s="10">
        <v>0</v>
      </c>
      <c r="CG231" s="10">
        <v>0</v>
      </c>
      <c r="CH231" s="13">
        <v>0</v>
      </c>
      <c r="CI231" s="13">
        <v>0</v>
      </c>
      <c r="CJ231" s="31">
        <f t="shared" si="751"/>
        <v>0</v>
      </c>
      <c r="CK231" s="31">
        <f t="shared" si="752"/>
        <v>0</v>
      </c>
      <c r="CL231" s="31">
        <f t="shared" si="753"/>
        <v>0</v>
      </c>
      <c r="CM231" s="31">
        <f t="shared" si="754"/>
        <v>0</v>
      </c>
      <c r="CN231" s="31">
        <f t="shared" si="755"/>
        <v>0</v>
      </c>
      <c r="CO231" s="24">
        <f t="shared" si="756"/>
        <v>0</v>
      </c>
      <c r="CP231" s="24">
        <f t="shared" si="757"/>
        <v>0</v>
      </c>
      <c r="CQ231" s="31">
        <f t="shared" si="758"/>
        <v>0</v>
      </c>
      <c r="CR231" s="31">
        <f t="shared" si="759"/>
        <v>0</v>
      </c>
      <c r="CS231" s="31">
        <f t="shared" si="760"/>
        <v>0</v>
      </c>
      <c r="CT231" s="31">
        <f t="shared" si="761"/>
        <v>0</v>
      </c>
      <c r="CU231" s="31">
        <f t="shared" si="762"/>
        <v>3.08</v>
      </c>
      <c r="CV231" s="24">
        <f t="shared" si="763"/>
        <v>0</v>
      </c>
      <c r="CW231" s="24">
        <f t="shared" si="764"/>
        <v>0</v>
      </c>
      <c r="CX231" s="24" t="s">
        <v>225</v>
      </c>
    </row>
    <row r="232" spans="1:102" ht="47.25" x14ac:dyDescent="0.25">
      <c r="A232" s="23" t="s">
        <v>321</v>
      </c>
      <c r="B232" s="23" t="s">
        <v>575</v>
      </c>
      <c r="C232" s="23" t="s">
        <v>576</v>
      </c>
      <c r="D232" s="7">
        <f t="shared" si="744"/>
        <v>0</v>
      </c>
      <c r="E232" s="7">
        <f t="shared" si="745"/>
        <v>0</v>
      </c>
      <c r="F232" s="7">
        <f t="shared" si="746"/>
        <v>0</v>
      </c>
      <c r="G232" s="7">
        <f t="shared" si="747"/>
        <v>0</v>
      </c>
      <c r="H232" s="7">
        <f t="shared" si="748"/>
        <v>0</v>
      </c>
      <c r="I232" s="3">
        <f t="shared" si="749"/>
        <v>0</v>
      </c>
      <c r="J232" s="3">
        <f t="shared" si="750"/>
        <v>0</v>
      </c>
      <c r="K232" s="7">
        <f t="shared" si="647"/>
        <v>0</v>
      </c>
      <c r="L232" s="7">
        <f t="shared" si="648"/>
        <v>0</v>
      </c>
      <c r="M232" s="7">
        <f t="shared" si="649"/>
        <v>0</v>
      </c>
      <c r="N232" s="7">
        <f t="shared" si="650"/>
        <v>0</v>
      </c>
      <c r="O232" s="7">
        <f t="shared" si="651"/>
        <v>0.35</v>
      </c>
      <c r="P232" s="3">
        <f t="shared" si="652"/>
        <v>0</v>
      </c>
      <c r="Q232" s="3">
        <f t="shared" si="653"/>
        <v>0</v>
      </c>
      <c r="R232" s="27" t="s">
        <v>225</v>
      </c>
      <c r="S232" s="27" t="s">
        <v>225</v>
      </c>
      <c r="T232" s="27" t="s">
        <v>225</v>
      </c>
      <c r="U232" s="27" t="s">
        <v>225</v>
      </c>
      <c r="V232" s="27" t="s">
        <v>225</v>
      </c>
      <c r="W232" s="27" t="s">
        <v>225</v>
      </c>
      <c r="X232" s="27" t="s">
        <v>225</v>
      </c>
      <c r="Y232" s="27" t="s">
        <v>225</v>
      </c>
      <c r="Z232" s="27" t="s">
        <v>225</v>
      </c>
      <c r="AA232" s="27" t="s">
        <v>225</v>
      </c>
      <c r="AB232" s="27" t="s">
        <v>225</v>
      </c>
      <c r="AC232" s="27" t="s">
        <v>225</v>
      </c>
      <c r="AD232" s="27" t="s">
        <v>225</v>
      </c>
      <c r="AE232" s="27" t="s">
        <v>225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3">
        <v>0</v>
      </c>
      <c r="AL232" s="13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3">
        <v>0</v>
      </c>
      <c r="AS232" s="13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3">
        <v>0</v>
      </c>
      <c r="AZ232" s="13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3">
        <v>0</v>
      </c>
      <c r="BG232" s="13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3">
        <v>0</v>
      </c>
      <c r="BN232" s="13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0</v>
      </c>
      <c r="BT232" s="13">
        <v>0</v>
      </c>
      <c r="BU232" s="13">
        <v>0</v>
      </c>
      <c r="BV232" s="10">
        <v>0</v>
      </c>
      <c r="BW232" s="10">
        <v>0</v>
      </c>
      <c r="BX232" s="10">
        <v>0</v>
      </c>
      <c r="BY232" s="10">
        <v>0</v>
      </c>
      <c r="BZ232" s="10">
        <v>0</v>
      </c>
      <c r="CA232" s="13">
        <v>0</v>
      </c>
      <c r="CB232" s="13">
        <v>0</v>
      </c>
      <c r="CC232" s="10">
        <v>0</v>
      </c>
      <c r="CD232" s="10">
        <v>0</v>
      </c>
      <c r="CE232" s="10">
        <v>0</v>
      </c>
      <c r="CF232" s="10">
        <v>0</v>
      </c>
      <c r="CG232" s="10">
        <v>0.35</v>
      </c>
      <c r="CH232" s="13">
        <v>0</v>
      </c>
      <c r="CI232" s="13">
        <v>0</v>
      </c>
      <c r="CJ232" s="31">
        <f t="shared" si="751"/>
        <v>0</v>
      </c>
      <c r="CK232" s="31">
        <f t="shared" si="752"/>
        <v>0</v>
      </c>
      <c r="CL232" s="31">
        <f t="shared" si="753"/>
        <v>0</v>
      </c>
      <c r="CM232" s="31">
        <f t="shared" si="754"/>
        <v>0</v>
      </c>
      <c r="CN232" s="31">
        <f t="shared" si="755"/>
        <v>0</v>
      </c>
      <c r="CO232" s="24">
        <f t="shared" si="756"/>
        <v>0</v>
      </c>
      <c r="CP232" s="24">
        <f t="shared" si="757"/>
        <v>0</v>
      </c>
      <c r="CQ232" s="31">
        <f t="shared" si="758"/>
        <v>0</v>
      </c>
      <c r="CR232" s="31">
        <f t="shared" si="759"/>
        <v>0</v>
      </c>
      <c r="CS232" s="31">
        <f t="shared" si="760"/>
        <v>0</v>
      </c>
      <c r="CT232" s="31">
        <f t="shared" si="761"/>
        <v>0</v>
      </c>
      <c r="CU232" s="31">
        <f t="shared" si="762"/>
        <v>0.35</v>
      </c>
      <c r="CV232" s="24">
        <f t="shared" si="763"/>
        <v>0</v>
      </c>
      <c r="CW232" s="24">
        <f t="shared" si="764"/>
        <v>0</v>
      </c>
      <c r="CX232" s="24" t="s">
        <v>225</v>
      </c>
    </row>
    <row r="233" spans="1:102" ht="47.25" x14ac:dyDescent="0.25">
      <c r="A233" s="23" t="s">
        <v>321</v>
      </c>
      <c r="B233" s="23" t="s">
        <v>577</v>
      </c>
      <c r="C233" s="23" t="s">
        <v>420</v>
      </c>
      <c r="D233" s="7">
        <f t="shared" si="744"/>
        <v>0</v>
      </c>
      <c r="E233" s="7">
        <f t="shared" si="745"/>
        <v>0</v>
      </c>
      <c r="F233" s="7">
        <f t="shared" si="746"/>
        <v>0</v>
      </c>
      <c r="G233" s="7">
        <f t="shared" si="747"/>
        <v>0</v>
      </c>
      <c r="H233" s="7">
        <f t="shared" si="748"/>
        <v>0.5</v>
      </c>
      <c r="I233" s="3">
        <f t="shared" si="749"/>
        <v>0</v>
      </c>
      <c r="J233" s="3">
        <f t="shared" si="750"/>
        <v>0</v>
      </c>
      <c r="K233" s="7">
        <f t="shared" si="647"/>
        <v>0</v>
      </c>
      <c r="L233" s="7">
        <f t="shared" si="648"/>
        <v>0</v>
      </c>
      <c r="M233" s="7">
        <f t="shared" si="649"/>
        <v>0</v>
      </c>
      <c r="N233" s="7">
        <f t="shared" si="650"/>
        <v>0</v>
      </c>
      <c r="O233" s="7">
        <f t="shared" si="651"/>
        <v>0.5</v>
      </c>
      <c r="P233" s="3">
        <f t="shared" si="652"/>
        <v>0</v>
      </c>
      <c r="Q233" s="3">
        <f t="shared" si="653"/>
        <v>0</v>
      </c>
      <c r="R233" s="27" t="s">
        <v>225</v>
      </c>
      <c r="S233" s="27" t="s">
        <v>225</v>
      </c>
      <c r="T233" s="27" t="s">
        <v>225</v>
      </c>
      <c r="U233" s="27" t="s">
        <v>225</v>
      </c>
      <c r="V233" s="27" t="s">
        <v>225</v>
      </c>
      <c r="W233" s="27" t="s">
        <v>225</v>
      </c>
      <c r="X233" s="27" t="s">
        <v>225</v>
      </c>
      <c r="Y233" s="27" t="s">
        <v>225</v>
      </c>
      <c r="Z233" s="27" t="s">
        <v>225</v>
      </c>
      <c r="AA233" s="27" t="s">
        <v>225</v>
      </c>
      <c r="AB233" s="27" t="s">
        <v>225</v>
      </c>
      <c r="AC233" s="27" t="s">
        <v>225</v>
      </c>
      <c r="AD233" s="27" t="s">
        <v>225</v>
      </c>
      <c r="AE233" s="27" t="s">
        <v>225</v>
      </c>
      <c r="AF233" s="10">
        <v>0</v>
      </c>
      <c r="AG233" s="10">
        <v>0</v>
      </c>
      <c r="AH233" s="10">
        <v>0</v>
      </c>
      <c r="AI233" s="10">
        <v>0</v>
      </c>
      <c r="AJ233" s="10">
        <v>0.5</v>
      </c>
      <c r="AK233" s="13">
        <v>0</v>
      </c>
      <c r="AL233" s="13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0.5</v>
      </c>
      <c r="AR233" s="13">
        <v>0</v>
      </c>
      <c r="AS233" s="13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3">
        <v>0</v>
      </c>
      <c r="AZ233" s="13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3">
        <v>0</v>
      </c>
      <c r="BG233" s="13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3">
        <v>0</v>
      </c>
      <c r="BN233" s="13">
        <v>0</v>
      </c>
      <c r="BO233" s="10">
        <v>0</v>
      </c>
      <c r="BP233" s="10">
        <v>0</v>
      </c>
      <c r="BQ233" s="10">
        <v>0</v>
      </c>
      <c r="BR233" s="10">
        <v>0</v>
      </c>
      <c r="BS233" s="10">
        <v>0</v>
      </c>
      <c r="BT233" s="13">
        <v>0</v>
      </c>
      <c r="BU233" s="13">
        <v>0</v>
      </c>
      <c r="BV233" s="10">
        <v>0</v>
      </c>
      <c r="BW233" s="10">
        <v>0</v>
      </c>
      <c r="BX233" s="10">
        <v>0</v>
      </c>
      <c r="BY233" s="10">
        <v>0</v>
      </c>
      <c r="BZ233" s="10">
        <v>0</v>
      </c>
      <c r="CA233" s="13">
        <v>0</v>
      </c>
      <c r="CB233" s="13">
        <v>0</v>
      </c>
      <c r="CC233" s="10">
        <v>0</v>
      </c>
      <c r="CD233" s="10">
        <v>0</v>
      </c>
      <c r="CE233" s="10">
        <v>0</v>
      </c>
      <c r="CF233" s="10">
        <v>0</v>
      </c>
      <c r="CG233" s="10">
        <v>0</v>
      </c>
      <c r="CH233" s="13">
        <v>0</v>
      </c>
      <c r="CI233" s="13">
        <v>0</v>
      </c>
      <c r="CJ233" s="31">
        <f t="shared" si="751"/>
        <v>0</v>
      </c>
      <c r="CK233" s="31">
        <f t="shared" si="752"/>
        <v>0</v>
      </c>
      <c r="CL233" s="31">
        <f t="shared" si="753"/>
        <v>0</v>
      </c>
      <c r="CM233" s="31">
        <f t="shared" si="754"/>
        <v>0</v>
      </c>
      <c r="CN233" s="31">
        <f t="shared" si="755"/>
        <v>0.5</v>
      </c>
      <c r="CO233" s="24">
        <f t="shared" si="756"/>
        <v>0</v>
      </c>
      <c r="CP233" s="24">
        <f t="shared" si="757"/>
        <v>0</v>
      </c>
      <c r="CQ233" s="31">
        <f t="shared" si="758"/>
        <v>0</v>
      </c>
      <c r="CR233" s="31">
        <f t="shared" si="759"/>
        <v>0</v>
      </c>
      <c r="CS233" s="31">
        <f t="shared" si="760"/>
        <v>0</v>
      </c>
      <c r="CT233" s="31">
        <f t="shared" si="761"/>
        <v>0</v>
      </c>
      <c r="CU233" s="31">
        <f t="shared" si="762"/>
        <v>0.5</v>
      </c>
      <c r="CV233" s="24">
        <f t="shared" si="763"/>
        <v>0</v>
      </c>
      <c r="CW233" s="24">
        <f t="shared" si="764"/>
        <v>0</v>
      </c>
      <c r="CX233" s="24" t="s">
        <v>225</v>
      </c>
    </row>
    <row r="234" spans="1:102" ht="31.5" x14ac:dyDescent="0.25">
      <c r="A234" s="23" t="s">
        <v>321</v>
      </c>
      <c r="B234" s="23" t="s">
        <v>578</v>
      </c>
      <c r="C234" s="23" t="s">
        <v>300</v>
      </c>
      <c r="D234" s="7">
        <f t="shared" si="744"/>
        <v>0</v>
      </c>
      <c r="E234" s="7">
        <f t="shared" si="745"/>
        <v>0</v>
      </c>
      <c r="F234" s="7">
        <f t="shared" si="746"/>
        <v>0</v>
      </c>
      <c r="G234" s="7">
        <f t="shared" si="747"/>
        <v>0</v>
      </c>
      <c r="H234" s="7">
        <f t="shared" si="748"/>
        <v>3.6500000000000004</v>
      </c>
      <c r="I234" s="3">
        <f t="shared" si="749"/>
        <v>0</v>
      </c>
      <c r="J234" s="3">
        <f t="shared" si="750"/>
        <v>0</v>
      </c>
      <c r="K234" s="7">
        <f t="shared" si="647"/>
        <v>0</v>
      </c>
      <c r="L234" s="7">
        <f t="shared" si="648"/>
        <v>0</v>
      </c>
      <c r="M234" s="7">
        <f t="shared" si="649"/>
        <v>0</v>
      </c>
      <c r="N234" s="7">
        <f t="shared" si="650"/>
        <v>0</v>
      </c>
      <c r="O234" s="7">
        <f t="shared" si="651"/>
        <v>4.0900000000000007</v>
      </c>
      <c r="P234" s="3">
        <f t="shared" si="652"/>
        <v>0</v>
      </c>
      <c r="Q234" s="3">
        <f t="shared" si="653"/>
        <v>0</v>
      </c>
      <c r="R234" s="27" t="s">
        <v>225</v>
      </c>
      <c r="S234" s="27" t="s">
        <v>225</v>
      </c>
      <c r="T234" s="27" t="s">
        <v>225</v>
      </c>
      <c r="U234" s="27" t="s">
        <v>225</v>
      </c>
      <c r="V234" s="27" t="s">
        <v>225</v>
      </c>
      <c r="W234" s="27" t="s">
        <v>225</v>
      </c>
      <c r="X234" s="27" t="s">
        <v>225</v>
      </c>
      <c r="Y234" s="27" t="s">
        <v>225</v>
      </c>
      <c r="Z234" s="27" t="s">
        <v>225</v>
      </c>
      <c r="AA234" s="27" t="s">
        <v>225</v>
      </c>
      <c r="AB234" s="27" t="s">
        <v>225</v>
      </c>
      <c r="AC234" s="27" t="s">
        <v>225</v>
      </c>
      <c r="AD234" s="27" t="s">
        <v>225</v>
      </c>
      <c r="AE234" s="27" t="s">
        <v>225</v>
      </c>
      <c r="AF234" s="10">
        <v>0</v>
      </c>
      <c r="AG234" s="10">
        <v>0</v>
      </c>
      <c r="AH234" s="10">
        <v>0</v>
      </c>
      <c r="AI234" s="10">
        <v>0</v>
      </c>
      <c r="AJ234" s="10">
        <v>1.22</v>
      </c>
      <c r="AK234" s="13">
        <v>0</v>
      </c>
      <c r="AL234" s="13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1.22</v>
      </c>
      <c r="AR234" s="13">
        <v>0</v>
      </c>
      <c r="AS234" s="13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2.4300000000000002</v>
      </c>
      <c r="AY234" s="13">
        <v>0</v>
      </c>
      <c r="AZ234" s="13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2.4300000000000002</v>
      </c>
      <c r="BF234" s="13">
        <v>0</v>
      </c>
      <c r="BG234" s="13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3">
        <v>0</v>
      </c>
      <c r="BN234" s="13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3">
        <v>0</v>
      </c>
      <c r="BU234" s="13">
        <v>0</v>
      </c>
      <c r="BV234" s="10">
        <v>0</v>
      </c>
      <c r="BW234" s="10">
        <v>0</v>
      </c>
      <c r="BX234" s="10">
        <v>0</v>
      </c>
      <c r="BY234" s="10">
        <v>0</v>
      </c>
      <c r="BZ234" s="10">
        <v>0</v>
      </c>
      <c r="CA234" s="13">
        <v>0</v>
      </c>
      <c r="CB234" s="13">
        <v>0</v>
      </c>
      <c r="CC234" s="10">
        <v>0</v>
      </c>
      <c r="CD234" s="10">
        <v>0</v>
      </c>
      <c r="CE234" s="10">
        <v>0</v>
      </c>
      <c r="CF234" s="10">
        <v>0</v>
      </c>
      <c r="CG234" s="10">
        <v>0.44</v>
      </c>
      <c r="CH234" s="13">
        <v>0</v>
      </c>
      <c r="CI234" s="13">
        <v>0</v>
      </c>
      <c r="CJ234" s="31">
        <f t="shared" si="751"/>
        <v>0</v>
      </c>
      <c r="CK234" s="31">
        <f t="shared" si="752"/>
        <v>0</v>
      </c>
      <c r="CL234" s="31">
        <f t="shared" si="753"/>
        <v>0</v>
      </c>
      <c r="CM234" s="31">
        <f t="shared" si="754"/>
        <v>0</v>
      </c>
      <c r="CN234" s="31">
        <f t="shared" si="755"/>
        <v>3.6500000000000004</v>
      </c>
      <c r="CO234" s="24">
        <f t="shared" si="756"/>
        <v>0</v>
      </c>
      <c r="CP234" s="24">
        <f t="shared" si="757"/>
        <v>0</v>
      </c>
      <c r="CQ234" s="31">
        <f t="shared" si="758"/>
        <v>0</v>
      </c>
      <c r="CR234" s="31">
        <f t="shared" si="759"/>
        <v>0</v>
      </c>
      <c r="CS234" s="31">
        <f t="shared" si="760"/>
        <v>0</v>
      </c>
      <c r="CT234" s="31">
        <f t="shared" si="761"/>
        <v>0</v>
      </c>
      <c r="CU234" s="31">
        <f t="shared" si="762"/>
        <v>4.0900000000000007</v>
      </c>
      <c r="CV234" s="24">
        <f t="shared" si="763"/>
        <v>0</v>
      </c>
      <c r="CW234" s="24">
        <f t="shared" si="764"/>
        <v>0</v>
      </c>
      <c r="CX234" s="24" t="s">
        <v>225</v>
      </c>
    </row>
    <row r="235" spans="1:102" ht="157.5" x14ac:dyDescent="0.25">
      <c r="A235" s="23" t="s">
        <v>321</v>
      </c>
      <c r="B235" s="23" t="s">
        <v>609</v>
      </c>
      <c r="C235" s="23" t="s">
        <v>341</v>
      </c>
      <c r="D235" s="7">
        <f t="shared" si="744"/>
        <v>0</v>
      </c>
      <c r="E235" s="7">
        <f t="shared" si="745"/>
        <v>0</v>
      </c>
      <c r="F235" s="7">
        <f t="shared" si="746"/>
        <v>0</v>
      </c>
      <c r="G235" s="7">
        <f t="shared" si="747"/>
        <v>0</v>
      </c>
      <c r="H235" s="7">
        <f t="shared" si="748"/>
        <v>3.5405491591004785</v>
      </c>
      <c r="I235" s="3">
        <f t="shared" si="749"/>
        <v>0</v>
      </c>
      <c r="J235" s="3">
        <f t="shared" si="750"/>
        <v>0</v>
      </c>
      <c r="K235" s="7">
        <f t="shared" ref="K235:K267" si="765">CQ235</f>
        <v>0</v>
      </c>
      <c r="L235" s="7">
        <f t="shared" ref="L235:L267" si="766">CR235</f>
        <v>0</v>
      </c>
      <c r="M235" s="7">
        <f t="shared" ref="M235:M267" si="767">CS235</f>
        <v>0</v>
      </c>
      <c r="N235" s="7">
        <f t="shared" ref="N235:N267" si="768">CT235</f>
        <v>0</v>
      </c>
      <c r="O235" s="7">
        <f t="shared" ref="O235:O267" si="769">CU235</f>
        <v>5.49</v>
      </c>
      <c r="P235" s="3">
        <f t="shared" ref="P235:P267" si="770">CV235</f>
        <v>0</v>
      </c>
      <c r="Q235" s="3">
        <f t="shared" si="653"/>
        <v>0</v>
      </c>
      <c r="R235" s="27" t="s">
        <v>225</v>
      </c>
      <c r="S235" s="27" t="s">
        <v>225</v>
      </c>
      <c r="T235" s="27" t="s">
        <v>225</v>
      </c>
      <c r="U235" s="27" t="s">
        <v>225</v>
      </c>
      <c r="V235" s="27" t="s">
        <v>225</v>
      </c>
      <c r="W235" s="27" t="s">
        <v>225</v>
      </c>
      <c r="X235" s="27" t="s">
        <v>225</v>
      </c>
      <c r="Y235" s="27" t="s">
        <v>225</v>
      </c>
      <c r="Z235" s="27" t="s">
        <v>225</v>
      </c>
      <c r="AA235" s="27" t="s">
        <v>225</v>
      </c>
      <c r="AB235" s="27" t="s">
        <v>225</v>
      </c>
      <c r="AC235" s="27" t="s">
        <v>225</v>
      </c>
      <c r="AD235" s="27" t="s">
        <v>225</v>
      </c>
      <c r="AE235" s="27" t="s">
        <v>225</v>
      </c>
      <c r="AF235" s="10">
        <v>0</v>
      </c>
      <c r="AG235" s="10">
        <v>0</v>
      </c>
      <c r="AH235" s="10">
        <v>0</v>
      </c>
      <c r="AI235" s="10">
        <v>0</v>
      </c>
      <c r="AJ235" s="10">
        <v>0.20422962407796069</v>
      </c>
      <c r="AK235" s="13">
        <v>0</v>
      </c>
      <c r="AL235" s="13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0.21</v>
      </c>
      <c r="AR235" s="13">
        <v>0</v>
      </c>
      <c r="AS235" s="13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3.3363195350225179</v>
      </c>
      <c r="AY235" s="13">
        <v>0</v>
      </c>
      <c r="AZ235" s="13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1.1599999999999999</v>
      </c>
      <c r="BF235" s="13">
        <v>0</v>
      </c>
      <c r="BG235" s="13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3">
        <v>0</v>
      </c>
      <c r="BN235" s="13">
        <v>0</v>
      </c>
      <c r="BO235" s="10">
        <v>0</v>
      </c>
      <c r="BP235" s="10">
        <v>0</v>
      </c>
      <c r="BQ235" s="10">
        <v>0</v>
      </c>
      <c r="BR235" s="10">
        <v>0</v>
      </c>
      <c r="BS235" s="10">
        <v>1.68</v>
      </c>
      <c r="BT235" s="13">
        <v>0</v>
      </c>
      <c r="BU235" s="13">
        <v>0</v>
      </c>
      <c r="BV235" s="10">
        <v>0</v>
      </c>
      <c r="BW235" s="10">
        <v>0</v>
      </c>
      <c r="BX235" s="10">
        <v>0</v>
      </c>
      <c r="BY235" s="10">
        <v>0</v>
      </c>
      <c r="BZ235" s="10">
        <v>0</v>
      </c>
      <c r="CA235" s="13">
        <v>0</v>
      </c>
      <c r="CB235" s="13">
        <v>0</v>
      </c>
      <c r="CC235" s="10">
        <v>0</v>
      </c>
      <c r="CD235" s="10">
        <v>0</v>
      </c>
      <c r="CE235" s="10">
        <v>0</v>
      </c>
      <c r="CF235" s="10">
        <v>0</v>
      </c>
      <c r="CG235" s="10">
        <v>2.44</v>
      </c>
      <c r="CH235" s="13">
        <v>0</v>
      </c>
      <c r="CI235" s="13">
        <v>0</v>
      </c>
      <c r="CJ235" s="31">
        <f t="shared" si="751"/>
        <v>0</v>
      </c>
      <c r="CK235" s="31">
        <f t="shared" si="752"/>
        <v>0</v>
      </c>
      <c r="CL235" s="31">
        <f t="shared" si="753"/>
        <v>0</v>
      </c>
      <c r="CM235" s="31">
        <f t="shared" si="754"/>
        <v>0</v>
      </c>
      <c r="CN235" s="31">
        <f t="shared" si="755"/>
        <v>3.5405491591004785</v>
      </c>
      <c r="CO235" s="24">
        <f t="shared" si="756"/>
        <v>0</v>
      </c>
      <c r="CP235" s="24">
        <f t="shared" si="757"/>
        <v>0</v>
      </c>
      <c r="CQ235" s="31">
        <f t="shared" si="758"/>
        <v>0</v>
      </c>
      <c r="CR235" s="31">
        <f t="shared" si="759"/>
        <v>0</v>
      </c>
      <c r="CS235" s="31">
        <f t="shared" si="760"/>
        <v>0</v>
      </c>
      <c r="CT235" s="31">
        <f t="shared" si="761"/>
        <v>0</v>
      </c>
      <c r="CU235" s="31">
        <f t="shared" si="762"/>
        <v>5.49</v>
      </c>
      <c r="CV235" s="24">
        <f t="shared" si="763"/>
        <v>0</v>
      </c>
      <c r="CW235" s="24">
        <f t="shared" si="764"/>
        <v>0</v>
      </c>
      <c r="CX235" s="24" t="s">
        <v>225</v>
      </c>
    </row>
    <row r="236" spans="1:102" ht="126" x14ac:dyDescent="0.25">
      <c r="A236" s="23" t="s">
        <v>321</v>
      </c>
      <c r="B236" s="23" t="s">
        <v>579</v>
      </c>
      <c r="C236" s="23" t="s">
        <v>580</v>
      </c>
      <c r="D236" s="7">
        <f t="shared" si="744"/>
        <v>0</v>
      </c>
      <c r="E236" s="7">
        <f t="shared" si="745"/>
        <v>0</v>
      </c>
      <c r="F236" s="7">
        <f t="shared" si="746"/>
        <v>0</v>
      </c>
      <c r="G236" s="7">
        <f t="shared" si="747"/>
        <v>0</v>
      </c>
      <c r="H236" s="7">
        <f t="shared" si="748"/>
        <v>0</v>
      </c>
      <c r="I236" s="3">
        <f t="shared" si="749"/>
        <v>0</v>
      </c>
      <c r="J236" s="3">
        <f t="shared" si="750"/>
        <v>0</v>
      </c>
      <c r="K236" s="7">
        <f t="shared" si="765"/>
        <v>0</v>
      </c>
      <c r="L236" s="7">
        <f t="shared" si="766"/>
        <v>0</v>
      </c>
      <c r="M236" s="7">
        <f t="shared" si="767"/>
        <v>0</v>
      </c>
      <c r="N236" s="7">
        <f t="shared" si="768"/>
        <v>0</v>
      </c>
      <c r="O236" s="7">
        <f t="shared" si="769"/>
        <v>0</v>
      </c>
      <c r="P236" s="3">
        <f t="shared" si="770"/>
        <v>0</v>
      </c>
      <c r="Q236" s="3">
        <f t="shared" ref="Q236:Q267" si="771">CW236</f>
        <v>0</v>
      </c>
      <c r="R236" s="27" t="s">
        <v>225</v>
      </c>
      <c r="S236" s="27" t="s">
        <v>225</v>
      </c>
      <c r="T236" s="27" t="s">
        <v>225</v>
      </c>
      <c r="U236" s="27" t="s">
        <v>225</v>
      </c>
      <c r="V236" s="27" t="s">
        <v>225</v>
      </c>
      <c r="W236" s="27" t="s">
        <v>225</v>
      </c>
      <c r="X236" s="27" t="s">
        <v>225</v>
      </c>
      <c r="Y236" s="27" t="s">
        <v>225</v>
      </c>
      <c r="Z236" s="27" t="s">
        <v>225</v>
      </c>
      <c r="AA236" s="27" t="s">
        <v>225</v>
      </c>
      <c r="AB236" s="27" t="s">
        <v>225</v>
      </c>
      <c r="AC236" s="27" t="s">
        <v>225</v>
      </c>
      <c r="AD236" s="27" t="s">
        <v>225</v>
      </c>
      <c r="AE236" s="27" t="s">
        <v>225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3">
        <v>0</v>
      </c>
      <c r="AL236" s="13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3">
        <v>0</v>
      </c>
      <c r="AS236" s="13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3">
        <v>0</v>
      </c>
      <c r="AZ236" s="13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3">
        <v>0</v>
      </c>
      <c r="BG236" s="13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3">
        <v>0</v>
      </c>
      <c r="BN236" s="13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3">
        <v>0</v>
      </c>
      <c r="BU236" s="13">
        <v>0</v>
      </c>
      <c r="BV236" s="10">
        <v>0</v>
      </c>
      <c r="BW236" s="10">
        <v>0</v>
      </c>
      <c r="BX236" s="10">
        <v>0</v>
      </c>
      <c r="BY236" s="10">
        <v>0</v>
      </c>
      <c r="BZ236" s="10">
        <v>0</v>
      </c>
      <c r="CA236" s="13">
        <v>0</v>
      </c>
      <c r="CB236" s="13">
        <v>0</v>
      </c>
      <c r="CC236" s="10">
        <v>0</v>
      </c>
      <c r="CD236" s="10">
        <v>0</v>
      </c>
      <c r="CE236" s="10">
        <v>0</v>
      </c>
      <c r="CF236" s="10">
        <v>0</v>
      </c>
      <c r="CG236" s="10">
        <v>0</v>
      </c>
      <c r="CH236" s="13">
        <v>0</v>
      </c>
      <c r="CI236" s="13">
        <v>0</v>
      </c>
      <c r="CJ236" s="31">
        <f t="shared" si="751"/>
        <v>0</v>
      </c>
      <c r="CK236" s="31">
        <f t="shared" si="752"/>
        <v>0</v>
      </c>
      <c r="CL236" s="31">
        <f t="shared" si="753"/>
        <v>0</v>
      </c>
      <c r="CM236" s="31">
        <f t="shared" si="754"/>
        <v>0</v>
      </c>
      <c r="CN236" s="31">
        <f t="shared" si="755"/>
        <v>0</v>
      </c>
      <c r="CO236" s="24">
        <f t="shared" si="756"/>
        <v>0</v>
      </c>
      <c r="CP236" s="24">
        <f t="shared" si="757"/>
        <v>0</v>
      </c>
      <c r="CQ236" s="31">
        <f t="shared" si="758"/>
        <v>0</v>
      </c>
      <c r="CR236" s="31">
        <f t="shared" si="759"/>
        <v>0</v>
      </c>
      <c r="CS236" s="31">
        <f t="shared" si="760"/>
        <v>0</v>
      </c>
      <c r="CT236" s="31">
        <f t="shared" si="761"/>
        <v>0</v>
      </c>
      <c r="CU236" s="31">
        <f t="shared" si="762"/>
        <v>0</v>
      </c>
      <c r="CV236" s="24">
        <f t="shared" si="763"/>
        <v>0</v>
      </c>
      <c r="CW236" s="24">
        <f t="shared" si="764"/>
        <v>0</v>
      </c>
      <c r="CX236" s="24" t="s">
        <v>225</v>
      </c>
    </row>
    <row r="237" spans="1:102" ht="47.25" x14ac:dyDescent="0.25">
      <c r="A237" s="23" t="s">
        <v>332</v>
      </c>
      <c r="B237" s="23" t="s">
        <v>223</v>
      </c>
      <c r="C237" s="23" t="s">
        <v>108</v>
      </c>
      <c r="D237" s="7">
        <f t="shared" ref="D237" si="772">CJ237</f>
        <v>0</v>
      </c>
      <c r="E237" s="7">
        <f t="shared" ref="E237" si="773">CK237</f>
        <v>0</v>
      </c>
      <c r="F237" s="7">
        <f t="shared" ref="F237" si="774">CL237</f>
        <v>8.65</v>
      </c>
      <c r="G237" s="7">
        <f t="shared" ref="G237" si="775">CM237</f>
        <v>0</v>
      </c>
      <c r="H237" s="7">
        <f t="shared" ref="H237" si="776">CN237</f>
        <v>0</v>
      </c>
      <c r="I237" s="3">
        <f t="shared" ref="I237" si="777">CO237</f>
        <v>0</v>
      </c>
      <c r="J237" s="3">
        <f t="shared" ref="J237" si="778">CP237</f>
        <v>0</v>
      </c>
      <c r="K237" s="7">
        <f t="shared" ref="K237" si="779">CQ237</f>
        <v>0</v>
      </c>
      <c r="L237" s="7">
        <f t="shared" ref="L237" si="780">CR237</f>
        <v>0</v>
      </c>
      <c r="M237" s="7">
        <f t="shared" ref="M237" si="781">CS237</f>
        <v>15.5</v>
      </c>
      <c r="N237" s="7">
        <f t="shared" ref="N237" si="782">CT237</f>
        <v>0</v>
      </c>
      <c r="O237" s="7">
        <f t="shared" ref="O237" si="783">CU237</f>
        <v>0</v>
      </c>
      <c r="P237" s="3">
        <f t="shared" ref="P237" si="784">CV237</f>
        <v>0</v>
      </c>
      <c r="Q237" s="3">
        <f t="shared" ref="Q237" si="785">CW237</f>
        <v>0</v>
      </c>
      <c r="R237" s="27" t="s">
        <v>225</v>
      </c>
      <c r="S237" s="27" t="s">
        <v>225</v>
      </c>
      <c r="T237" s="27" t="s">
        <v>225</v>
      </c>
      <c r="U237" s="27" t="s">
        <v>225</v>
      </c>
      <c r="V237" s="27" t="s">
        <v>225</v>
      </c>
      <c r="W237" s="27" t="s">
        <v>225</v>
      </c>
      <c r="X237" s="27" t="s">
        <v>225</v>
      </c>
      <c r="Y237" s="27" t="s">
        <v>225</v>
      </c>
      <c r="Z237" s="27" t="s">
        <v>225</v>
      </c>
      <c r="AA237" s="27" t="s">
        <v>225</v>
      </c>
      <c r="AB237" s="27" t="s">
        <v>225</v>
      </c>
      <c r="AC237" s="27" t="s">
        <v>225</v>
      </c>
      <c r="AD237" s="27" t="s">
        <v>225</v>
      </c>
      <c r="AE237" s="27" t="s">
        <v>225</v>
      </c>
      <c r="AF237" s="10">
        <f t="shared" ref="AF237:BK237" si="786">SUM(AF238:AF248)</f>
        <v>0</v>
      </c>
      <c r="AG237" s="10">
        <f t="shared" si="786"/>
        <v>0</v>
      </c>
      <c r="AH237" s="10">
        <f t="shared" si="786"/>
        <v>1.85</v>
      </c>
      <c r="AI237" s="10">
        <f t="shared" si="786"/>
        <v>0</v>
      </c>
      <c r="AJ237" s="10">
        <f t="shared" si="786"/>
        <v>0</v>
      </c>
      <c r="AK237" s="13">
        <f t="shared" si="786"/>
        <v>0</v>
      </c>
      <c r="AL237" s="13">
        <f t="shared" si="786"/>
        <v>0</v>
      </c>
      <c r="AM237" s="10">
        <f t="shared" si="786"/>
        <v>0</v>
      </c>
      <c r="AN237" s="10">
        <f t="shared" si="786"/>
        <v>0</v>
      </c>
      <c r="AO237" s="10">
        <f t="shared" si="786"/>
        <v>1.85</v>
      </c>
      <c r="AP237" s="10">
        <f t="shared" si="786"/>
        <v>0</v>
      </c>
      <c r="AQ237" s="10">
        <f t="shared" si="786"/>
        <v>0</v>
      </c>
      <c r="AR237" s="13">
        <f t="shared" si="786"/>
        <v>0</v>
      </c>
      <c r="AS237" s="13">
        <f t="shared" si="786"/>
        <v>0</v>
      </c>
      <c r="AT237" s="10">
        <f t="shared" si="786"/>
        <v>0</v>
      </c>
      <c r="AU237" s="10">
        <f t="shared" si="786"/>
        <v>0</v>
      </c>
      <c r="AV237" s="10">
        <f t="shared" si="786"/>
        <v>6.8</v>
      </c>
      <c r="AW237" s="10">
        <f t="shared" si="786"/>
        <v>0</v>
      </c>
      <c r="AX237" s="10">
        <f t="shared" si="786"/>
        <v>0</v>
      </c>
      <c r="AY237" s="13">
        <f t="shared" si="786"/>
        <v>0</v>
      </c>
      <c r="AZ237" s="13">
        <f t="shared" si="786"/>
        <v>0</v>
      </c>
      <c r="BA237" s="10">
        <f t="shared" si="786"/>
        <v>0</v>
      </c>
      <c r="BB237" s="10">
        <f t="shared" si="786"/>
        <v>0</v>
      </c>
      <c r="BC237" s="10">
        <f t="shared" si="786"/>
        <v>6.8</v>
      </c>
      <c r="BD237" s="10">
        <f t="shared" si="786"/>
        <v>0</v>
      </c>
      <c r="BE237" s="10">
        <f t="shared" si="786"/>
        <v>0</v>
      </c>
      <c r="BF237" s="13">
        <f t="shared" si="786"/>
        <v>0</v>
      </c>
      <c r="BG237" s="13">
        <f t="shared" si="786"/>
        <v>0</v>
      </c>
      <c r="BH237" s="10">
        <f t="shared" si="786"/>
        <v>0</v>
      </c>
      <c r="BI237" s="10">
        <f t="shared" si="786"/>
        <v>0</v>
      </c>
      <c r="BJ237" s="10">
        <f t="shared" si="786"/>
        <v>0</v>
      </c>
      <c r="BK237" s="10">
        <f t="shared" si="786"/>
        <v>0</v>
      </c>
      <c r="BL237" s="10">
        <f t="shared" ref="BL237:CI237" si="787">SUM(BL238:BL248)</f>
        <v>0</v>
      </c>
      <c r="BM237" s="13">
        <f t="shared" si="787"/>
        <v>0</v>
      </c>
      <c r="BN237" s="13">
        <f t="shared" si="787"/>
        <v>0</v>
      </c>
      <c r="BO237" s="10">
        <f t="shared" si="787"/>
        <v>0</v>
      </c>
      <c r="BP237" s="10">
        <f t="shared" si="787"/>
        <v>0</v>
      </c>
      <c r="BQ237" s="10">
        <f t="shared" si="787"/>
        <v>1.6</v>
      </c>
      <c r="BR237" s="10">
        <f t="shared" si="787"/>
        <v>0</v>
      </c>
      <c r="BS237" s="10">
        <f t="shared" si="787"/>
        <v>0</v>
      </c>
      <c r="BT237" s="13">
        <f t="shared" si="787"/>
        <v>0</v>
      </c>
      <c r="BU237" s="13">
        <f t="shared" si="787"/>
        <v>0</v>
      </c>
      <c r="BV237" s="10">
        <f t="shared" si="787"/>
        <v>0</v>
      </c>
      <c r="BW237" s="10">
        <f t="shared" si="787"/>
        <v>0</v>
      </c>
      <c r="BX237" s="10">
        <f t="shared" si="787"/>
        <v>0</v>
      </c>
      <c r="BY237" s="10">
        <f t="shared" si="787"/>
        <v>0</v>
      </c>
      <c r="BZ237" s="10">
        <f t="shared" si="787"/>
        <v>0</v>
      </c>
      <c r="CA237" s="13">
        <f t="shared" si="787"/>
        <v>0</v>
      </c>
      <c r="CB237" s="13">
        <f t="shared" si="787"/>
        <v>0</v>
      </c>
      <c r="CC237" s="10">
        <f t="shared" si="787"/>
        <v>0</v>
      </c>
      <c r="CD237" s="10">
        <f t="shared" si="787"/>
        <v>0</v>
      </c>
      <c r="CE237" s="10">
        <f t="shared" si="787"/>
        <v>5.25</v>
      </c>
      <c r="CF237" s="10">
        <f t="shared" si="787"/>
        <v>0</v>
      </c>
      <c r="CG237" s="10">
        <f t="shared" si="787"/>
        <v>0</v>
      </c>
      <c r="CH237" s="13">
        <f t="shared" si="787"/>
        <v>0</v>
      </c>
      <c r="CI237" s="13">
        <f t="shared" si="787"/>
        <v>0</v>
      </c>
      <c r="CJ237" s="31">
        <f t="shared" si="751"/>
        <v>0</v>
      </c>
      <c r="CK237" s="31">
        <f t="shared" si="752"/>
        <v>0</v>
      </c>
      <c r="CL237" s="31">
        <f t="shared" si="753"/>
        <v>8.65</v>
      </c>
      <c r="CM237" s="31">
        <f t="shared" si="754"/>
        <v>0</v>
      </c>
      <c r="CN237" s="31">
        <f t="shared" si="755"/>
        <v>0</v>
      </c>
      <c r="CO237" s="24">
        <f t="shared" si="756"/>
        <v>0</v>
      </c>
      <c r="CP237" s="24">
        <f t="shared" si="757"/>
        <v>0</v>
      </c>
      <c r="CQ237" s="31">
        <f t="shared" si="758"/>
        <v>0</v>
      </c>
      <c r="CR237" s="31">
        <f t="shared" si="759"/>
        <v>0</v>
      </c>
      <c r="CS237" s="31">
        <f t="shared" si="760"/>
        <v>15.5</v>
      </c>
      <c r="CT237" s="31">
        <f t="shared" si="761"/>
        <v>0</v>
      </c>
      <c r="CU237" s="31">
        <f t="shared" si="762"/>
        <v>0</v>
      </c>
      <c r="CV237" s="24">
        <f t="shared" si="763"/>
        <v>0</v>
      </c>
      <c r="CW237" s="24">
        <f t="shared" si="764"/>
        <v>0</v>
      </c>
      <c r="CX237" s="24" t="s">
        <v>225</v>
      </c>
    </row>
    <row r="238" spans="1:102" ht="47.25" x14ac:dyDescent="0.25">
      <c r="A238" s="23" t="s">
        <v>332</v>
      </c>
      <c r="B238" s="23" t="s">
        <v>304</v>
      </c>
      <c r="C238" s="23" t="s">
        <v>305</v>
      </c>
      <c r="D238" s="7">
        <f t="shared" si="744"/>
        <v>0</v>
      </c>
      <c r="E238" s="7">
        <f t="shared" si="745"/>
        <v>0</v>
      </c>
      <c r="F238" s="7">
        <f t="shared" si="746"/>
        <v>4.5</v>
      </c>
      <c r="G238" s="7">
        <f t="shared" si="747"/>
        <v>0</v>
      </c>
      <c r="H238" s="7">
        <f t="shared" si="748"/>
        <v>0</v>
      </c>
      <c r="I238" s="3">
        <f t="shared" si="749"/>
        <v>0</v>
      </c>
      <c r="J238" s="3">
        <f t="shared" si="750"/>
        <v>0</v>
      </c>
      <c r="K238" s="7">
        <f t="shared" si="765"/>
        <v>0</v>
      </c>
      <c r="L238" s="7">
        <f t="shared" si="766"/>
        <v>0</v>
      </c>
      <c r="M238" s="7">
        <f t="shared" si="767"/>
        <v>4.5</v>
      </c>
      <c r="N238" s="7">
        <f t="shared" si="768"/>
        <v>0</v>
      </c>
      <c r="O238" s="7">
        <f t="shared" si="769"/>
        <v>0</v>
      </c>
      <c r="P238" s="3">
        <f t="shared" si="770"/>
        <v>0</v>
      </c>
      <c r="Q238" s="3">
        <f t="shared" si="771"/>
        <v>0</v>
      </c>
      <c r="R238" s="27" t="s">
        <v>225</v>
      </c>
      <c r="S238" s="27" t="s">
        <v>225</v>
      </c>
      <c r="T238" s="27" t="s">
        <v>225</v>
      </c>
      <c r="U238" s="27" t="s">
        <v>225</v>
      </c>
      <c r="V238" s="27" t="s">
        <v>225</v>
      </c>
      <c r="W238" s="27" t="s">
        <v>225</v>
      </c>
      <c r="X238" s="27" t="s">
        <v>225</v>
      </c>
      <c r="Y238" s="27" t="s">
        <v>225</v>
      </c>
      <c r="Z238" s="27" t="s">
        <v>225</v>
      </c>
      <c r="AA238" s="27" t="s">
        <v>225</v>
      </c>
      <c r="AB238" s="27" t="s">
        <v>225</v>
      </c>
      <c r="AC238" s="27" t="s">
        <v>225</v>
      </c>
      <c r="AD238" s="27" t="s">
        <v>225</v>
      </c>
      <c r="AE238" s="27" t="s">
        <v>225</v>
      </c>
      <c r="AF238" s="10">
        <v>0</v>
      </c>
      <c r="AG238" s="10">
        <v>0</v>
      </c>
      <c r="AH238" s="10">
        <v>0</v>
      </c>
      <c r="AI238" s="10">
        <v>0</v>
      </c>
      <c r="AJ238" s="10">
        <v>0</v>
      </c>
      <c r="AK238" s="13">
        <v>0</v>
      </c>
      <c r="AL238" s="13">
        <v>0</v>
      </c>
      <c r="AM238" s="10">
        <v>0</v>
      </c>
      <c r="AN238" s="10">
        <v>0</v>
      </c>
      <c r="AO238" s="10">
        <v>0</v>
      </c>
      <c r="AP238" s="10">
        <v>0</v>
      </c>
      <c r="AQ238" s="10">
        <v>0</v>
      </c>
      <c r="AR238" s="13">
        <v>0</v>
      </c>
      <c r="AS238" s="13">
        <v>0</v>
      </c>
      <c r="AT238" s="10">
        <v>0</v>
      </c>
      <c r="AU238" s="10">
        <v>0</v>
      </c>
      <c r="AV238" s="10">
        <v>4.5</v>
      </c>
      <c r="AW238" s="10">
        <v>0</v>
      </c>
      <c r="AX238" s="10">
        <v>0</v>
      </c>
      <c r="AY238" s="13">
        <v>0</v>
      </c>
      <c r="AZ238" s="13">
        <v>0</v>
      </c>
      <c r="BA238" s="10">
        <v>0</v>
      </c>
      <c r="BB238" s="10">
        <v>0</v>
      </c>
      <c r="BC238" s="10">
        <v>4.5</v>
      </c>
      <c r="BD238" s="10">
        <v>0</v>
      </c>
      <c r="BE238" s="10">
        <v>0</v>
      </c>
      <c r="BF238" s="13">
        <v>0</v>
      </c>
      <c r="BG238" s="13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3">
        <v>0</v>
      </c>
      <c r="BN238" s="13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3">
        <v>0</v>
      </c>
      <c r="BU238" s="13">
        <v>0</v>
      </c>
      <c r="BV238" s="10">
        <v>0</v>
      </c>
      <c r="BW238" s="10">
        <v>0</v>
      </c>
      <c r="BX238" s="10">
        <v>0</v>
      </c>
      <c r="BY238" s="10">
        <v>0</v>
      </c>
      <c r="BZ238" s="10">
        <v>0</v>
      </c>
      <c r="CA238" s="13">
        <v>0</v>
      </c>
      <c r="CB238" s="13">
        <v>0</v>
      </c>
      <c r="CC238" s="10">
        <v>0</v>
      </c>
      <c r="CD238" s="10">
        <v>0</v>
      </c>
      <c r="CE238" s="10">
        <v>0</v>
      </c>
      <c r="CF238" s="10">
        <v>0</v>
      </c>
      <c r="CG238" s="10">
        <v>0</v>
      </c>
      <c r="CH238" s="13">
        <v>0</v>
      </c>
      <c r="CI238" s="13">
        <v>0</v>
      </c>
      <c r="CJ238" s="31">
        <f t="shared" si="751"/>
        <v>0</v>
      </c>
      <c r="CK238" s="31">
        <f t="shared" si="752"/>
        <v>0</v>
      </c>
      <c r="CL238" s="31">
        <f t="shared" si="753"/>
        <v>4.5</v>
      </c>
      <c r="CM238" s="31">
        <f t="shared" si="754"/>
        <v>0</v>
      </c>
      <c r="CN238" s="31">
        <f t="shared" si="755"/>
        <v>0</v>
      </c>
      <c r="CO238" s="24">
        <f t="shared" si="756"/>
        <v>0</v>
      </c>
      <c r="CP238" s="24">
        <f t="shared" si="757"/>
        <v>0</v>
      </c>
      <c r="CQ238" s="31">
        <f t="shared" si="758"/>
        <v>0</v>
      </c>
      <c r="CR238" s="31">
        <f t="shared" si="759"/>
        <v>0</v>
      </c>
      <c r="CS238" s="31">
        <f t="shared" si="760"/>
        <v>4.5</v>
      </c>
      <c r="CT238" s="31">
        <f t="shared" si="761"/>
        <v>0</v>
      </c>
      <c r="CU238" s="31">
        <f t="shared" si="762"/>
        <v>0</v>
      </c>
      <c r="CV238" s="24">
        <f t="shared" si="763"/>
        <v>0</v>
      </c>
      <c r="CW238" s="24">
        <f t="shared" si="764"/>
        <v>0</v>
      </c>
      <c r="CX238" s="24" t="s">
        <v>225</v>
      </c>
    </row>
    <row r="239" spans="1:102" ht="47.25" x14ac:dyDescent="0.25">
      <c r="A239" s="23" t="s">
        <v>332</v>
      </c>
      <c r="B239" s="23" t="s">
        <v>333</v>
      </c>
      <c r="C239" s="23" t="s">
        <v>334</v>
      </c>
      <c r="D239" s="7">
        <f t="shared" si="744"/>
        <v>0</v>
      </c>
      <c r="E239" s="7">
        <f t="shared" si="745"/>
        <v>0</v>
      </c>
      <c r="F239" s="7">
        <f t="shared" si="746"/>
        <v>0.85</v>
      </c>
      <c r="G239" s="7">
        <f t="shared" si="747"/>
        <v>0</v>
      </c>
      <c r="H239" s="7">
        <f t="shared" si="748"/>
        <v>0</v>
      </c>
      <c r="I239" s="3">
        <f t="shared" si="749"/>
        <v>0</v>
      </c>
      <c r="J239" s="3">
        <f t="shared" si="750"/>
        <v>0</v>
      </c>
      <c r="K239" s="7">
        <f t="shared" si="765"/>
        <v>0</v>
      </c>
      <c r="L239" s="7">
        <f t="shared" si="766"/>
        <v>0</v>
      </c>
      <c r="M239" s="7">
        <f t="shared" si="767"/>
        <v>0.85</v>
      </c>
      <c r="N239" s="7">
        <f t="shared" si="768"/>
        <v>0</v>
      </c>
      <c r="O239" s="7">
        <f t="shared" si="769"/>
        <v>0</v>
      </c>
      <c r="P239" s="3">
        <f t="shared" si="770"/>
        <v>0</v>
      </c>
      <c r="Q239" s="3">
        <f t="shared" si="771"/>
        <v>0</v>
      </c>
      <c r="R239" s="27" t="s">
        <v>225</v>
      </c>
      <c r="S239" s="27" t="s">
        <v>225</v>
      </c>
      <c r="T239" s="27" t="s">
        <v>225</v>
      </c>
      <c r="U239" s="27" t="s">
        <v>225</v>
      </c>
      <c r="V239" s="27" t="s">
        <v>225</v>
      </c>
      <c r="W239" s="27" t="s">
        <v>225</v>
      </c>
      <c r="X239" s="27" t="s">
        <v>225</v>
      </c>
      <c r="Y239" s="27" t="s">
        <v>225</v>
      </c>
      <c r="Z239" s="27" t="s">
        <v>225</v>
      </c>
      <c r="AA239" s="27" t="s">
        <v>225</v>
      </c>
      <c r="AB239" s="27" t="s">
        <v>225</v>
      </c>
      <c r="AC239" s="27" t="s">
        <v>225</v>
      </c>
      <c r="AD239" s="27" t="s">
        <v>225</v>
      </c>
      <c r="AE239" s="27" t="s">
        <v>225</v>
      </c>
      <c r="AF239" s="10">
        <v>0</v>
      </c>
      <c r="AG239" s="10">
        <v>0</v>
      </c>
      <c r="AH239" s="10">
        <v>0.85</v>
      </c>
      <c r="AI239" s="10">
        <v>0</v>
      </c>
      <c r="AJ239" s="10">
        <v>0</v>
      </c>
      <c r="AK239" s="13">
        <v>0</v>
      </c>
      <c r="AL239" s="13">
        <v>0</v>
      </c>
      <c r="AM239" s="10">
        <v>0</v>
      </c>
      <c r="AN239" s="10">
        <v>0</v>
      </c>
      <c r="AO239" s="10">
        <v>0.85</v>
      </c>
      <c r="AP239" s="10">
        <v>0</v>
      </c>
      <c r="AQ239" s="10">
        <v>0</v>
      </c>
      <c r="AR239" s="13">
        <v>0</v>
      </c>
      <c r="AS239" s="13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3">
        <v>0</v>
      </c>
      <c r="AZ239" s="13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3">
        <v>0</v>
      </c>
      <c r="BG239" s="13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3">
        <v>0</v>
      </c>
      <c r="BN239" s="13">
        <v>0</v>
      </c>
      <c r="BO239" s="10">
        <v>0</v>
      </c>
      <c r="BP239" s="10">
        <v>0</v>
      </c>
      <c r="BQ239" s="10">
        <v>0</v>
      </c>
      <c r="BR239" s="10">
        <v>0</v>
      </c>
      <c r="BS239" s="10">
        <v>0</v>
      </c>
      <c r="BT239" s="13">
        <v>0</v>
      </c>
      <c r="BU239" s="13">
        <v>0</v>
      </c>
      <c r="BV239" s="10">
        <v>0</v>
      </c>
      <c r="BW239" s="10">
        <v>0</v>
      </c>
      <c r="BX239" s="10">
        <v>0</v>
      </c>
      <c r="BY239" s="10">
        <v>0</v>
      </c>
      <c r="BZ239" s="10">
        <v>0</v>
      </c>
      <c r="CA239" s="13">
        <v>0</v>
      </c>
      <c r="CB239" s="13">
        <v>0</v>
      </c>
      <c r="CC239" s="10">
        <v>0</v>
      </c>
      <c r="CD239" s="10">
        <v>0</v>
      </c>
      <c r="CE239" s="10">
        <v>0</v>
      </c>
      <c r="CF239" s="10">
        <v>0</v>
      </c>
      <c r="CG239" s="10">
        <v>0</v>
      </c>
      <c r="CH239" s="13">
        <v>0</v>
      </c>
      <c r="CI239" s="13">
        <v>0</v>
      </c>
      <c r="CJ239" s="31">
        <f t="shared" si="751"/>
        <v>0</v>
      </c>
      <c r="CK239" s="31">
        <f t="shared" si="752"/>
        <v>0</v>
      </c>
      <c r="CL239" s="31">
        <f t="shared" si="753"/>
        <v>0.85</v>
      </c>
      <c r="CM239" s="31">
        <f t="shared" si="754"/>
        <v>0</v>
      </c>
      <c r="CN239" s="31">
        <f t="shared" si="755"/>
        <v>0</v>
      </c>
      <c r="CO239" s="24">
        <f t="shared" si="756"/>
        <v>0</v>
      </c>
      <c r="CP239" s="24">
        <f t="shared" si="757"/>
        <v>0</v>
      </c>
      <c r="CQ239" s="31">
        <f t="shared" si="758"/>
        <v>0</v>
      </c>
      <c r="CR239" s="31">
        <f t="shared" si="759"/>
        <v>0</v>
      </c>
      <c r="CS239" s="31">
        <f t="shared" si="760"/>
        <v>0.85</v>
      </c>
      <c r="CT239" s="31">
        <f t="shared" si="761"/>
        <v>0</v>
      </c>
      <c r="CU239" s="31">
        <f t="shared" si="762"/>
        <v>0</v>
      </c>
      <c r="CV239" s="24">
        <f t="shared" si="763"/>
        <v>0</v>
      </c>
      <c r="CW239" s="24">
        <f t="shared" si="764"/>
        <v>0</v>
      </c>
      <c r="CX239" s="24" t="s">
        <v>225</v>
      </c>
    </row>
    <row r="240" spans="1:102" ht="78.75" x14ac:dyDescent="0.25">
      <c r="A240" s="23" t="s">
        <v>332</v>
      </c>
      <c r="B240" s="23" t="s">
        <v>581</v>
      </c>
      <c r="C240" s="23" t="s">
        <v>582</v>
      </c>
      <c r="D240" s="7">
        <f t="shared" si="744"/>
        <v>0</v>
      </c>
      <c r="E240" s="7">
        <f t="shared" si="745"/>
        <v>0</v>
      </c>
      <c r="F240" s="7">
        <f t="shared" si="746"/>
        <v>0</v>
      </c>
      <c r="G240" s="7">
        <f t="shared" si="747"/>
        <v>0</v>
      </c>
      <c r="H240" s="7">
        <f t="shared" si="748"/>
        <v>0</v>
      </c>
      <c r="I240" s="3">
        <f t="shared" si="749"/>
        <v>0</v>
      </c>
      <c r="J240" s="3">
        <f t="shared" si="750"/>
        <v>0</v>
      </c>
      <c r="K240" s="7">
        <f t="shared" si="765"/>
        <v>0</v>
      </c>
      <c r="L240" s="7">
        <f t="shared" si="766"/>
        <v>0</v>
      </c>
      <c r="M240" s="7">
        <f t="shared" si="767"/>
        <v>0.15</v>
      </c>
      <c r="N240" s="7">
        <f t="shared" si="768"/>
        <v>0</v>
      </c>
      <c r="O240" s="7">
        <f t="shared" si="769"/>
        <v>0</v>
      </c>
      <c r="P240" s="3">
        <f t="shared" si="770"/>
        <v>0</v>
      </c>
      <c r="Q240" s="3">
        <f t="shared" si="771"/>
        <v>0</v>
      </c>
      <c r="R240" s="27" t="s">
        <v>225</v>
      </c>
      <c r="S240" s="27" t="s">
        <v>225</v>
      </c>
      <c r="T240" s="27" t="s">
        <v>225</v>
      </c>
      <c r="U240" s="27" t="s">
        <v>225</v>
      </c>
      <c r="V240" s="27" t="s">
        <v>225</v>
      </c>
      <c r="W240" s="27" t="s">
        <v>225</v>
      </c>
      <c r="X240" s="27" t="s">
        <v>225</v>
      </c>
      <c r="Y240" s="27" t="s">
        <v>225</v>
      </c>
      <c r="Z240" s="27" t="s">
        <v>225</v>
      </c>
      <c r="AA240" s="27" t="s">
        <v>225</v>
      </c>
      <c r="AB240" s="27" t="s">
        <v>225</v>
      </c>
      <c r="AC240" s="27" t="s">
        <v>225</v>
      </c>
      <c r="AD240" s="27" t="s">
        <v>225</v>
      </c>
      <c r="AE240" s="27" t="s">
        <v>225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3">
        <v>0</v>
      </c>
      <c r="AL240" s="13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3">
        <v>0</v>
      </c>
      <c r="AS240" s="13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3">
        <v>0</v>
      </c>
      <c r="AZ240" s="13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3">
        <v>0</v>
      </c>
      <c r="BG240" s="13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3">
        <v>0</v>
      </c>
      <c r="BN240" s="13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0</v>
      </c>
      <c r="BT240" s="13">
        <v>0</v>
      </c>
      <c r="BU240" s="13">
        <v>0</v>
      </c>
      <c r="BV240" s="10">
        <v>0</v>
      </c>
      <c r="BW240" s="10">
        <v>0</v>
      </c>
      <c r="BX240" s="10">
        <v>0</v>
      </c>
      <c r="BY240" s="10">
        <v>0</v>
      </c>
      <c r="BZ240" s="10">
        <v>0</v>
      </c>
      <c r="CA240" s="13">
        <v>0</v>
      </c>
      <c r="CB240" s="13">
        <v>0</v>
      </c>
      <c r="CC240" s="10">
        <v>0</v>
      </c>
      <c r="CD240" s="10">
        <v>0</v>
      </c>
      <c r="CE240" s="10">
        <v>0.15</v>
      </c>
      <c r="CF240" s="10">
        <v>0</v>
      </c>
      <c r="CG240" s="10">
        <v>0</v>
      </c>
      <c r="CH240" s="13">
        <v>0</v>
      </c>
      <c r="CI240" s="13">
        <v>0</v>
      </c>
      <c r="CJ240" s="31">
        <f t="shared" si="751"/>
        <v>0</v>
      </c>
      <c r="CK240" s="31">
        <f t="shared" si="752"/>
        <v>0</v>
      </c>
      <c r="CL240" s="31">
        <f t="shared" si="753"/>
        <v>0</v>
      </c>
      <c r="CM240" s="31">
        <f t="shared" si="754"/>
        <v>0</v>
      </c>
      <c r="CN240" s="31">
        <f t="shared" si="755"/>
        <v>0</v>
      </c>
      <c r="CO240" s="24">
        <f t="shared" si="756"/>
        <v>0</v>
      </c>
      <c r="CP240" s="24">
        <f t="shared" si="757"/>
        <v>0</v>
      </c>
      <c r="CQ240" s="31">
        <f t="shared" si="758"/>
        <v>0</v>
      </c>
      <c r="CR240" s="31">
        <f t="shared" si="759"/>
        <v>0</v>
      </c>
      <c r="CS240" s="31">
        <f t="shared" si="760"/>
        <v>0.15</v>
      </c>
      <c r="CT240" s="31">
        <f t="shared" si="761"/>
        <v>0</v>
      </c>
      <c r="CU240" s="31">
        <f t="shared" si="762"/>
        <v>0</v>
      </c>
      <c r="CV240" s="24">
        <f t="shared" si="763"/>
        <v>0</v>
      </c>
      <c r="CW240" s="24">
        <f t="shared" si="764"/>
        <v>0</v>
      </c>
      <c r="CX240" s="24" t="s">
        <v>225</v>
      </c>
    </row>
    <row r="241" spans="1:102" ht="47.25" x14ac:dyDescent="0.25">
      <c r="A241" s="23" t="s">
        <v>332</v>
      </c>
      <c r="B241" s="23" t="s">
        <v>306</v>
      </c>
      <c r="C241" s="23" t="s">
        <v>307</v>
      </c>
      <c r="D241" s="7">
        <f t="shared" ref="D241" si="788">CJ241</f>
        <v>0</v>
      </c>
      <c r="E241" s="7">
        <f t="shared" ref="E241" si="789">CK241</f>
        <v>0</v>
      </c>
      <c r="F241" s="7">
        <f t="shared" ref="F241" si="790">CL241</f>
        <v>0.8</v>
      </c>
      <c r="G241" s="7">
        <f t="shared" ref="G241" si="791">CM241</f>
        <v>0</v>
      </c>
      <c r="H241" s="7">
        <f t="shared" ref="H241" si="792">CN241</f>
        <v>0</v>
      </c>
      <c r="I241" s="3">
        <f t="shared" ref="I241" si="793">CO241</f>
        <v>0</v>
      </c>
      <c r="J241" s="3">
        <f t="shared" ref="J241" si="794">CP241</f>
        <v>0</v>
      </c>
      <c r="K241" s="7">
        <f t="shared" ref="K241" si="795">CQ241</f>
        <v>0</v>
      </c>
      <c r="L241" s="7">
        <f t="shared" ref="L241" si="796">CR241</f>
        <v>0</v>
      </c>
      <c r="M241" s="7">
        <f t="shared" ref="M241" si="797">CS241</f>
        <v>0.8</v>
      </c>
      <c r="N241" s="7">
        <f t="shared" ref="N241" si="798">CT241</f>
        <v>0</v>
      </c>
      <c r="O241" s="7">
        <f t="shared" ref="O241" si="799">CU241</f>
        <v>0</v>
      </c>
      <c r="P241" s="3">
        <f t="shared" ref="P241" si="800">CV241</f>
        <v>0</v>
      </c>
      <c r="Q241" s="3">
        <f t="shared" ref="Q241" si="801">CW241</f>
        <v>0</v>
      </c>
      <c r="R241" s="27" t="s">
        <v>225</v>
      </c>
      <c r="S241" s="27" t="s">
        <v>225</v>
      </c>
      <c r="T241" s="27" t="s">
        <v>225</v>
      </c>
      <c r="U241" s="27" t="s">
        <v>225</v>
      </c>
      <c r="V241" s="27" t="s">
        <v>225</v>
      </c>
      <c r="W241" s="27" t="s">
        <v>225</v>
      </c>
      <c r="X241" s="27" t="s">
        <v>225</v>
      </c>
      <c r="Y241" s="27" t="s">
        <v>225</v>
      </c>
      <c r="Z241" s="27" t="s">
        <v>225</v>
      </c>
      <c r="AA241" s="27" t="s">
        <v>225</v>
      </c>
      <c r="AB241" s="27" t="s">
        <v>225</v>
      </c>
      <c r="AC241" s="27" t="s">
        <v>225</v>
      </c>
      <c r="AD241" s="27" t="s">
        <v>225</v>
      </c>
      <c r="AE241" s="27" t="s">
        <v>225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3">
        <v>0</v>
      </c>
      <c r="AL241" s="13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3">
        <v>0</v>
      </c>
      <c r="AS241" s="13">
        <v>0</v>
      </c>
      <c r="AT241" s="10">
        <v>0</v>
      </c>
      <c r="AU241" s="10">
        <v>0</v>
      </c>
      <c r="AV241" s="10">
        <v>0.8</v>
      </c>
      <c r="AW241" s="10">
        <v>0</v>
      </c>
      <c r="AX241" s="10">
        <v>0</v>
      </c>
      <c r="AY241" s="13">
        <v>0</v>
      </c>
      <c r="AZ241" s="13">
        <v>0</v>
      </c>
      <c r="BA241" s="10">
        <v>0</v>
      </c>
      <c r="BB241" s="10">
        <v>0</v>
      </c>
      <c r="BC241" s="10">
        <v>0.8</v>
      </c>
      <c r="BD241" s="10">
        <v>0</v>
      </c>
      <c r="BE241" s="10">
        <v>0</v>
      </c>
      <c r="BF241" s="13">
        <v>0</v>
      </c>
      <c r="BG241" s="13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3">
        <v>0</v>
      </c>
      <c r="BN241" s="13">
        <v>0</v>
      </c>
      <c r="BO241" s="10">
        <v>0</v>
      </c>
      <c r="BP241" s="10">
        <v>0</v>
      </c>
      <c r="BQ241" s="10">
        <v>0</v>
      </c>
      <c r="BR241" s="10">
        <v>0</v>
      </c>
      <c r="BS241" s="10">
        <v>0</v>
      </c>
      <c r="BT241" s="13">
        <v>0</v>
      </c>
      <c r="BU241" s="13">
        <v>0</v>
      </c>
      <c r="BV241" s="10">
        <v>0</v>
      </c>
      <c r="BW241" s="10">
        <v>0</v>
      </c>
      <c r="BX241" s="10">
        <v>0</v>
      </c>
      <c r="BY241" s="10">
        <v>0</v>
      </c>
      <c r="BZ241" s="10">
        <v>0</v>
      </c>
      <c r="CA241" s="13">
        <v>0</v>
      </c>
      <c r="CB241" s="13">
        <v>0</v>
      </c>
      <c r="CC241" s="10">
        <v>0</v>
      </c>
      <c r="CD241" s="10">
        <v>0</v>
      </c>
      <c r="CE241" s="10">
        <v>0</v>
      </c>
      <c r="CF241" s="10">
        <v>0</v>
      </c>
      <c r="CG241" s="10">
        <v>0</v>
      </c>
      <c r="CH241" s="13">
        <v>0</v>
      </c>
      <c r="CI241" s="13">
        <v>0</v>
      </c>
      <c r="CJ241" s="31">
        <f t="shared" si="751"/>
        <v>0</v>
      </c>
      <c r="CK241" s="31">
        <f t="shared" si="752"/>
        <v>0</v>
      </c>
      <c r="CL241" s="31">
        <f t="shared" si="753"/>
        <v>0.8</v>
      </c>
      <c r="CM241" s="31">
        <f t="shared" si="754"/>
        <v>0</v>
      </c>
      <c r="CN241" s="31">
        <f t="shared" si="755"/>
        <v>0</v>
      </c>
      <c r="CO241" s="24">
        <f t="shared" si="756"/>
        <v>0</v>
      </c>
      <c r="CP241" s="24">
        <f t="shared" si="757"/>
        <v>0</v>
      </c>
      <c r="CQ241" s="31">
        <f t="shared" si="758"/>
        <v>0</v>
      </c>
      <c r="CR241" s="31">
        <f t="shared" si="759"/>
        <v>0</v>
      </c>
      <c r="CS241" s="31">
        <f t="shared" si="760"/>
        <v>0.8</v>
      </c>
      <c r="CT241" s="31">
        <f t="shared" si="761"/>
        <v>0</v>
      </c>
      <c r="CU241" s="31">
        <f t="shared" si="762"/>
        <v>0</v>
      </c>
      <c r="CV241" s="24">
        <f t="shared" si="763"/>
        <v>0</v>
      </c>
      <c r="CW241" s="24">
        <f t="shared" si="764"/>
        <v>0</v>
      </c>
      <c r="CX241" s="24" t="s">
        <v>225</v>
      </c>
    </row>
    <row r="242" spans="1:102" ht="63" x14ac:dyDescent="0.25">
      <c r="A242" s="23" t="s">
        <v>332</v>
      </c>
      <c r="B242" s="23" t="s">
        <v>308</v>
      </c>
      <c r="C242" s="23" t="s">
        <v>309</v>
      </c>
      <c r="D242" s="7">
        <f t="shared" ref="D242" si="802">CJ242</f>
        <v>0</v>
      </c>
      <c r="E242" s="7">
        <f t="shared" ref="E242" si="803">CK242</f>
        <v>0</v>
      </c>
      <c r="F242" s="7">
        <f t="shared" ref="F242" si="804">CL242</f>
        <v>1.5</v>
      </c>
      <c r="G242" s="7">
        <f t="shared" ref="G242" si="805">CM242</f>
        <v>0</v>
      </c>
      <c r="H242" s="7">
        <f t="shared" ref="H242" si="806">CN242</f>
        <v>0</v>
      </c>
      <c r="I242" s="3">
        <f t="shared" ref="I242" si="807">CO242</f>
        <v>0</v>
      </c>
      <c r="J242" s="3">
        <f t="shared" ref="J242" si="808">CP242</f>
        <v>0</v>
      </c>
      <c r="K242" s="7">
        <f t="shared" ref="K242" si="809">CQ242</f>
        <v>0</v>
      </c>
      <c r="L242" s="7">
        <f t="shared" ref="L242" si="810">CR242</f>
        <v>0</v>
      </c>
      <c r="M242" s="7">
        <f t="shared" ref="M242" si="811">CS242</f>
        <v>1.5</v>
      </c>
      <c r="N242" s="7">
        <f t="shared" ref="N242" si="812">CT242</f>
        <v>0</v>
      </c>
      <c r="O242" s="7">
        <f t="shared" ref="O242" si="813">CU242</f>
        <v>0</v>
      </c>
      <c r="P242" s="3">
        <f t="shared" ref="P242" si="814">CV242</f>
        <v>0</v>
      </c>
      <c r="Q242" s="3">
        <f t="shared" ref="Q242" si="815">CW242</f>
        <v>0</v>
      </c>
      <c r="R242" s="27" t="s">
        <v>225</v>
      </c>
      <c r="S242" s="27" t="s">
        <v>225</v>
      </c>
      <c r="T242" s="27" t="s">
        <v>225</v>
      </c>
      <c r="U242" s="27" t="s">
        <v>225</v>
      </c>
      <c r="V242" s="27" t="s">
        <v>225</v>
      </c>
      <c r="W242" s="27" t="s">
        <v>225</v>
      </c>
      <c r="X242" s="27" t="s">
        <v>225</v>
      </c>
      <c r="Y242" s="27" t="s">
        <v>225</v>
      </c>
      <c r="Z242" s="27" t="s">
        <v>225</v>
      </c>
      <c r="AA242" s="27" t="s">
        <v>225</v>
      </c>
      <c r="AB242" s="27" t="s">
        <v>225</v>
      </c>
      <c r="AC242" s="27" t="s">
        <v>225</v>
      </c>
      <c r="AD242" s="27" t="s">
        <v>225</v>
      </c>
      <c r="AE242" s="27" t="s">
        <v>225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3">
        <v>0</v>
      </c>
      <c r="AL242" s="13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3">
        <v>0</v>
      </c>
      <c r="AS242" s="13">
        <v>0</v>
      </c>
      <c r="AT242" s="10">
        <v>0</v>
      </c>
      <c r="AU242" s="10">
        <v>0</v>
      </c>
      <c r="AV242" s="10">
        <v>1.5</v>
      </c>
      <c r="AW242" s="10">
        <v>0</v>
      </c>
      <c r="AX242" s="10">
        <v>0</v>
      </c>
      <c r="AY242" s="13">
        <v>0</v>
      </c>
      <c r="AZ242" s="13">
        <v>0</v>
      </c>
      <c r="BA242" s="10">
        <v>0</v>
      </c>
      <c r="BB242" s="10">
        <v>0</v>
      </c>
      <c r="BC242" s="10">
        <v>1.5</v>
      </c>
      <c r="BD242" s="10">
        <v>0</v>
      </c>
      <c r="BE242" s="10">
        <v>0</v>
      </c>
      <c r="BF242" s="13">
        <v>0</v>
      </c>
      <c r="BG242" s="13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3">
        <v>0</v>
      </c>
      <c r="BN242" s="13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0</v>
      </c>
      <c r="BT242" s="13">
        <v>0</v>
      </c>
      <c r="BU242" s="13">
        <v>0</v>
      </c>
      <c r="BV242" s="10">
        <v>0</v>
      </c>
      <c r="BW242" s="10">
        <v>0</v>
      </c>
      <c r="BX242" s="10">
        <v>0</v>
      </c>
      <c r="BY242" s="10">
        <v>0</v>
      </c>
      <c r="BZ242" s="10">
        <v>0</v>
      </c>
      <c r="CA242" s="13">
        <v>0</v>
      </c>
      <c r="CB242" s="13">
        <v>0</v>
      </c>
      <c r="CC242" s="10">
        <v>0</v>
      </c>
      <c r="CD242" s="10">
        <v>0</v>
      </c>
      <c r="CE242" s="10">
        <v>0</v>
      </c>
      <c r="CF242" s="10">
        <v>0</v>
      </c>
      <c r="CG242" s="10">
        <v>0</v>
      </c>
      <c r="CH242" s="13">
        <v>0</v>
      </c>
      <c r="CI242" s="13">
        <v>0</v>
      </c>
      <c r="CJ242" s="31">
        <f t="shared" si="751"/>
        <v>0</v>
      </c>
      <c r="CK242" s="31">
        <f t="shared" si="752"/>
        <v>0</v>
      </c>
      <c r="CL242" s="31">
        <f t="shared" si="753"/>
        <v>1.5</v>
      </c>
      <c r="CM242" s="31">
        <f t="shared" si="754"/>
        <v>0</v>
      </c>
      <c r="CN242" s="31">
        <f t="shared" si="755"/>
        <v>0</v>
      </c>
      <c r="CO242" s="24">
        <f t="shared" si="756"/>
        <v>0</v>
      </c>
      <c r="CP242" s="24">
        <f t="shared" si="757"/>
        <v>0</v>
      </c>
      <c r="CQ242" s="31">
        <f t="shared" si="758"/>
        <v>0</v>
      </c>
      <c r="CR242" s="31">
        <f t="shared" si="759"/>
        <v>0</v>
      </c>
      <c r="CS242" s="31">
        <f t="shared" si="760"/>
        <v>1.5</v>
      </c>
      <c r="CT242" s="31">
        <f t="shared" si="761"/>
        <v>0</v>
      </c>
      <c r="CU242" s="31">
        <f t="shared" si="762"/>
        <v>0</v>
      </c>
      <c r="CV242" s="24">
        <f t="shared" si="763"/>
        <v>0</v>
      </c>
      <c r="CW242" s="24">
        <f t="shared" si="764"/>
        <v>0</v>
      </c>
      <c r="CX242" s="24" t="s">
        <v>225</v>
      </c>
    </row>
    <row r="243" spans="1:102" ht="47.25" x14ac:dyDescent="0.25">
      <c r="A243" s="23" t="s">
        <v>332</v>
      </c>
      <c r="B243" s="23" t="s">
        <v>583</v>
      </c>
      <c r="C243" s="23" t="s">
        <v>584</v>
      </c>
      <c r="D243" s="7">
        <f t="shared" si="744"/>
        <v>0</v>
      </c>
      <c r="E243" s="7">
        <f t="shared" si="745"/>
        <v>0</v>
      </c>
      <c r="F243" s="7">
        <f t="shared" si="746"/>
        <v>0</v>
      </c>
      <c r="G243" s="7">
        <f t="shared" si="747"/>
        <v>0</v>
      </c>
      <c r="H243" s="7">
        <f t="shared" si="748"/>
        <v>0</v>
      </c>
      <c r="I243" s="3">
        <f t="shared" si="749"/>
        <v>0</v>
      </c>
      <c r="J243" s="3">
        <f t="shared" si="750"/>
        <v>0</v>
      </c>
      <c r="K243" s="7">
        <f t="shared" si="765"/>
        <v>0</v>
      </c>
      <c r="L243" s="7">
        <f t="shared" si="766"/>
        <v>0</v>
      </c>
      <c r="M243" s="7">
        <f t="shared" si="767"/>
        <v>1.3</v>
      </c>
      <c r="N243" s="7">
        <f t="shared" si="768"/>
        <v>0</v>
      </c>
      <c r="O243" s="7">
        <f t="shared" si="769"/>
        <v>0</v>
      </c>
      <c r="P243" s="3">
        <f t="shared" si="770"/>
        <v>0</v>
      </c>
      <c r="Q243" s="3">
        <f t="shared" si="771"/>
        <v>0</v>
      </c>
      <c r="R243" s="27" t="s">
        <v>225</v>
      </c>
      <c r="S243" s="27" t="s">
        <v>225</v>
      </c>
      <c r="T243" s="27" t="s">
        <v>225</v>
      </c>
      <c r="U243" s="27" t="s">
        <v>225</v>
      </c>
      <c r="V243" s="27" t="s">
        <v>225</v>
      </c>
      <c r="W243" s="27" t="s">
        <v>225</v>
      </c>
      <c r="X243" s="27" t="s">
        <v>225</v>
      </c>
      <c r="Y243" s="27" t="s">
        <v>225</v>
      </c>
      <c r="Z243" s="27" t="s">
        <v>225</v>
      </c>
      <c r="AA243" s="27" t="s">
        <v>225</v>
      </c>
      <c r="AB243" s="27" t="s">
        <v>225</v>
      </c>
      <c r="AC243" s="27" t="s">
        <v>225</v>
      </c>
      <c r="AD243" s="27" t="s">
        <v>225</v>
      </c>
      <c r="AE243" s="27" t="s">
        <v>225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3">
        <v>0</v>
      </c>
      <c r="AL243" s="13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3">
        <v>0</v>
      </c>
      <c r="AS243" s="13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3">
        <v>0</v>
      </c>
      <c r="AZ243" s="13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3">
        <v>0</v>
      </c>
      <c r="BG243" s="13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3">
        <v>0</v>
      </c>
      <c r="BN243" s="13">
        <v>0</v>
      </c>
      <c r="BO243" s="10">
        <v>0</v>
      </c>
      <c r="BP243" s="10">
        <v>0</v>
      </c>
      <c r="BQ243" s="10">
        <v>0</v>
      </c>
      <c r="BR243" s="10">
        <v>0</v>
      </c>
      <c r="BS243" s="10">
        <v>0</v>
      </c>
      <c r="BT243" s="13">
        <v>0</v>
      </c>
      <c r="BU243" s="13">
        <v>0</v>
      </c>
      <c r="BV243" s="10">
        <v>0</v>
      </c>
      <c r="BW243" s="10">
        <v>0</v>
      </c>
      <c r="BX243" s="10">
        <v>0</v>
      </c>
      <c r="BY243" s="10">
        <v>0</v>
      </c>
      <c r="BZ243" s="10">
        <v>0</v>
      </c>
      <c r="CA243" s="13">
        <v>0</v>
      </c>
      <c r="CB243" s="13">
        <v>0</v>
      </c>
      <c r="CC243" s="10">
        <v>0</v>
      </c>
      <c r="CD243" s="10">
        <v>0</v>
      </c>
      <c r="CE243" s="10">
        <v>1.3</v>
      </c>
      <c r="CF243" s="10">
        <v>0</v>
      </c>
      <c r="CG243" s="10">
        <v>0</v>
      </c>
      <c r="CH243" s="13">
        <v>0</v>
      </c>
      <c r="CI243" s="13">
        <v>0</v>
      </c>
      <c r="CJ243" s="31">
        <f t="shared" si="751"/>
        <v>0</v>
      </c>
      <c r="CK243" s="31">
        <f t="shared" si="752"/>
        <v>0</v>
      </c>
      <c r="CL243" s="31">
        <f t="shared" si="753"/>
        <v>0</v>
      </c>
      <c r="CM243" s="31">
        <f t="shared" si="754"/>
        <v>0</v>
      </c>
      <c r="CN243" s="31">
        <f t="shared" si="755"/>
        <v>0</v>
      </c>
      <c r="CO243" s="24">
        <f t="shared" si="756"/>
        <v>0</v>
      </c>
      <c r="CP243" s="24">
        <f t="shared" si="757"/>
        <v>0</v>
      </c>
      <c r="CQ243" s="31">
        <f t="shared" si="758"/>
        <v>0</v>
      </c>
      <c r="CR243" s="31">
        <f t="shared" si="759"/>
        <v>0</v>
      </c>
      <c r="CS243" s="31">
        <f t="shared" si="760"/>
        <v>1.3</v>
      </c>
      <c r="CT243" s="31">
        <f t="shared" si="761"/>
        <v>0</v>
      </c>
      <c r="CU243" s="31">
        <f t="shared" si="762"/>
        <v>0</v>
      </c>
      <c r="CV243" s="24">
        <f t="shared" si="763"/>
        <v>0</v>
      </c>
      <c r="CW243" s="24">
        <f t="shared" si="764"/>
        <v>0</v>
      </c>
      <c r="CX243" s="24" t="s">
        <v>225</v>
      </c>
    </row>
    <row r="244" spans="1:102" ht="63" x14ac:dyDescent="0.25">
      <c r="A244" s="23" t="s">
        <v>332</v>
      </c>
      <c r="B244" s="23" t="s">
        <v>585</v>
      </c>
      <c r="C244" s="23" t="s">
        <v>586</v>
      </c>
      <c r="D244" s="7">
        <f t="shared" si="744"/>
        <v>0</v>
      </c>
      <c r="E244" s="7">
        <f t="shared" si="745"/>
        <v>0</v>
      </c>
      <c r="F244" s="7">
        <f t="shared" si="746"/>
        <v>0</v>
      </c>
      <c r="G244" s="7">
        <f t="shared" si="747"/>
        <v>0</v>
      </c>
      <c r="H244" s="7">
        <f t="shared" si="748"/>
        <v>0</v>
      </c>
      <c r="I244" s="3">
        <f t="shared" si="749"/>
        <v>0</v>
      </c>
      <c r="J244" s="3">
        <f t="shared" si="750"/>
        <v>0</v>
      </c>
      <c r="K244" s="7">
        <f t="shared" si="765"/>
        <v>0</v>
      </c>
      <c r="L244" s="7">
        <f t="shared" si="766"/>
        <v>0</v>
      </c>
      <c r="M244" s="7">
        <f t="shared" si="767"/>
        <v>3</v>
      </c>
      <c r="N244" s="7">
        <f t="shared" si="768"/>
        <v>0</v>
      </c>
      <c r="O244" s="7">
        <f t="shared" si="769"/>
        <v>0</v>
      </c>
      <c r="P244" s="3">
        <f t="shared" si="770"/>
        <v>0</v>
      </c>
      <c r="Q244" s="3">
        <f t="shared" si="771"/>
        <v>0</v>
      </c>
      <c r="R244" s="27" t="s">
        <v>225</v>
      </c>
      <c r="S244" s="27" t="s">
        <v>225</v>
      </c>
      <c r="T244" s="27" t="s">
        <v>225</v>
      </c>
      <c r="U244" s="27" t="s">
        <v>225</v>
      </c>
      <c r="V244" s="27" t="s">
        <v>225</v>
      </c>
      <c r="W244" s="27" t="s">
        <v>225</v>
      </c>
      <c r="X244" s="27" t="s">
        <v>225</v>
      </c>
      <c r="Y244" s="27" t="s">
        <v>225</v>
      </c>
      <c r="Z244" s="27" t="s">
        <v>225</v>
      </c>
      <c r="AA244" s="27" t="s">
        <v>225</v>
      </c>
      <c r="AB244" s="27" t="s">
        <v>225</v>
      </c>
      <c r="AC244" s="27" t="s">
        <v>225</v>
      </c>
      <c r="AD244" s="27" t="s">
        <v>225</v>
      </c>
      <c r="AE244" s="27" t="s">
        <v>225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3">
        <v>0</v>
      </c>
      <c r="AL244" s="13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3">
        <v>0</v>
      </c>
      <c r="AS244" s="13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3">
        <v>0</v>
      </c>
      <c r="AZ244" s="13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3">
        <v>0</v>
      </c>
      <c r="BG244" s="13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3">
        <v>0</v>
      </c>
      <c r="BN244" s="13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3">
        <v>0</v>
      </c>
      <c r="BU244" s="13">
        <v>0</v>
      </c>
      <c r="BV244" s="10">
        <v>0</v>
      </c>
      <c r="BW244" s="10">
        <v>0</v>
      </c>
      <c r="BX244" s="10">
        <v>0</v>
      </c>
      <c r="BY244" s="10">
        <v>0</v>
      </c>
      <c r="BZ244" s="10">
        <v>0</v>
      </c>
      <c r="CA244" s="13">
        <v>0</v>
      </c>
      <c r="CB244" s="13">
        <v>0</v>
      </c>
      <c r="CC244" s="10">
        <v>0</v>
      </c>
      <c r="CD244" s="10">
        <v>0</v>
      </c>
      <c r="CE244" s="10">
        <v>3</v>
      </c>
      <c r="CF244" s="10">
        <v>0</v>
      </c>
      <c r="CG244" s="10">
        <v>0</v>
      </c>
      <c r="CH244" s="13">
        <v>0</v>
      </c>
      <c r="CI244" s="13">
        <v>0</v>
      </c>
      <c r="CJ244" s="31">
        <f t="shared" si="751"/>
        <v>0</v>
      </c>
      <c r="CK244" s="31">
        <f t="shared" si="752"/>
        <v>0</v>
      </c>
      <c r="CL244" s="31">
        <f t="shared" si="753"/>
        <v>0</v>
      </c>
      <c r="CM244" s="31">
        <f t="shared" si="754"/>
        <v>0</v>
      </c>
      <c r="CN244" s="31">
        <f t="shared" si="755"/>
        <v>0</v>
      </c>
      <c r="CO244" s="24">
        <f t="shared" si="756"/>
        <v>0</v>
      </c>
      <c r="CP244" s="24">
        <f t="shared" si="757"/>
        <v>0</v>
      </c>
      <c r="CQ244" s="31">
        <f t="shared" si="758"/>
        <v>0</v>
      </c>
      <c r="CR244" s="31">
        <f t="shared" si="759"/>
        <v>0</v>
      </c>
      <c r="CS244" s="31">
        <f t="shared" si="760"/>
        <v>3</v>
      </c>
      <c r="CT244" s="31">
        <f t="shared" si="761"/>
        <v>0</v>
      </c>
      <c r="CU244" s="31">
        <f t="shared" si="762"/>
        <v>0</v>
      </c>
      <c r="CV244" s="24">
        <f t="shared" si="763"/>
        <v>0</v>
      </c>
      <c r="CW244" s="24">
        <f t="shared" si="764"/>
        <v>0</v>
      </c>
      <c r="CX244" s="24" t="s">
        <v>225</v>
      </c>
    </row>
    <row r="245" spans="1:102" ht="47.25" x14ac:dyDescent="0.25">
      <c r="A245" s="23" t="s">
        <v>332</v>
      </c>
      <c r="B245" s="23" t="s">
        <v>421</v>
      </c>
      <c r="C245" s="23" t="s">
        <v>275</v>
      </c>
      <c r="D245" s="7">
        <f t="shared" si="744"/>
        <v>0</v>
      </c>
      <c r="E245" s="7">
        <f t="shared" si="745"/>
        <v>0</v>
      </c>
      <c r="F245" s="7">
        <f t="shared" si="746"/>
        <v>1</v>
      </c>
      <c r="G245" s="7">
        <f t="shared" si="747"/>
        <v>0</v>
      </c>
      <c r="H245" s="7">
        <f t="shared" si="748"/>
        <v>0</v>
      </c>
      <c r="I245" s="3">
        <f t="shared" si="749"/>
        <v>0</v>
      </c>
      <c r="J245" s="3">
        <f t="shared" si="750"/>
        <v>0</v>
      </c>
      <c r="K245" s="7">
        <f t="shared" si="765"/>
        <v>0</v>
      </c>
      <c r="L245" s="7">
        <f t="shared" si="766"/>
        <v>0</v>
      </c>
      <c r="M245" s="7">
        <f t="shared" si="767"/>
        <v>1</v>
      </c>
      <c r="N245" s="7">
        <f t="shared" si="768"/>
        <v>0</v>
      </c>
      <c r="O245" s="7">
        <f t="shared" si="769"/>
        <v>0</v>
      </c>
      <c r="P245" s="3">
        <f t="shared" si="770"/>
        <v>0</v>
      </c>
      <c r="Q245" s="3">
        <f t="shared" si="771"/>
        <v>0</v>
      </c>
      <c r="R245" s="27" t="s">
        <v>225</v>
      </c>
      <c r="S245" s="27" t="s">
        <v>225</v>
      </c>
      <c r="T245" s="27" t="s">
        <v>225</v>
      </c>
      <c r="U245" s="27" t="s">
        <v>225</v>
      </c>
      <c r="V245" s="27" t="s">
        <v>225</v>
      </c>
      <c r="W245" s="27" t="s">
        <v>225</v>
      </c>
      <c r="X245" s="27" t="s">
        <v>225</v>
      </c>
      <c r="Y245" s="27" t="s">
        <v>225</v>
      </c>
      <c r="Z245" s="27" t="s">
        <v>225</v>
      </c>
      <c r="AA245" s="27" t="s">
        <v>225</v>
      </c>
      <c r="AB245" s="27" t="s">
        <v>225</v>
      </c>
      <c r="AC245" s="27" t="s">
        <v>225</v>
      </c>
      <c r="AD245" s="27" t="s">
        <v>225</v>
      </c>
      <c r="AE245" s="27" t="s">
        <v>225</v>
      </c>
      <c r="AF245" s="10">
        <v>0</v>
      </c>
      <c r="AG245" s="10">
        <v>0</v>
      </c>
      <c r="AH245" s="10">
        <v>1</v>
      </c>
      <c r="AI245" s="10">
        <v>0</v>
      </c>
      <c r="AJ245" s="10">
        <v>0</v>
      </c>
      <c r="AK245" s="13">
        <v>0</v>
      </c>
      <c r="AL245" s="13">
        <v>0</v>
      </c>
      <c r="AM245" s="10">
        <v>0</v>
      </c>
      <c r="AN245" s="10">
        <v>0</v>
      </c>
      <c r="AO245" s="10">
        <v>1</v>
      </c>
      <c r="AP245" s="10">
        <v>0</v>
      </c>
      <c r="AQ245" s="10">
        <v>0</v>
      </c>
      <c r="AR245" s="13">
        <v>0</v>
      </c>
      <c r="AS245" s="13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3">
        <v>0</v>
      </c>
      <c r="AZ245" s="13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3">
        <v>0</v>
      </c>
      <c r="BG245" s="13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3">
        <v>0</v>
      </c>
      <c r="BN245" s="13">
        <v>0</v>
      </c>
      <c r="BO245" s="10">
        <v>0</v>
      </c>
      <c r="BP245" s="10">
        <v>0</v>
      </c>
      <c r="BQ245" s="10">
        <v>0</v>
      </c>
      <c r="BR245" s="10">
        <v>0</v>
      </c>
      <c r="BS245" s="10">
        <v>0</v>
      </c>
      <c r="BT245" s="13">
        <v>0</v>
      </c>
      <c r="BU245" s="13">
        <v>0</v>
      </c>
      <c r="BV245" s="10">
        <v>0</v>
      </c>
      <c r="BW245" s="10">
        <v>0</v>
      </c>
      <c r="BX245" s="10">
        <v>0</v>
      </c>
      <c r="BY245" s="10">
        <v>0</v>
      </c>
      <c r="BZ245" s="10">
        <v>0</v>
      </c>
      <c r="CA245" s="13">
        <v>0</v>
      </c>
      <c r="CB245" s="13">
        <v>0</v>
      </c>
      <c r="CC245" s="10">
        <v>0</v>
      </c>
      <c r="CD245" s="10">
        <v>0</v>
      </c>
      <c r="CE245" s="10">
        <v>0</v>
      </c>
      <c r="CF245" s="10">
        <v>0</v>
      </c>
      <c r="CG245" s="10">
        <v>0</v>
      </c>
      <c r="CH245" s="13">
        <v>0</v>
      </c>
      <c r="CI245" s="13">
        <v>0</v>
      </c>
      <c r="CJ245" s="31">
        <f t="shared" si="751"/>
        <v>0</v>
      </c>
      <c r="CK245" s="31">
        <f t="shared" si="752"/>
        <v>0</v>
      </c>
      <c r="CL245" s="31">
        <f t="shared" si="753"/>
        <v>1</v>
      </c>
      <c r="CM245" s="31">
        <f t="shared" si="754"/>
        <v>0</v>
      </c>
      <c r="CN245" s="31">
        <f t="shared" si="755"/>
        <v>0</v>
      </c>
      <c r="CO245" s="24">
        <f t="shared" si="756"/>
        <v>0</v>
      </c>
      <c r="CP245" s="24">
        <f t="shared" si="757"/>
        <v>0</v>
      </c>
      <c r="CQ245" s="31">
        <f t="shared" si="758"/>
        <v>0</v>
      </c>
      <c r="CR245" s="31">
        <f t="shared" si="759"/>
        <v>0</v>
      </c>
      <c r="CS245" s="31">
        <f t="shared" si="760"/>
        <v>1</v>
      </c>
      <c r="CT245" s="31">
        <f t="shared" si="761"/>
        <v>0</v>
      </c>
      <c r="CU245" s="31">
        <f t="shared" si="762"/>
        <v>0</v>
      </c>
      <c r="CV245" s="24">
        <f t="shared" si="763"/>
        <v>0</v>
      </c>
      <c r="CW245" s="24">
        <f t="shared" si="764"/>
        <v>0</v>
      </c>
      <c r="CX245" s="24" t="s">
        <v>225</v>
      </c>
    </row>
    <row r="246" spans="1:102" ht="63" x14ac:dyDescent="0.25">
      <c r="A246" s="23" t="s">
        <v>332</v>
      </c>
      <c r="B246" s="23" t="s">
        <v>587</v>
      </c>
      <c r="C246" s="23" t="s">
        <v>588</v>
      </c>
      <c r="D246" s="7">
        <f t="shared" si="744"/>
        <v>0</v>
      </c>
      <c r="E246" s="7">
        <f t="shared" si="745"/>
        <v>0</v>
      </c>
      <c r="F246" s="7">
        <f t="shared" si="746"/>
        <v>0</v>
      </c>
      <c r="G246" s="7">
        <f t="shared" si="747"/>
        <v>0</v>
      </c>
      <c r="H246" s="7">
        <f t="shared" si="748"/>
        <v>0</v>
      </c>
      <c r="I246" s="3">
        <f t="shared" si="749"/>
        <v>0</v>
      </c>
      <c r="J246" s="3">
        <f t="shared" si="750"/>
        <v>0</v>
      </c>
      <c r="K246" s="7">
        <f t="shared" si="765"/>
        <v>0</v>
      </c>
      <c r="L246" s="7">
        <f t="shared" si="766"/>
        <v>0</v>
      </c>
      <c r="M246" s="7">
        <f t="shared" si="767"/>
        <v>0.6</v>
      </c>
      <c r="N246" s="7">
        <f t="shared" si="768"/>
        <v>0</v>
      </c>
      <c r="O246" s="7">
        <f t="shared" si="769"/>
        <v>0</v>
      </c>
      <c r="P246" s="3">
        <f t="shared" si="770"/>
        <v>0</v>
      </c>
      <c r="Q246" s="3">
        <f t="shared" si="771"/>
        <v>0</v>
      </c>
      <c r="R246" s="27" t="s">
        <v>225</v>
      </c>
      <c r="S246" s="27" t="s">
        <v>225</v>
      </c>
      <c r="T246" s="27" t="s">
        <v>225</v>
      </c>
      <c r="U246" s="27" t="s">
        <v>225</v>
      </c>
      <c r="V246" s="27" t="s">
        <v>225</v>
      </c>
      <c r="W246" s="27" t="s">
        <v>225</v>
      </c>
      <c r="X246" s="27" t="s">
        <v>225</v>
      </c>
      <c r="Y246" s="27" t="s">
        <v>225</v>
      </c>
      <c r="Z246" s="27" t="s">
        <v>225</v>
      </c>
      <c r="AA246" s="27" t="s">
        <v>225</v>
      </c>
      <c r="AB246" s="27" t="s">
        <v>225</v>
      </c>
      <c r="AC246" s="27" t="s">
        <v>225</v>
      </c>
      <c r="AD246" s="27" t="s">
        <v>225</v>
      </c>
      <c r="AE246" s="27" t="s">
        <v>225</v>
      </c>
      <c r="AF246" s="10">
        <v>0</v>
      </c>
      <c r="AG246" s="10">
        <v>0</v>
      </c>
      <c r="AH246" s="10">
        <v>0</v>
      </c>
      <c r="AI246" s="10">
        <v>0</v>
      </c>
      <c r="AJ246" s="10">
        <v>0</v>
      </c>
      <c r="AK246" s="13">
        <v>0</v>
      </c>
      <c r="AL246" s="13">
        <v>0</v>
      </c>
      <c r="AM246" s="10">
        <v>0</v>
      </c>
      <c r="AN246" s="10">
        <v>0</v>
      </c>
      <c r="AO246" s="10">
        <v>0</v>
      </c>
      <c r="AP246" s="10">
        <v>0</v>
      </c>
      <c r="AQ246" s="10">
        <v>0</v>
      </c>
      <c r="AR246" s="13">
        <v>0</v>
      </c>
      <c r="AS246" s="13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3">
        <v>0</v>
      </c>
      <c r="AZ246" s="13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3">
        <v>0</v>
      </c>
      <c r="BG246" s="13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3">
        <v>0</v>
      </c>
      <c r="BN246" s="13">
        <v>0</v>
      </c>
      <c r="BO246" s="10">
        <v>0</v>
      </c>
      <c r="BP246" s="10">
        <v>0</v>
      </c>
      <c r="BQ246" s="10">
        <v>0.6</v>
      </c>
      <c r="BR246" s="10">
        <v>0</v>
      </c>
      <c r="BS246" s="10">
        <v>0</v>
      </c>
      <c r="BT246" s="13">
        <v>0</v>
      </c>
      <c r="BU246" s="13">
        <v>0</v>
      </c>
      <c r="BV246" s="10">
        <v>0</v>
      </c>
      <c r="BW246" s="10">
        <v>0</v>
      </c>
      <c r="BX246" s="10">
        <v>0</v>
      </c>
      <c r="BY246" s="10">
        <v>0</v>
      </c>
      <c r="BZ246" s="10">
        <v>0</v>
      </c>
      <c r="CA246" s="13">
        <v>0</v>
      </c>
      <c r="CB246" s="13">
        <v>0</v>
      </c>
      <c r="CC246" s="10">
        <v>0</v>
      </c>
      <c r="CD246" s="10">
        <v>0</v>
      </c>
      <c r="CE246" s="10">
        <v>0</v>
      </c>
      <c r="CF246" s="10">
        <v>0</v>
      </c>
      <c r="CG246" s="10">
        <v>0</v>
      </c>
      <c r="CH246" s="13">
        <v>0</v>
      </c>
      <c r="CI246" s="13">
        <v>0</v>
      </c>
      <c r="CJ246" s="31">
        <f t="shared" si="751"/>
        <v>0</v>
      </c>
      <c r="CK246" s="31">
        <f t="shared" si="752"/>
        <v>0</v>
      </c>
      <c r="CL246" s="31">
        <f t="shared" si="753"/>
        <v>0</v>
      </c>
      <c r="CM246" s="31">
        <f t="shared" si="754"/>
        <v>0</v>
      </c>
      <c r="CN246" s="31">
        <f t="shared" si="755"/>
        <v>0</v>
      </c>
      <c r="CO246" s="24">
        <f t="shared" si="756"/>
        <v>0</v>
      </c>
      <c r="CP246" s="24">
        <f t="shared" si="757"/>
        <v>0</v>
      </c>
      <c r="CQ246" s="31">
        <f t="shared" si="758"/>
        <v>0</v>
      </c>
      <c r="CR246" s="31">
        <f t="shared" si="759"/>
        <v>0</v>
      </c>
      <c r="CS246" s="31">
        <f t="shared" si="760"/>
        <v>0.6</v>
      </c>
      <c r="CT246" s="31">
        <f t="shared" si="761"/>
        <v>0</v>
      </c>
      <c r="CU246" s="31">
        <f t="shared" si="762"/>
        <v>0</v>
      </c>
      <c r="CV246" s="24">
        <f t="shared" si="763"/>
        <v>0</v>
      </c>
      <c r="CW246" s="24">
        <f t="shared" si="764"/>
        <v>0</v>
      </c>
      <c r="CX246" s="24" t="s">
        <v>225</v>
      </c>
    </row>
    <row r="247" spans="1:102" ht="47.25" x14ac:dyDescent="0.25">
      <c r="A247" s="23" t="s">
        <v>332</v>
      </c>
      <c r="B247" s="23" t="s">
        <v>589</v>
      </c>
      <c r="C247" s="23" t="s">
        <v>590</v>
      </c>
      <c r="D247" s="7">
        <f t="shared" si="744"/>
        <v>0</v>
      </c>
      <c r="E247" s="7">
        <f t="shared" si="745"/>
        <v>0</v>
      </c>
      <c r="F247" s="7">
        <f t="shared" si="746"/>
        <v>0</v>
      </c>
      <c r="G247" s="7">
        <f t="shared" si="747"/>
        <v>0</v>
      </c>
      <c r="H247" s="7">
        <f t="shared" si="748"/>
        <v>0</v>
      </c>
      <c r="I247" s="3">
        <f t="shared" si="749"/>
        <v>0</v>
      </c>
      <c r="J247" s="3">
        <f t="shared" si="750"/>
        <v>0</v>
      </c>
      <c r="K247" s="7">
        <f t="shared" si="765"/>
        <v>0</v>
      </c>
      <c r="L247" s="7">
        <f t="shared" si="766"/>
        <v>0</v>
      </c>
      <c r="M247" s="7">
        <f t="shared" si="767"/>
        <v>1</v>
      </c>
      <c r="N247" s="7">
        <f t="shared" si="768"/>
        <v>0</v>
      </c>
      <c r="O247" s="7">
        <f t="shared" si="769"/>
        <v>0</v>
      </c>
      <c r="P247" s="3">
        <f t="shared" si="770"/>
        <v>0</v>
      </c>
      <c r="Q247" s="3">
        <f t="shared" si="771"/>
        <v>0</v>
      </c>
      <c r="R247" s="27" t="s">
        <v>225</v>
      </c>
      <c r="S247" s="27" t="s">
        <v>225</v>
      </c>
      <c r="T247" s="27" t="s">
        <v>225</v>
      </c>
      <c r="U247" s="27" t="s">
        <v>225</v>
      </c>
      <c r="V247" s="27" t="s">
        <v>225</v>
      </c>
      <c r="W247" s="27" t="s">
        <v>225</v>
      </c>
      <c r="X247" s="27" t="s">
        <v>225</v>
      </c>
      <c r="Y247" s="27" t="s">
        <v>225</v>
      </c>
      <c r="Z247" s="27" t="s">
        <v>225</v>
      </c>
      <c r="AA247" s="27" t="s">
        <v>225</v>
      </c>
      <c r="AB247" s="27" t="s">
        <v>225</v>
      </c>
      <c r="AC247" s="27" t="s">
        <v>225</v>
      </c>
      <c r="AD247" s="27" t="s">
        <v>225</v>
      </c>
      <c r="AE247" s="27" t="s">
        <v>225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3">
        <v>0</v>
      </c>
      <c r="AL247" s="13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0</v>
      </c>
      <c r="AR247" s="13">
        <v>0</v>
      </c>
      <c r="AS247" s="13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3">
        <v>0</v>
      </c>
      <c r="AZ247" s="13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3">
        <v>0</v>
      </c>
      <c r="BG247" s="13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3">
        <v>0</v>
      </c>
      <c r="BN247" s="13">
        <v>0</v>
      </c>
      <c r="BO247" s="10">
        <v>0</v>
      </c>
      <c r="BP247" s="10">
        <v>0</v>
      </c>
      <c r="BQ247" s="10">
        <v>1</v>
      </c>
      <c r="BR247" s="10">
        <v>0</v>
      </c>
      <c r="BS247" s="10">
        <v>0</v>
      </c>
      <c r="BT247" s="13">
        <v>0</v>
      </c>
      <c r="BU247" s="13">
        <v>0</v>
      </c>
      <c r="BV247" s="10">
        <v>0</v>
      </c>
      <c r="BW247" s="10">
        <v>0</v>
      </c>
      <c r="BX247" s="10">
        <v>0</v>
      </c>
      <c r="BY247" s="10">
        <v>0</v>
      </c>
      <c r="BZ247" s="10">
        <v>0</v>
      </c>
      <c r="CA247" s="13">
        <v>0</v>
      </c>
      <c r="CB247" s="13">
        <v>0</v>
      </c>
      <c r="CC247" s="10">
        <v>0</v>
      </c>
      <c r="CD247" s="10">
        <v>0</v>
      </c>
      <c r="CE247" s="10">
        <v>0</v>
      </c>
      <c r="CF247" s="10">
        <v>0</v>
      </c>
      <c r="CG247" s="10">
        <v>0</v>
      </c>
      <c r="CH247" s="13">
        <v>0</v>
      </c>
      <c r="CI247" s="13">
        <v>0</v>
      </c>
      <c r="CJ247" s="31">
        <f t="shared" si="751"/>
        <v>0</v>
      </c>
      <c r="CK247" s="31">
        <f t="shared" si="752"/>
        <v>0</v>
      </c>
      <c r="CL247" s="31">
        <f t="shared" si="753"/>
        <v>0</v>
      </c>
      <c r="CM247" s="31">
        <f t="shared" si="754"/>
        <v>0</v>
      </c>
      <c r="CN247" s="31">
        <f t="shared" si="755"/>
        <v>0</v>
      </c>
      <c r="CO247" s="24">
        <f t="shared" si="756"/>
        <v>0</v>
      </c>
      <c r="CP247" s="24">
        <f t="shared" si="757"/>
        <v>0</v>
      </c>
      <c r="CQ247" s="31">
        <f t="shared" si="758"/>
        <v>0</v>
      </c>
      <c r="CR247" s="31">
        <f t="shared" si="759"/>
        <v>0</v>
      </c>
      <c r="CS247" s="31">
        <f t="shared" si="760"/>
        <v>1</v>
      </c>
      <c r="CT247" s="31">
        <f t="shared" si="761"/>
        <v>0</v>
      </c>
      <c r="CU247" s="31">
        <f t="shared" si="762"/>
        <v>0</v>
      </c>
      <c r="CV247" s="24">
        <f t="shared" si="763"/>
        <v>0</v>
      </c>
      <c r="CW247" s="24">
        <f t="shared" si="764"/>
        <v>0</v>
      </c>
      <c r="CX247" s="24" t="s">
        <v>225</v>
      </c>
    </row>
    <row r="248" spans="1:102" ht="47.25" x14ac:dyDescent="0.25">
      <c r="A248" s="23" t="s">
        <v>332</v>
      </c>
      <c r="B248" s="23" t="s">
        <v>591</v>
      </c>
      <c r="C248" s="23" t="s">
        <v>592</v>
      </c>
      <c r="D248" s="7">
        <f t="shared" si="744"/>
        <v>0</v>
      </c>
      <c r="E248" s="7">
        <f t="shared" si="745"/>
        <v>0</v>
      </c>
      <c r="F248" s="7">
        <f t="shared" si="746"/>
        <v>0</v>
      </c>
      <c r="G248" s="7">
        <f t="shared" si="747"/>
        <v>0</v>
      </c>
      <c r="H248" s="7">
        <f t="shared" si="748"/>
        <v>0</v>
      </c>
      <c r="I248" s="3">
        <f t="shared" si="749"/>
        <v>0</v>
      </c>
      <c r="J248" s="3">
        <f t="shared" si="750"/>
        <v>0</v>
      </c>
      <c r="K248" s="7">
        <f t="shared" si="765"/>
        <v>0</v>
      </c>
      <c r="L248" s="7">
        <f t="shared" si="766"/>
        <v>0</v>
      </c>
      <c r="M248" s="7">
        <f t="shared" si="767"/>
        <v>0.8</v>
      </c>
      <c r="N248" s="7">
        <f t="shared" si="768"/>
        <v>0</v>
      </c>
      <c r="O248" s="7">
        <f t="shared" si="769"/>
        <v>0</v>
      </c>
      <c r="P248" s="3">
        <f t="shared" si="770"/>
        <v>0</v>
      </c>
      <c r="Q248" s="3">
        <f t="shared" si="771"/>
        <v>0</v>
      </c>
      <c r="R248" s="27" t="s">
        <v>225</v>
      </c>
      <c r="S248" s="27" t="s">
        <v>225</v>
      </c>
      <c r="T248" s="27" t="s">
        <v>225</v>
      </c>
      <c r="U248" s="27" t="s">
        <v>225</v>
      </c>
      <c r="V248" s="27" t="s">
        <v>225</v>
      </c>
      <c r="W248" s="27" t="s">
        <v>225</v>
      </c>
      <c r="X248" s="27" t="s">
        <v>225</v>
      </c>
      <c r="Y248" s="27" t="s">
        <v>225</v>
      </c>
      <c r="Z248" s="27" t="s">
        <v>225</v>
      </c>
      <c r="AA248" s="27" t="s">
        <v>225</v>
      </c>
      <c r="AB248" s="27" t="s">
        <v>225</v>
      </c>
      <c r="AC248" s="27" t="s">
        <v>225</v>
      </c>
      <c r="AD248" s="27" t="s">
        <v>225</v>
      </c>
      <c r="AE248" s="27" t="s">
        <v>225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3">
        <v>0</v>
      </c>
      <c r="AL248" s="13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3">
        <v>0</v>
      </c>
      <c r="AS248" s="13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3">
        <v>0</v>
      </c>
      <c r="AZ248" s="13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3">
        <v>0</v>
      </c>
      <c r="BG248" s="13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3">
        <v>0</v>
      </c>
      <c r="BN248" s="13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0</v>
      </c>
      <c r="BT248" s="13">
        <v>0</v>
      </c>
      <c r="BU248" s="13">
        <v>0</v>
      </c>
      <c r="BV248" s="10">
        <v>0</v>
      </c>
      <c r="BW248" s="10">
        <v>0</v>
      </c>
      <c r="BX248" s="10">
        <v>0</v>
      </c>
      <c r="BY248" s="10">
        <v>0</v>
      </c>
      <c r="BZ248" s="10">
        <v>0</v>
      </c>
      <c r="CA248" s="13">
        <v>0</v>
      </c>
      <c r="CB248" s="13">
        <v>0</v>
      </c>
      <c r="CC248" s="10">
        <v>0</v>
      </c>
      <c r="CD248" s="10">
        <v>0</v>
      </c>
      <c r="CE248" s="10">
        <v>0.8</v>
      </c>
      <c r="CF248" s="10">
        <v>0</v>
      </c>
      <c r="CG248" s="10">
        <v>0</v>
      </c>
      <c r="CH248" s="13">
        <v>0</v>
      </c>
      <c r="CI248" s="13">
        <v>0</v>
      </c>
      <c r="CJ248" s="31">
        <f t="shared" si="751"/>
        <v>0</v>
      </c>
      <c r="CK248" s="31">
        <f t="shared" si="752"/>
        <v>0</v>
      </c>
      <c r="CL248" s="31">
        <f t="shared" si="753"/>
        <v>0</v>
      </c>
      <c r="CM248" s="31">
        <f t="shared" si="754"/>
        <v>0</v>
      </c>
      <c r="CN248" s="31">
        <f t="shared" si="755"/>
        <v>0</v>
      </c>
      <c r="CO248" s="24">
        <f t="shared" si="756"/>
        <v>0</v>
      </c>
      <c r="CP248" s="24">
        <f t="shared" si="757"/>
        <v>0</v>
      </c>
      <c r="CQ248" s="31">
        <f t="shared" si="758"/>
        <v>0</v>
      </c>
      <c r="CR248" s="31">
        <f t="shared" si="759"/>
        <v>0</v>
      </c>
      <c r="CS248" s="31">
        <f t="shared" si="760"/>
        <v>0.8</v>
      </c>
      <c r="CT248" s="31">
        <f t="shared" si="761"/>
        <v>0</v>
      </c>
      <c r="CU248" s="31">
        <f t="shared" si="762"/>
        <v>0</v>
      </c>
      <c r="CV248" s="24">
        <f t="shared" si="763"/>
        <v>0</v>
      </c>
      <c r="CW248" s="24">
        <f t="shared" si="764"/>
        <v>0</v>
      </c>
      <c r="CX248" s="24" t="s">
        <v>225</v>
      </c>
    </row>
    <row r="249" spans="1:102" ht="31.5" x14ac:dyDescent="0.25">
      <c r="A249" s="23" t="s">
        <v>422</v>
      </c>
      <c r="B249" s="23" t="s">
        <v>423</v>
      </c>
      <c r="C249" s="23" t="s">
        <v>108</v>
      </c>
      <c r="D249" s="7">
        <f t="shared" si="744"/>
        <v>0</v>
      </c>
      <c r="E249" s="7">
        <f t="shared" si="745"/>
        <v>0</v>
      </c>
      <c r="F249" s="7">
        <f t="shared" si="746"/>
        <v>15.970851063829787</v>
      </c>
      <c r="G249" s="7">
        <f t="shared" si="747"/>
        <v>0</v>
      </c>
      <c r="H249" s="7">
        <f t="shared" si="748"/>
        <v>0</v>
      </c>
      <c r="I249" s="3">
        <f t="shared" si="749"/>
        <v>0</v>
      </c>
      <c r="J249" s="3">
        <f t="shared" si="750"/>
        <v>0</v>
      </c>
      <c r="K249" s="7">
        <f t="shared" si="765"/>
        <v>0</v>
      </c>
      <c r="L249" s="7">
        <f t="shared" si="766"/>
        <v>0</v>
      </c>
      <c r="M249" s="7">
        <f t="shared" si="767"/>
        <v>28.430000000000003</v>
      </c>
      <c r="N249" s="7">
        <f t="shared" si="768"/>
        <v>0</v>
      </c>
      <c r="O249" s="7">
        <f t="shared" si="769"/>
        <v>0</v>
      </c>
      <c r="P249" s="3">
        <f t="shared" si="770"/>
        <v>0</v>
      </c>
      <c r="Q249" s="3">
        <f t="shared" si="771"/>
        <v>0</v>
      </c>
      <c r="R249" s="27" t="s">
        <v>225</v>
      </c>
      <c r="S249" s="27" t="s">
        <v>225</v>
      </c>
      <c r="T249" s="27" t="s">
        <v>225</v>
      </c>
      <c r="U249" s="27" t="s">
        <v>225</v>
      </c>
      <c r="V249" s="27" t="s">
        <v>225</v>
      </c>
      <c r="W249" s="27" t="s">
        <v>225</v>
      </c>
      <c r="X249" s="27" t="s">
        <v>225</v>
      </c>
      <c r="Y249" s="27" t="s">
        <v>225</v>
      </c>
      <c r="Z249" s="27" t="s">
        <v>225</v>
      </c>
      <c r="AA249" s="27" t="s">
        <v>225</v>
      </c>
      <c r="AB249" s="27" t="s">
        <v>225</v>
      </c>
      <c r="AC249" s="27" t="s">
        <v>225</v>
      </c>
      <c r="AD249" s="27" t="s">
        <v>225</v>
      </c>
      <c r="AE249" s="27" t="s">
        <v>225</v>
      </c>
      <c r="AF249" s="10">
        <f t="shared" ref="AF249:BK249" si="816">SUM(AF250:AF255)</f>
        <v>0</v>
      </c>
      <c r="AG249" s="10">
        <f t="shared" si="816"/>
        <v>0</v>
      </c>
      <c r="AH249" s="10">
        <f t="shared" si="816"/>
        <v>6.8831914893617023</v>
      </c>
      <c r="AI249" s="10">
        <f t="shared" si="816"/>
        <v>0</v>
      </c>
      <c r="AJ249" s="10">
        <f t="shared" si="816"/>
        <v>0</v>
      </c>
      <c r="AK249" s="13">
        <f t="shared" si="816"/>
        <v>0</v>
      </c>
      <c r="AL249" s="13">
        <f t="shared" si="816"/>
        <v>0</v>
      </c>
      <c r="AM249" s="10">
        <f t="shared" si="816"/>
        <v>0</v>
      </c>
      <c r="AN249" s="10">
        <f t="shared" si="816"/>
        <v>0</v>
      </c>
      <c r="AO249" s="10">
        <f t="shared" si="816"/>
        <v>6.67</v>
      </c>
      <c r="AP249" s="10">
        <f t="shared" si="816"/>
        <v>0</v>
      </c>
      <c r="AQ249" s="10">
        <f t="shared" si="816"/>
        <v>0</v>
      </c>
      <c r="AR249" s="13">
        <f t="shared" si="816"/>
        <v>0</v>
      </c>
      <c r="AS249" s="13">
        <f t="shared" si="816"/>
        <v>0</v>
      </c>
      <c r="AT249" s="10">
        <f t="shared" si="816"/>
        <v>0</v>
      </c>
      <c r="AU249" s="10">
        <f t="shared" si="816"/>
        <v>0</v>
      </c>
      <c r="AV249" s="10">
        <f t="shared" si="816"/>
        <v>9.0876595744680859</v>
      </c>
      <c r="AW249" s="10">
        <f t="shared" si="816"/>
        <v>0</v>
      </c>
      <c r="AX249" s="10">
        <f t="shared" si="816"/>
        <v>0</v>
      </c>
      <c r="AY249" s="13">
        <f t="shared" si="816"/>
        <v>0</v>
      </c>
      <c r="AZ249" s="13">
        <f t="shared" si="816"/>
        <v>0</v>
      </c>
      <c r="BA249" s="10">
        <f t="shared" si="816"/>
        <v>0</v>
      </c>
      <c r="BB249" s="10">
        <f t="shared" si="816"/>
        <v>0</v>
      </c>
      <c r="BC249" s="10">
        <f t="shared" si="816"/>
        <v>9.64</v>
      </c>
      <c r="BD249" s="10">
        <f t="shared" si="816"/>
        <v>0</v>
      </c>
      <c r="BE249" s="10">
        <f t="shared" si="816"/>
        <v>0</v>
      </c>
      <c r="BF249" s="13">
        <f t="shared" si="816"/>
        <v>0</v>
      </c>
      <c r="BG249" s="13">
        <f t="shared" si="816"/>
        <v>0</v>
      </c>
      <c r="BH249" s="10">
        <f t="shared" si="816"/>
        <v>0</v>
      </c>
      <c r="BI249" s="10">
        <f t="shared" si="816"/>
        <v>0</v>
      </c>
      <c r="BJ249" s="10">
        <f t="shared" si="816"/>
        <v>0</v>
      </c>
      <c r="BK249" s="10">
        <f t="shared" si="816"/>
        <v>0</v>
      </c>
      <c r="BL249" s="10">
        <f t="shared" ref="BL249:CI249" si="817">SUM(BL250:BL255)</f>
        <v>0</v>
      </c>
      <c r="BM249" s="13">
        <f t="shared" si="817"/>
        <v>0</v>
      </c>
      <c r="BN249" s="13">
        <f t="shared" si="817"/>
        <v>0</v>
      </c>
      <c r="BO249" s="10">
        <f t="shared" si="817"/>
        <v>0</v>
      </c>
      <c r="BP249" s="10">
        <f t="shared" si="817"/>
        <v>0</v>
      </c>
      <c r="BQ249" s="10">
        <f t="shared" si="817"/>
        <v>6.17</v>
      </c>
      <c r="BR249" s="10">
        <f t="shared" si="817"/>
        <v>0</v>
      </c>
      <c r="BS249" s="10">
        <f t="shared" si="817"/>
        <v>0</v>
      </c>
      <c r="BT249" s="13">
        <f t="shared" si="817"/>
        <v>0</v>
      </c>
      <c r="BU249" s="13">
        <f t="shared" si="817"/>
        <v>0</v>
      </c>
      <c r="BV249" s="10">
        <f t="shared" si="817"/>
        <v>0</v>
      </c>
      <c r="BW249" s="10">
        <f t="shared" si="817"/>
        <v>0</v>
      </c>
      <c r="BX249" s="10">
        <f t="shared" si="817"/>
        <v>0</v>
      </c>
      <c r="BY249" s="10">
        <f t="shared" si="817"/>
        <v>0</v>
      </c>
      <c r="BZ249" s="10">
        <f t="shared" si="817"/>
        <v>0</v>
      </c>
      <c r="CA249" s="13">
        <f t="shared" si="817"/>
        <v>0</v>
      </c>
      <c r="CB249" s="13">
        <f t="shared" si="817"/>
        <v>0</v>
      </c>
      <c r="CC249" s="10">
        <f t="shared" si="817"/>
        <v>0</v>
      </c>
      <c r="CD249" s="10">
        <f t="shared" si="817"/>
        <v>0</v>
      </c>
      <c r="CE249" s="10">
        <f t="shared" si="817"/>
        <v>5.95</v>
      </c>
      <c r="CF249" s="10">
        <f t="shared" si="817"/>
        <v>0</v>
      </c>
      <c r="CG249" s="10">
        <f t="shared" si="817"/>
        <v>0</v>
      </c>
      <c r="CH249" s="13">
        <f t="shared" si="817"/>
        <v>0</v>
      </c>
      <c r="CI249" s="13">
        <f t="shared" si="817"/>
        <v>0</v>
      </c>
      <c r="CJ249" s="31">
        <f t="shared" si="751"/>
        <v>0</v>
      </c>
      <c r="CK249" s="31">
        <f t="shared" si="752"/>
        <v>0</v>
      </c>
      <c r="CL249" s="31">
        <f t="shared" si="753"/>
        <v>15.970851063829787</v>
      </c>
      <c r="CM249" s="31">
        <f t="shared" si="754"/>
        <v>0</v>
      </c>
      <c r="CN249" s="31">
        <f t="shared" si="755"/>
        <v>0</v>
      </c>
      <c r="CO249" s="24">
        <f t="shared" si="756"/>
        <v>0</v>
      </c>
      <c r="CP249" s="24">
        <f t="shared" si="757"/>
        <v>0</v>
      </c>
      <c r="CQ249" s="31">
        <f t="shared" si="758"/>
        <v>0</v>
      </c>
      <c r="CR249" s="31">
        <f t="shared" si="759"/>
        <v>0</v>
      </c>
      <c r="CS249" s="31">
        <f t="shared" si="760"/>
        <v>28.430000000000003</v>
      </c>
      <c r="CT249" s="31">
        <f t="shared" si="761"/>
        <v>0</v>
      </c>
      <c r="CU249" s="31">
        <f t="shared" si="762"/>
        <v>0</v>
      </c>
      <c r="CV249" s="24">
        <f t="shared" si="763"/>
        <v>0</v>
      </c>
      <c r="CW249" s="24">
        <f t="shared" si="764"/>
        <v>0</v>
      </c>
      <c r="CX249" s="24" t="s">
        <v>225</v>
      </c>
    </row>
    <row r="250" spans="1:102" ht="47.25" x14ac:dyDescent="0.25">
      <c r="A250" s="23" t="s">
        <v>422</v>
      </c>
      <c r="B250" s="23" t="s">
        <v>593</v>
      </c>
      <c r="C250" s="23" t="s">
        <v>379</v>
      </c>
      <c r="D250" s="7">
        <f t="shared" si="744"/>
        <v>0</v>
      </c>
      <c r="E250" s="7">
        <f t="shared" si="745"/>
        <v>0</v>
      </c>
      <c r="F250" s="7">
        <f t="shared" si="746"/>
        <v>2.66</v>
      </c>
      <c r="G250" s="7">
        <f t="shared" si="747"/>
        <v>0</v>
      </c>
      <c r="H250" s="7">
        <f t="shared" si="748"/>
        <v>0</v>
      </c>
      <c r="I250" s="3">
        <f t="shared" si="749"/>
        <v>0</v>
      </c>
      <c r="J250" s="3">
        <f t="shared" si="750"/>
        <v>0</v>
      </c>
      <c r="K250" s="7">
        <f t="shared" si="765"/>
        <v>0</v>
      </c>
      <c r="L250" s="7">
        <f t="shared" si="766"/>
        <v>0</v>
      </c>
      <c r="M250" s="7">
        <f t="shared" si="767"/>
        <v>5</v>
      </c>
      <c r="N250" s="7">
        <f t="shared" si="768"/>
        <v>0</v>
      </c>
      <c r="O250" s="7">
        <f t="shared" si="769"/>
        <v>0</v>
      </c>
      <c r="P250" s="3">
        <f t="shared" si="770"/>
        <v>0</v>
      </c>
      <c r="Q250" s="3">
        <f t="shared" si="771"/>
        <v>0</v>
      </c>
      <c r="R250" s="27" t="s">
        <v>225</v>
      </c>
      <c r="S250" s="27" t="s">
        <v>225</v>
      </c>
      <c r="T250" s="27" t="s">
        <v>225</v>
      </c>
      <c r="U250" s="27" t="s">
        <v>225</v>
      </c>
      <c r="V250" s="27" t="s">
        <v>225</v>
      </c>
      <c r="W250" s="27" t="s">
        <v>225</v>
      </c>
      <c r="X250" s="27" t="s">
        <v>225</v>
      </c>
      <c r="Y250" s="27" t="s">
        <v>225</v>
      </c>
      <c r="Z250" s="27" t="s">
        <v>225</v>
      </c>
      <c r="AA250" s="27" t="s">
        <v>225</v>
      </c>
      <c r="AB250" s="27" t="s">
        <v>225</v>
      </c>
      <c r="AC250" s="27" t="s">
        <v>225</v>
      </c>
      <c r="AD250" s="27" t="s">
        <v>225</v>
      </c>
      <c r="AE250" s="27" t="s">
        <v>225</v>
      </c>
      <c r="AF250" s="10">
        <v>0</v>
      </c>
      <c r="AG250" s="10">
        <v>0</v>
      </c>
      <c r="AH250" s="10">
        <v>2.66</v>
      </c>
      <c r="AI250" s="10">
        <v>0</v>
      </c>
      <c r="AJ250" s="10">
        <v>0</v>
      </c>
      <c r="AK250" s="13">
        <v>0</v>
      </c>
      <c r="AL250" s="13">
        <v>0</v>
      </c>
      <c r="AM250" s="10">
        <v>0</v>
      </c>
      <c r="AN250" s="10">
        <v>0</v>
      </c>
      <c r="AO250" s="10">
        <v>5</v>
      </c>
      <c r="AP250" s="10">
        <v>0</v>
      </c>
      <c r="AQ250" s="10">
        <v>0</v>
      </c>
      <c r="AR250" s="13">
        <v>0</v>
      </c>
      <c r="AS250" s="13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3">
        <v>0</v>
      </c>
      <c r="AZ250" s="13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3">
        <v>0</v>
      </c>
      <c r="BG250" s="13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3">
        <v>0</v>
      </c>
      <c r="BN250" s="13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0</v>
      </c>
      <c r="BT250" s="13">
        <v>0</v>
      </c>
      <c r="BU250" s="13">
        <v>0</v>
      </c>
      <c r="BV250" s="10">
        <v>0</v>
      </c>
      <c r="BW250" s="10">
        <v>0</v>
      </c>
      <c r="BX250" s="10">
        <v>0</v>
      </c>
      <c r="BY250" s="10">
        <v>0</v>
      </c>
      <c r="BZ250" s="10">
        <v>0</v>
      </c>
      <c r="CA250" s="13">
        <v>0</v>
      </c>
      <c r="CB250" s="13">
        <v>0</v>
      </c>
      <c r="CC250" s="10">
        <v>0</v>
      </c>
      <c r="CD250" s="10">
        <v>0</v>
      </c>
      <c r="CE250" s="10">
        <v>0</v>
      </c>
      <c r="CF250" s="10">
        <v>0</v>
      </c>
      <c r="CG250" s="10">
        <v>0</v>
      </c>
      <c r="CH250" s="13">
        <v>0</v>
      </c>
      <c r="CI250" s="13">
        <v>0</v>
      </c>
      <c r="CJ250" s="31">
        <f t="shared" si="751"/>
        <v>0</v>
      </c>
      <c r="CK250" s="31">
        <f t="shared" si="752"/>
        <v>0</v>
      </c>
      <c r="CL250" s="31">
        <f t="shared" si="753"/>
        <v>2.66</v>
      </c>
      <c r="CM250" s="31">
        <f t="shared" si="754"/>
        <v>0</v>
      </c>
      <c r="CN250" s="31">
        <f t="shared" si="755"/>
        <v>0</v>
      </c>
      <c r="CO250" s="24">
        <f t="shared" si="756"/>
        <v>0</v>
      </c>
      <c r="CP250" s="24">
        <f t="shared" si="757"/>
        <v>0</v>
      </c>
      <c r="CQ250" s="31">
        <f t="shared" si="758"/>
        <v>0</v>
      </c>
      <c r="CR250" s="31">
        <f t="shared" si="759"/>
        <v>0</v>
      </c>
      <c r="CS250" s="31">
        <f t="shared" si="760"/>
        <v>5</v>
      </c>
      <c r="CT250" s="31">
        <f t="shared" si="761"/>
        <v>0</v>
      </c>
      <c r="CU250" s="31">
        <f t="shared" si="762"/>
        <v>0</v>
      </c>
      <c r="CV250" s="24">
        <f t="shared" si="763"/>
        <v>0</v>
      </c>
      <c r="CW250" s="24">
        <f t="shared" si="764"/>
        <v>0</v>
      </c>
      <c r="CX250" s="24" t="s">
        <v>225</v>
      </c>
    </row>
    <row r="251" spans="1:102" ht="47.25" x14ac:dyDescent="0.25">
      <c r="A251" s="23" t="s">
        <v>422</v>
      </c>
      <c r="B251" s="23" t="s">
        <v>594</v>
      </c>
      <c r="C251" s="23" t="s">
        <v>380</v>
      </c>
      <c r="D251" s="7">
        <f t="shared" si="744"/>
        <v>0</v>
      </c>
      <c r="E251" s="7">
        <f t="shared" si="745"/>
        <v>0</v>
      </c>
      <c r="F251" s="7">
        <f t="shared" si="746"/>
        <v>4.6808510638297873</v>
      </c>
      <c r="G251" s="7">
        <f t="shared" si="747"/>
        <v>0</v>
      </c>
      <c r="H251" s="7">
        <f t="shared" si="748"/>
        <v>0</v>
      </c>
      <c r="I251" s="3">
        <f t="shared" si="749"/>
        <v>0</v>
      </c>
      <c r="J251" s="3">
        <f t="shared" si="750"/>
        <v>0</v>
      </c>
      <c r="K251" s="7">
        <f t="shared" si="765"/>
        <v>0</v>
      </c>
      <c r="L251" s="7">
        <f t="shared" si="766"/>
        <v>0</v>
      </c>
      <c r="M251" s="7">
        <f t="shared" si="767"/>
        <v>4</v>
      </c>
      <c r="N251" s="7">
        <f t="shared" si="768"/>
        <v>0</v>
      </c>
      <c r="O251" s="7">
        <f t="shared" si="769"/>
        <v>0</v>
      </c>
      <c r="P251" s="3">
        <f t="shared" si="770"/>
        <v>0</v>
      </c>
      <c r="Q251" s="3">
        <f t="shared" si="771"/>
        <v>0</v>
      </c>
      <c r="R251" s="27" t="s">
        <v>225</v>
      </c>
      <c r="S251" s="27" t="s">
        <v>225</v>
      </c>
      <c r="T251" s="27" t="s">
        <v>225</v>
      </c>
      <c r="U251" s="27" t="s">
        <v>225</v>
      </c>
      <c r="V251" s="27" t="s">
        <v>225</v>
      </c>
      <c r="W251" s="27" t="s">
        <v>225</v>
      </c>
      <c r="X251" s="27" t="s">
        <v>225</v>
      </c>
      <c r="Y251" s="27" t="s">
        <v>225</v>
      </c>
      <c r="Z251" s="27" t="s">
        <v>225</v>
      </c>
      <c r="AA251" s="27" t="s">
        <v>225</v>
      </c>
      <c r="AB251" s="27" t="s">
        <v>225</v>
      </c>
      <c r="AC251" s="27" t="s">
        <v>225</v>
      </c>
      <c r="AD251" s="27" t="s">
        <v>225</v>
      </c>
      <c r="AE251" s="27" t="s">
        <v>225</v>
      </c>
      <c r="AF251" s="10">
        <v>0</v>
      </c>
      <c r="AG251" s="10">
        <v>0</v>
      </c>
      <c r="AH251" s="10">
        <v>2.5531914893617023</v>
      </c>
      <c r="AI251" s="10">
        <v>0</v>
      </c>
      <c r="AJ251" s="10">
        <v>0</v>
      </c>
      <c r="AK251" s="13">
        <v>0</v>
      </c>
      <c r="AL251" s="13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3">
        <v>0</v>
      </c>
      <c r="AS251" s="13">
        <v>0</v>
      </c>
      <c r="AT251" s="10">
        <v>0</v>
      </c>
      <c r="AU251" s="10">
        <v>0</v>
      </c>
      <c r="AV251" s="10">
        <v>2.1276595744680851</v>
      </c>
      <c r="AW251" s="10">
        <v>0</v>
      </c>
      <c r="AX251" s="10">
        <v>0</v>
      </c>
      <c r="AY251" s="13">
        <v>0</v>
      </c>
      <c r="AZ251" s="13">
        <v>0</v>
      </c>
      <c r="BA251" s="10">
        <v>0</v>
      </c>
      <c r="BB251" s="10">
        <v>0</v>
      </c>
      <c r="BC251" s="10">
        <v>2</v>
      </c>
      <c r="BD251" s="10">
        <v>0</v>
      </c>
      <c r="BE251" s="10">
        <v>0</v>
      </c>
      <c r="BF251" s="13">
        <v>0</v>
      </c>
      <c r="BG251" s="13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3">
        <v>0</v>
      </c>
      <c r="BN251" s="13">
        <v>0</v>
      </c>
      <c r="BO251" s="10">
        <v>0</v>
      </c>
      <c r="BP251" s="10">
        <v>0</v>
      </c>
      <c r="BQ251" s="10">
        <v>2</v>
      </c>
      <c r="BR251" s="10">
        <v>0</v>
      </c>
      <c r="BS251" s="10">
        <v>0</v>
      </c>
      <c r="BT251" s="13">
        <v>0</v>
      </c>
      <c r="BU251" s="13">
        <v>0</v>
      </c>
      <c r="BV251" s="10">
        <v>0</v>
      </c>
      <c r="BW251" s="10">
        <v>0</v>
      </c>
      <c r="BX251" s="10">
        <v>0</v>
      </c>
      <c r="BY251" s="10">
        <v>0</v>
      </c>
      <c r="BZ251" s="10">
        <v>0</v>
      </c>
      <c r="CA251" s="13">
        <v>0</v>
      </c>
      <c r="CB251" s="13">
        <v>0</v>
      </c>
      <c r="CC251" s="10">
        <v>0</v>
      </c>
      <c r="CD251" s="10">
        <v>0</v>
      </c>
      <c r="CE251" s="10">
        <v>0</v>
      </c>
      <c r="CF251" s="10">
        <v>0</v>
      </c>
      <c r="CG251" s="10">
        <v>0</v>
      </c>
      <c r="CH251" s="13">
        <v>0</v>
      </c>
      <c r="CI251" s="13">
        <v>0</v>
      </c>
      <c r="CJ251" s="31">
        <f t="shared" si="751"/>
        <v>0</v>
      </c>
      <c r="CK251" s="31">
        <f t="shared" si="752"/>
        <v>0</v>
      </c>
      <c r="CL251" s="31">
        <f t="shared" si="753"/>
        <v>4.6808510638297873</v>
      </c>
      <c r="CM251" s="31">
        <f t="shared" si="754"/>
        <v>0</v>
      </c>
      <c r="CN251" s="31">
        <f t="shared" si="755"/>
        <v>0</v>
      </c>
      <c r="CO251" s="24">
        <f t="shared" si="756"/>
        <v>0</v>
      </c>
      <c r="CP251" s="24">
        <f t="shared" si="757"/>
        <v>0</v>
      </c>
      <c r="CQ251" s="31">
        <f t="shared" si="758"/>
        <v>0</v>
      </c>
      <c r="CR251" s="31">
        <f t="shared" si="759"/>
        <v>0</v>
      </c>
      <c r="CS251" s="31">
        <f t="shared" si="760"/>
        <v>4</v>
      </c>
      <c r="CT251" s="31">
        <f t="shared" si="761"/>
        <v>0</v>
      </c>
      <c r="CU251" s="31">
        <f t="shared" si="762"/>
        <v>0</v>
      </c>
      <c r="CV251" s="24">
        <f t="shared" si="763"/>
        <v>0</v>
      </c>
      <c r="CW251" s="24">
        <f t="shared" si="764"/>
        <v>0</v>
      </c>
      <c r="CX251" s="24" t="s">
        <v>225</v>
      </c>
    </row>
    <row r="252" spans="1:102" ht="31.5" x14ac:dyDescent="0.25">
      <c r="A252" s="23" t="s">
        <v>422</v>
      </c>
      <c r="B252" s="23" t="s">
        <v>595</v>
      </c>
      <c r="C252" s="23" t="s">
        <v>381</v>
      </c>
      <c r="D252" s="7">
        <f t="shared" si="744"/>
        <v>0</v>
      </c>
      <c r="E252" s="7">
        <f t="shared" si="745"/>
        <v>0</v>
      </c>
      <c r="F252" s="7">
        <f t="shared" si="746"/>
        <v>5.32</v>
      </c>
      <c r="G252" s="7">
        <f t="shared" si="747"/>
        <v>0</v>
      </c>
      <c r="H252" s="7">
        <f t="shared" si="748"/>
        <v>0</v>
      </c>
      <c r="I252" s="3">
        <f t="shared" si="749"/>
        <v>0</v>
      </c>
      <c r="J252" s="3">
        <f t="shared" si="750"/>
        <v>0</v>
      </c>
      <c r="K252" s="7">
        <f t="shared" si="765"/>
        <v>0</v>
      </c>
      <c r="L252" s="7">
        <f t="shared" si="766"/>
        <v>0</v>
      </c>
      <c r="M252" s="7">
        <f t="shared" si="767"/>
        <v>7</v>
      </c>
      <c r="N252" s="7">
        <f t="shared" si="768"/>
        <v>0</v>
      </c>
      <c r="O252" s="7">
        <f t="shared" si="769"/>
        <v>0</v>
      </c>
      <c r="P252" s="3">
        <f t="shared" si="770"/>
        <v>0</v>
      </c>
      <c r="Q252" s="3">
        <f t="shared" si="771"/>
        <v>0</v>
      </c>
      <c r="R252" s="27" t="s">
        <v>225</v>
      </c>
      <c r="S252" s="27" t="s">
        <v>225</v>
      </c>
      <c r="T252" s="27" t="s">
        <v>225</v>
      </c>
      <c r="U252" s="27" t="s">
        <v>225</v>
      </c>
      <c r="V252" s="27" t="s">
        <v>225</v>
      </c>
      <c r="W252" s="27" t="s">
        <v>225</v>
      </c>
      <c r="X252" s="27" t="s">
        <v>225</v>
      </c>
      <c r="Y252" s="27" t="s">
        <v>225</v>
      </c>
      <c r="Z252" s="27" t="s">
        <v>225</v>
      </c>
      <c r="AA252" s="27" t="s">
        <v>225</v>
      </c>
      <c r="AB252" s="27" t="s">
        <v>225</v>
      </c>
      <c r="AC252" s="27" t="s">
        <v>225</v>
      </c>
      <c r="AD252" s="27" t="s">
        <v>225</v>
      </c>
      <c r="AE252" s="27" t="s">
        <v>225</v>
      </c>
      <c r="AF252" s="10">
        <v>0</v>
      </c>
      <c r="AG252" s="10">
        <v>0</v>
      </c>
      <c r="AH252" s="10">
        <v>0</v>
      </c>
      <c r="AI252" s="10">
        <v>0</v>
      </c>
      <c r="AJ252" s="10">
        <v>0</v>
      </c>
      <c r="AK252" s="13">
        <v>0</v>
      </c>
      <c r="AL252" s="13">
        <v>0</v>
      </c>
      <c r="AM252" s="10">
        <v>0</v>
      </c>
      <c r="AN252" s="10">
        <v>0</v>
      </c>
      <c r="AO252" s="10">
        <v>0</v>
      </c>
      <c r="AP252" s="10">
        <v>0</v>
      </c>
      <c r="AQ252" s="10">
        <v>0</v>
      </c>
      <c r="AR252" s="13">
        <v>0</v>
      </c>
      <c r="AS252" s="13">
        <v>0</v>
      </c>
      <c r="AT252" s="10">
        <v>0</v>
      </c>
      <c r="AU252" s="10">
        <v>0</v>
      </c>
      <c r="AV252" s="10">
        <v>5.32</v>
      </c>
      <c r="AW252" s="10">
        <v>0</v>
      </c>
      <c r="AX252" s="10">
        <v>0</v>
      </c>
      <c r="AY252" s="13">
        <v>0</v>
      </c>
      <c r="AZ252" s="13">
        <v>0</v>
      </c>
      <c r="BA252" s="10">
        <v>0</v>
      </c>
      <c r="BB252" s="10">
        <v>0</v>
      </c>
      <c r="BC252" s="10">
        <v>5</v>
      </c>
      <c r="BD252" s="10">
        <v>0</v>
      </c>
      <c r="BE252" s="10">
        <v>0</v>
      </c>
      <c r="BF252" s="13">
        <v>0</v>
      </c>
      <c r="BG252" s="13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3">
        <v>0</v>
      </c>
      <c r="BN252" s="13">
        <v>0</v>
      </c>
      <c r="BO252" s="10">
        <v>0</v>
      </c>
      <c r="BP252" s="10">
        <v>0</v>
      </c>
      <c r="BQ252" s="10">
        <v>2</v>
      </c>
      <c r="BR252" s="10">
        <v>0</v>
      </c>
      <c r="BS252" s="10">
        <v>0</v>
      </c>
      <c r="BT252" s="13">
        <v>0</v>
      </c>
      <c r="BU252" s="13">
        <v>0</v>
      </c>
      <c r="BV252" s="10">
        <v>0</v>
      </c>
      <c r="BW252" s="10">
        <v>0</v>
      </c>
      <c r="BX252" s="10">
        <v>0</v>
      </c>
      <c r="BY252" s="10">
        <v>0</v>
      </c>
      <c r="BZ252" s="10">
        <v>0</v>
      </c>
      <c r="CA252" s="13">
        <v>0</v>
      </c>
      <c r="CB252" s="13">
        <v>0</v>
      </c>
      <c r="CC252" s="10">
        <v>0</v>
      </c>
      <c r="CD252" s="10">
        <v>0</v>
      </c>
      <c r="CE252" s="10">
        <v>0</v>
      </c>
      <c r="CF252" s="10">
        <v>0</v>
      </c>
      <c r="CG252" s="10">
        <v>0</v>
      </c>
      <c r="CH252" s="13">
        <v>0</v>
      </c>
      <c r="CI252" s="13">
        <v>0</v>
      </c>
      <c r="CJ252" s="31">
        <f t="shared" si="751"/>
        <v>0</v>
      </c>
      <c r="CK252" s="31">
        <f t="shared" si="752"/>
        <v>0</v>
      </c>
      <c r="CL252" s="31">
        <f t="shared" si="753"/>
        <v>5.32</v>
      </c>
      <c r="CM252" s="31">
        <f t="shared" si="754"/>
        <v>0</v>
      </c>
      <c r="CN252" s="31">
        <f t="shared" si="755"/>
        <v>0</v>
      </c>
      <c r="CO252" s="24">
        <f t="shared" si="756"/>
        <v>0</v>
      </c>
      <c r="CP252" s="24">
        <f t="shared" si="757"/>
        <v>0</v>
      </c>
      <c r="CQ252" s="31">
        <f t="shared" si="758"/>
        <v>0</v>
      </c>
      <c r="CR252" s="31">
        <f t="shared" si="759"/>
        <v>0</v>
      </c>
      <c r="CS252" s="31">
        <f t="shared" si="760"/>
        <v>7</v>
      </c>
      <c r="CT252" s="31">
        <f t="shared" si="761"/>
        <v>0</v>
      </c>
      <c r="CU252" s="31">
        <f t="shared" si="762"/>
        <v>0</v>
      </c>
      <c r="CV252" s="24">
        <f t="shared" si="763"/>
        <v>0</v>
      </c>
      <c r="CW252" s="24">
        <f t="shared" si="764"/>
        <v>0</v>
      </c>
      <c r="CX252" s="24" t="s">
        <v>225</v>
      </c>
    </row>
    <row r="253" spans="1:102" ht="31.5" x14ac:dyDescent="0.25">
      <c r="A253" s="23" t="s">
        <v>422</v>
      </c>
      <c r="B253" s="23" t="s">
        <v>596</v>
      </c>
      <c r="C253" s="23" t="s">
        <v>597</v>
      </c>
      <c r="D253" s="7">
        <f t="shared" si="744"/>
        <v>0</v>
      </c>
      <c r="E253" s="7">
        <f t="shared" si="745"/>
        <v>0</v>
      </c>
      <c r="F253" s="7">
        <f t="shared" si="746"/>
        <v>0</v>
      </c>
      <c r="G253" s="7">
        <f t="shared" si="747"/>
        <v>0</v>
      </c>
      <c r="H253" s="7">
        <f t="shared" si="748"/>
        <v>0</v>
      </c>
      <c r="I253" s="3">
        <f t="shared" si="749"/>
        <v>0</v>
      </c>
      <c r="J253" s="3">
        <f t="shared" si="750"/>
        <v>0</v>
      </c>
      <c r="K253" s="7">
        <f t="shared" si="765"/>
        <v>0</v>
      </c>
      <c r="L253" s="7">
        <f t="shared" si="766"/>
        <v>0</v>
      </c>
      <c r="M253" s="7">
        <f t="shared" si="767"/>
        <v>1</v>
      </c>
      <c r="N253" s="7">
        <f t="shared" si="768"/>
        <v>0</v>
      </c>
      <c r="O253" s="7">
        <f t="shared" si="769"/>
        <v>0</v>
      </c>
      <c r="P253" s="3">
        <f t="shared" si="770"/>
        <v>0</v>
      </c>
      <c r="Q253" s="3">
        <f t="shared" si="771"/>
        <v>0</v>
      </c>
      <c r="R253" s="27" t="s">
        <v>225</v>
      </c>
      <c r="S253" s="27" t="s">
        <v>225</v>
      </c>
      <c r="T253" s="27" t="s">
        <v>225</v>
      </c>
      <c r="U253" s="27" t="s">
        <v>225</v>
      </c>
      <c r="V253" s="27" t="s">
        <v>225</v>
      </c>
      <c r="W253" s="27" t="s">
        <v>225</v>
      </c>
      <c r="X253" s="27" t="s">
        <v>225</v>
      </c>
      <c r="Y253" s="27" t="s">
        <v>225</v>
      </c>
      <c r="Z253" s="27" t="s">
        <v>225</v>
      </c>
      <c r="AA253" s="27" t="s">
        <v>225</v>
      </c>
      <c r="AB253" s="27" t="s">
        <v>225</v>
      </c>
      <c r="AC253" s="27" t="s">
        <v>225</v>
      </c>
      <c r="AD253" s="27" t="s">
        <v>225</v>
      </c>
      <c r="AE253" s="27" t="s">
        <v>225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3">
        <v>0</v>
      </c>
      <c r="AL253" s="13">
        <v>0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3">
        <v>0</v>
      </c>
      <c r="AS253" s="13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3">
        <v>0</v>
      </c>
      <c r="AZ253" s="13">
        <v>0</v>
      </c>
      <c r="BA253" s="10">
        <v>0</v>
      </c>
      <c r="BB253" s="10">
        <v>0</v>
      </c>
      <c r="BC253" s="10">
        <v>1</v>
      </c>
      <c r="BD253" s="10">
        <v>0</v>
      </c>
      <c r="BE253" s="10">
        <v>0</v>
      </c>
      <c r="BF253" s="13">
        <v>0</v>
      </c>
      <c r="BG253" s="13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3">
        <v>0</v>
      </c>
      <c r="BN253" s="13">
        <v>0</v>
      </c>
      <c r="BO253" s="10">
        <v>0</v>
      </c>
      <c r="BP253" s="10">
        <v>0</v>
      </c>
      <c r="BQ253" s="10">
        <v>0</v>
      </c>
      <c r="BR253" s="10">
        <v>0</v>
      </c>
      <c r="BS253" s="10">
        <v>0</v>
      </c>
      <c r="BT253" s="13">
        <v>0</v>
      </c>
      <c r="BU253" s="13">
        <v>0</v>
      </c>
      <c r="BV253" s="10">
        <v>0</v>
      </c>
      <c r="BW253" s="10">
        <v>0</v>
      </c>
      <c r="BX253" s="10">
        <v>0</v>
      </c>
      <c r="BY253" s="10">
        <v>0</v>
      </c>
      <c r="BZ253" s="10">
        <v>0</v>
      </c>
      <c r="CA253" s="13">
        <v>0</v>
      </c>
      <c r="CB253" s="13">
        <v>0</v>
      </c>
      <c r="CC253" s="10">
        <v>0</v>
      </c>
      <c r="CD253" s="10">
        <v>0</v>
      </c>
      <c r="CE253" s="10">
        <v>0</v>
      </c>
      <c r="CF253" s="10">
        <v>0</v>
      </c>
      <c r="CG253" s="10">
        <v>0</v>
      </c>
      <c r="CH253" s="13">
        <v>0</v>
      </c>
      <c r="CI253" s="13">
        <v>0</v>
      </c>
      <c r="CJ253" s="31">
        <f t="shared" si="751"/>
        <v>0</v>
      </c>
      <c r="CK253" s="31">
        <f t="shared" si="752"/>
        <v>0</v>
      </c>
      <c r="CL253" s="31">
        <f t="shared" si="753"/>
        <v>0</v>
      </c>
      <c r="CM253" s="31">
        <f t="shared" si="754"/>
        <v>0</v>
      </c>
      <c r="CN253" s="31">
        <f t="shared" si="755"/>
        <v>0</v>
      </c>
      <c r="CO253" s="24">
        <f t="shared" si="756"/>
        <v>0</v>
      </c>
      <c r="CP253" s="24">
        <f t="shared" si="757"/>
        <v>0</v>
      </c>
      <c r="CQ253" s="31">
        <f t="shared" si="758"/>
        <v>0</v>
      </c>
      <c r="CR253" s="31">
        <f t="shared" si="759"/>
        <v>0</v>
      </c>
      <c r="CS253" s="31">
        <f t="shared" si="760"/>
        <v>1</v>
      </c>
      <c r="CT253" s="31">
        <f t="shared" si="761"/>
        <v>0</v>
      </c>
      <c r="CU253" s="31">
        <f t="shared" si="762"/>
        <v>0</v>
      </c>
      <c r="CV253" s="24">
        <f t="shared" si="763"/>
        <v>0</v>
      </c>
      <c r="CW253" s="24">
        <f t="shared" si="764"/>
        <v>0</v>
      </c>
      <c r="CX253" s="24" t="s">
        <v>225</v>
      </c>
    </row>
    <row r="254" spans="1:102" ht="31.5" x14ac:dyDescent="0.25">
      <c r="A254" s="23" t="s">
        <v>422</v>
      </c>
      <c r="B254" s="23" t="s">
        <v>598</v>
      </c>
      <c r="C254" s="23" t="s">
        <v>599</v>
      </c>
      <c r="D254" s="7">
        <f t="shared" si="744"/>
        <v>0</v>
      </c>
      <c r="E254" s="7">
        <f t="shared" si="745"/>
        <v>0</v>
      </c>
      <c r="F254" s="7">
        <f t="shared" si="746"/>
        <v>0</v>
      </c>
      <c r="G254" s="7">
        <f t="shared" si="747"/>
        <v>0</v>
      </c>
      <c r="H254" s="7">
        <f t="shared" si="748"/>
        <v>0</v>
      </c>
      <c r="I254" s="3">
        <f t="shared" si="749"/>
        <v>0</v>
      </c>
      <c r="J254" s="3">
        <f t="shared" si="750"/>
        <v>0</v>
      </c>
      <c r="K254" s="7">
        <f t="shared" si="765"/>
        <v>0</v>
      </c>
      <c r="L254" s="7">
        <f t="shared" si="766"/>
        <v>0</v>
      </c>
      <c r="M254" s="7">
        <f t="shared" si="767"/>
        <v>3.7</v>
      </c>
      <c r="N254" s="7">
        <f t="shared" si="768"/>
        <v>0</v>
      </c>
      <c r="O254" s="7">
        <f t="shared" si="769"/>
        <v>0</v>
      </c>
      <c r="P254" s="3">
        <f t="shared" si="770"/>
        <v>0</v>
      </c>
      <c r="Q254" s="3">
        <f t="shared" si="771"/>
        <v>0</v>
      </c>
      <c r="R254" s="27" t="s">
        <v>225</v>
      </c>
      <c r="S254" s="27" t="s">
        <v>225</v>
      </c>
      <c r="T254" s="27" t="s">
        <v>225</v>
      </c>
      <c r="U254" s="27" t="s">
        <v>225</v>
      </c>
      <c r="V254" s="27" t="s">
        <v>225</v>
      </c>
      <c r="W254" s="27" t="s">
        <v>225</v>
      </c>
      <c r="X254" s="27" t="s">
        <v>225</v>
      </c>
      <c r="Y254" s="27" t="s">
        <v>225</v>
      </c>
      <c r="Z254" s="27" t="s">
        <v>225</v>
      </c>
      <c r="AA254" s="27" t="s">
        <v>225</v>
      </c>
      <c r="AB254" s="27" t="s">
        <v>225</v>
      </c>
      <c r="AC254" s="27" t="s">
        <v>225</v>
      </c>
      <c r="AD254" s="27" t="s">
        <v>225</v>
      </c>
      <c r="AE254" s="27" t="s">
        <v>225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3">
        <v>0</v>
      </c>
      <c r="AL254" s="13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3">
        <v>0</v>
      </c>
      <c r="AS254" s="13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3">
        <v>0</v>
      </c>
      <c r="AZ254" s="13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3">
        <v>0</v>
      </c>
      <c r="BG254" s="13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3">
        <v>0</v>
      </c>
      <c r="BN254" s="13">
        <v>0</v>
      </c>
      <c r="BO254" s="10">
        <v>0</v>
      </c>
      <c r="BP254" s="10">
        <v>0</v>
      </c>
      <c r="BQ254" s="10">
        <v>0</v>
      </c>
      <c r="BR254" s="10">
        <v>0</v>
      </c>
      <c r="BS254" s="10">
        <v>0</v>
      </c>
      <c r="BT254" s="13">
        <v>0</v>
      </c>
      <c r="BU254" s="13">
        <v>0</v>
      </c>
      <c r="BV254" s="10">
        <v>0</v>
      </c>
      <c r="BW254" s="10">
        <v>0</v>
      </c>
      <c r="BX254" s="10">
        <v>0</v>
      </c>
      <c r="BY254" s="10">
        <v>0</v>
      </c>
      <c r="BZ254" s="10">
        <v>0</v>
      </c>
      <c r="CA254" s="13">
        <v>0</v>
      </c>
      <c r="CB254" s="13">
        <v>0</v>
      </c>
      <c r="CC254" s="10">
        <v>0</v>
      </c>
      <c r="CD254" s="10">
        <v>0</v>
      </c>
      <c r="CE254" s="10">
        <v>3.7</v>
      </c>
      <c r="CF254" s="10">
        <v>0</v>
      </c>
      <c r="CG254" s="10">
        <v>0</v>
      </c>
      <c r="CH254" s="13">
        <v>0</v>
      </c>
      <c r="CI254" s="13">
        <v>0</v>
      </c>
      <c r="CJ254" s="31">
        <f t="shared" si="751"/>
        <v>0</v>
      </c>
      <c r="CK254" s="31">
        <f t="shared" si="752"/>
        <v>0</v>
      </c>
      <c r="CL254" s="31">
        <f t="shared" si="753"/>
        <v>0</v>
      </c>
      <c r="CM254" s="31">
        <f t="shared" si="754"/>
        <v>0</v>
      </c>
      <c r="CN254" s="31">
        <f t="shared" si="755"/>
        <v>0</v>
      </c>
      <c r="CO254" s="24">
        <f t="shared" si="756"/>
        <v>0</v>
      </c>
      <c r="CP254" s="24">
        <f t="shared" si="757"/>
        <v>0</v>
      </c>
      <c r="CQ254" s="31">
        <f t="shared" si="758"/>
        <v>0</v>
      </c>
      <c r="CR254" s="31">
        <f t="shared" si="759"/>
        <v>0</v>
      </c>
      <c r="CS254" s="31">
        <f t="shared" si="760"/>
        <v>3.7</v>
      </c>
      <c r="CT254" s="31">
        <f t="shared" si="761"/>
        <v>0</v>
      </c>
      <c r="CU254" s="31">
        <f t="shared" si="762"/>
        <v>0</v>
      </c>
      <c r="CV254" s="24">
        <f t="shared" si="763"/>
        <v>0</v>
      </c>
      <c r="CW254" s="24">
        <f t="shared" si="764"/>
        <v>0</v>
      </c>
      <c r="CX254" s="24" t="s">
        <v>225</v>
      </c>
    </row>
    <row r="255" spans="1:102" ht="47.25" x14ac:dyDescent="0.25">
      <c r="A255" s="23" t="s">
        <v>422</v>
      </c>
      <c r="B255" s="23" t="s">
        <v>600</v>
      </c>
      <c r="C255" s="23" t="s">
        <v>301</v>
      </c>
      <c r="D255" s="7">
        <f t="shared" si="744"/>
        <v>0</v>
      </c>
      <c r="E255" s="7">
        <f t="shared" si="745"/>
        <v>0</v>
      </c>
      <c r="F255" s="7">
        <f t="shared" si="746"/>
        <v>3.3099999999999996</v>
      </c>
      <c r="G255" s="7">
        <f t="shared" si="747"/>
        <v>0</v>
      </c>
      <c r="H255" s="7">
        <f t="shared" si="748"/>
        <v>0</v>
      </c>
      <c r="I255" s="3">
        <f t="shared" si="749"/>
        <v>0</v>
      </c>
      <c r="J255" s="3">
        <f t="shared" si="750"/>
        <v>0</v>
      </c>
      <c r="K255" s="7">
        <f t="shared" si="765"/>
        <v>0</v>
      </c>
      <c r="L255" s="7">
        <f t="shared" si="766"/>
        <v>0</v>
      </c>
      <c r="M255" s="7">
        <f t="shared" si="767"/>
        <v>7.7299999999999995</v>
      </c>
      <c r="N255" s="7">
        <f t="shared" si="768"/>
        <v>0</v>
      </c>
      <c r="O255" s="7">
        <f t="shared" si="769"/>
        <v>0</v>
      </c>
      <c r="P255" s="3">
        <f t="shared" si="770"/>
        <v>0</v>
      </c>
      <c r="Q255" s="3">
        <f t="shared" si="771"/>
        <v>0</v>
      </c>
      <c r="R255" s="27" t="s">
        <v>225</v>
      </c>
      <c r="S255" s="27" t="s">
        <v>225</v>
      </c>
      <c r="T255" s="27" t="s">
        <v>225</v>
      </c>
      <c r="U255" s="27" t="s">
        <v>225</v>
      </c>
      <c r="V255" s="27" t="s">
        <v>225</v>
      </c>
      <c r="W255" s="27" t="s">
        <v>225</v>
      </c>
      <c r="X255" s="27" t="s">
        <v>225</v>
      </c>
      <c r="Y255" s="27" t="s">
        <v>225</v>
      </c>
      <c r="Z255" s="27" t="s">
        <v>225</v>
      </c>
      <c r="AA255" s="27" t="s">
        <v>225</v>
      </c>
      <c r="AB255" s="27" t="s">
        <v>225</v>
      </c>
      <c r="AC255" s="27" t="s">
        <v>225</v>
      </c>
      <c r="AD255" s="27" t="s">
        <v>225</v>
      </c>
      <c r="AE255" s="27" t="s">
        <v>225</v>
      </c>
      <c r="AF255" s="10">
        <v>0</v>
      </c>
      <c r="AG255" s="10">
        <v>0</v>
      </c>
      <c r="AH255" s="10">
        <v>1.67</v>
      </c>
      <c r="AI255" s="10">
        <v>0</v>
      </c>
      <c r="AJ255" s="10">
        <v>0</v>
      </c>
      <c r="AK255" s="13">
        <v>0</v>
      </c>
      <c r="AL255" s="13">
        <v>0</v>
      </c>
      <c r="AM255" s="10">
        <v>0</v>
      </c>
      <c r="AN255" s="10">
        <v>0</v>
      </c>
      <c r="AO255" s="10">
        <v>1.67</v>
      </c>
      <c r="AP255" s="10">
        <v>0</v>
      </c>
      <c r="AQ255" s="10">
        <v>0</v>
      </c>
      <c r="AR255" s="13">
        <v>0</v>
      </c>
      <c r="AS255" s="13">
        <v>0</v>
      </c>
      <c r="AT255" s="10">
        <v>0</v>
      </c>
      <c r="AU255" s="10">
        <v>0</v>
      </c>
      <c r="AV255" s="10">
        <v>1.64</v>
      </c>
      <c r="AW255" s="10">
        <v>0</v>
      </c>
      <c r="AX255" s="10">
        <v>0</v>
      </c>
      <c r="AY255" s="13">
        <v>0</v>
      </c>
      <c r="AZ255" s="13">
        <v>0</v>
      </c>
      <c r="BA255" s="10">
        <v>0</v>
      </c>
      <c r="BB255" s="10">
        <v>0</v>
      </c>
      <c r="BC255" s="10">
        <v>1.64</v>
      </c>
      <c r="BD255" s="10">
        <v>0</v>
      </c>
      <c r="BE255" s="10">
        <v>0</v>
      </c>
      <c r="BF255" s="13">
        <v>0</v>
      </c>
      <c r="BG255" s="13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3">
        <v>0</v>
      </c>
      <c r="BN255" s="13">
        <v>0</v>
      </c>
      <c r="BO255" s="10">
        <v>0</v>
      </c>
      <c r="BP255" s="10">
        <v>0</v>
      </c>
      <c r="BQ255" s="10">
        <v>2.17</v>
      </c>
      <c r="BR255" s="10">
        <v>0</v>
      </c>
      <c r="BS255" s="10">
        <v>0</v>
      </c>
      <c r="BT255" s="13">
        <v>0</v>
      </c>
      <c r="BU255" s="13">
        <v>0</v>
      </c>
      <c r="BV255" s="10">
        <v>0</v>
      </c>
      <c r="BW255" s="10">
        <v>0</v>
      </c>
      <c r="BX255" s="10">
        <v>0</v>
      </c>
      <c r="BY255" s="10">
        <v>0</v>
      </c>
      <c r="BZ255" s="10">
        <v>0</v>
      </c>
      <c r="CA255" s="13">
        <v>0</v>
      </c>
      <c r="CB255" s="13">
        <v>0</v>
      </c>
      <c r="CC255" s="10">
        <v>0</v>
      </c>
      <c r="CD255" s="10">
        <v>0</v>
      </c>
      <c r="CE255" s="10">
        <v>2.25</v>
      </c>
      <c r="CF255" s="10">
        <v>0</v>
      </c>
      <c r="CG255" s="10">
        <v>0</v>
      </c>
      <c r="CH255" s="13">
        <v>0</v>
      </c>
      <c r="CI255" s="13">
        <v>0</v>
      </c>
      <c r="CJ255" s="31">
        <f t="shared" si="751"/>
        <v>0</v>
      </c>
      <c r="CK255" s="31">
        <f t="shared" si="752"/>
        <v>0</v>
      </c>
      <c r="CL255" s="31">
        <f t="shared" si="753"/>
        <v>3.3099999999999996</v>
      </c>
      <c r="CM255" s="31">
        <f t="shared" si="754"/>
        <v>0</v>
      </c>
      <c r="CN255" s="31">
        <f t="shared" si="755"/>
        <v>0</v>
      </c>
      <c r="CO255" s="24">
        <f t="shared" si="756"/>
        <v>0</v>
      </c>
      <c r="CP255" s="24">
        <f t="shared" si="757"/>
        <v>0</v>
      </c>
      <c r="CQ255" s="31">
        <f t="shared" si="758"/>
        <v>0</v>
      </c>
      <c r="CR255" s="31">
        <f t="shared" si="759"/>
        <v>0</v>
      </c>
      <c r="CS255" s="31">
        <f t="shared" si="760"/>
        <v>7.7299999999999995</v>
      </c>
      <c r="CT255" s="31">
        <f t="shared" si="761"/>
        <v>0</v>
      </c>
      <c r="CU255" s="31">
        <f t="shared" si="762"/>
        <v>0</v>
      </c>
      <c r="CV255" s="24">
        <f t="shared" si="763"/>
        <v>0</v>
      </c>
      <c r="CW255" s="24">
        <f t="shared" si="764"/>
        <v>0</v>
      </c>
      <c r="CX255" s="24" t="s">
        <v>225</v>
      </c>
    </row>
    <row r="256" spans="1:102" ht="94.5" x14ac:dyDescent="0.25">
      <c r="A256" s="23" t="s">
        <v>197</v>
      </c>
      <c r="B256" s="23" t="s">
        <v>198</v>
      </c>
      <c r="C256" s="23" t="s">
        <v>108</v>
      </c>
      <c r="D256" s="7">
        <f t="shared" si="744"/>
        <v>0</v>
      </c>
      <c r="E256" s="7">
        <f t="shared" si="745"/>
        <v>0</v>
      </c>
      <c r="F256" s="7">
        <f t="shared" si="746"/>
        <v>0</v>
      </c>
      <c r="G256" s="7">
        <f t="shared" si="747"/>
        <v>0</v>
      </c>
      <c r="H256" s="7">
        <f t="shared" si="748"/>
        <v>0</v>
      </c>
      <c r="I256" s="3">
        <f t="shared" si="749"/>
        <v>0</v>
      </c>
      <c r="J256" s="3">
        <f t="shared" si="750"/>
        <v>0</v>
      </c>
      <c r="K256" s="7">
        <f t="shared" si="765"/>
        <v>0</v>
      </c>
      <c r="L256" s="7">
        <f t="shared" si="766"/>
        <v>0</v>
      </c>
      <c r="M256" s="7">
        <f t="shared" si="767"/>
        <v>0</v>
      </c>
      <c r="N256" s="7">
        <f t="shared" si="768"/>
        <v>0</v>
      </c>
      <c r="O256" s="7">
        <f t="shared" si="769"/>
        <v>0</v>
      </c>
      <c r="P256" s="3">
        <f t="shared" si="770"/>
        <v>0</v>
      </c>
      <c r="Q256" s="3">
        <f t="shared" si="771"/>
        <v>0</v>
      </c>
      <c r="R256" s="27" t="s">
        <v>225</v>
      </c>
      <c r="S256" s="27" t="s">
        <v>225</v>
      </c>
      <c r="T256" s="27" t="s">
        <v>225</v>
      </c>
      <c r="U256" s="27" t="s">
        <v>225</v>
      </c>
      <c r="V256" s="27" t="s">
        <v>225</v>
      </c>
      <c r="W256" s="27" t="s">
        <v>225</v>
      </c>
      <c r="X256" s="27" t="s">
        <v>225</v>
      </c>
      <c r="Y256" s="27" t="s">
        <v>225</v>
      </c>
      <c r="Z256" s="27" t="s">
        <v>225</v>
      </c>
      <c r="AA256" s="27" t="s">
        <v>225</v>
      </c>
      <c r="AB256" s="27" t="s">
        <v>225</v>
      </c>
      <c r="AC256" s="27" t="s">
        <v>225</v>
      </c>
      <c r="AD256" s="27" t="s">
        <v>225</v>
      </c>
      <c r="AE256" s="27" t="s">
        <v>225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3">
        <v>0</v>
      </c>
      <c r="AL256" s="13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0</v>
      </c>
      <c r="AR256" s="13">
        <v>0</v>
      </c>
      <c r="AS256" s="13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3">
        <v>0</v>
      </c>
      <c r="AZ256" s="13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3">
        <v>0</v>
      </c>
      <c r="BG256" s="13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3">
        <v>0</v>
      </c>
      <c r="BN256" s="13">
        <v>0</v>
      </c>
      <c r="BO256" s="10">
        <v>0</v>
      </c>
      <c r="BP256" s="10">
        <v>0</v>
      </c>
      <c r="BQ256" s="10">
        <v>0</v>
      </c>
      <c r="BR256" s="10">
        <v>0</v>
      </c>
      <c r="BS256" s="10">
        <v>0</v>
      </c>
      <c r="BT256" s="13">
        <v>0</v>
      </c>
      <c r="BU256" s="13">
        <v>0</v>
      </c>
      <c r="BV256" s="10">
        <v>0</v>
      </c>
      <c r="BW256" s="10">
        <v>0</v>
      </c>
      <c r="BX256" s="10">
        <v>0</v>
      </c>
      <c r="BY256" s="10">
        <v>0</v>
      </c>
      <c r="BZ256" s="10">
        <v>0</v>
      </c>
      <c r="CA256" s="13">
        <v>0</v>
      </c>
      <c r="CB256" s="13">
        <v>0</v>
      </c>
      <c r="CC256" s="10">
        <v>0</v>
      </c>
      <c r="CD256" s="10">
        <v>0</v>
      </c>
      <c r="CE256" s="10">
        <v>0</v>
      </c>
      <c r="CF256" s="10">
        <v>0</v>
      </c>
      <c r="CG256" s="10">
        <v>0</v>
      </c>
      <c r="CH256" s="13">
        <v>0</v>
      </c>
      <c r="CI256" s="13">
        <v>0</v>
      </c>
      <c r="CJ256" s="31">
        <f t="shared" si="751"/>
        <v>0</v>
      </c>
      <c r="CK256" s="31">
        <f t="shared" si="752"/>
        <v>0</v>
      </c>
      <c r="CL256" s="31">
        <f t="shared" si="753"/>
        <v>0</v>
      </c>
      <c r="CM256" s="31">
        <f t="shared" si="754"/>
        <v>0</v>
      </c>
      <c r="CN256" s="31">
        <f t="shared" si="755"/>
        <v>0</v>
      </c>
      <c r="CO256" s="24">
        <f t="shared" si="756"/>
        <v>0</v>
      </c>
      <c r="CP256" s="24">
        <f t="shared" si="757"/>
        <v>0</v>
      </c>
      <c r="CQ256" s="31">
        <f t="shared" si="758"/>
        <v>0</v>
      </c>
      <c r="CR256" s="31">
        <f t="shared" si="759"/>
        <v>0</v>
      </c>
      <c r="CS256" s="31">
        <f t="shared" si="760"/>
        <v>0</v>
      </c>
      <c r="CT256" s="31">
        <f t="shared" si="761"/>
        <v>0</v>
      </c>
      <c r="CU256" s="31">
        <f t="shared" si="762"/>
        <v>0</v>
      </c>
      <c r="CV256" s="24">
        <f t="shared" si="763"/>
        <v>0</v>
      </c>
      <c r="CW256" s="24">
        <f t="shared" si="764"/>
        <v>0</v>
      </c>
      <c r="CX256" s="24" t="s">
        <v>225</v>
      </c>
    </row>
    <row r="257" spans="1:102" ht="47.25" x14ac:dyDescent="0.25">
      <c r="A257" s="23" t="s">
        <v>199</v>
      </c>
      <c r="B257" s="23" t="s">
        <v>200</v>
      </c>
      <c r="C257" s="23" t="s">
        <v>108</v>
      </c>
      <c r="D257" s="7">
        <f t="shared" si="744"/>
        <v>0</v>
      </c>
      <c r="E257" s="7">
        <f t="shared" si="745"/>
        <v>0</v>
      </c>
      <c r="F257" s="7">
        <f t="shared" si="746"/>
        <v>0</v>
      </c>
      <c r="G257" s="7">
        <f t="shared" si="747"/>
        <v>0</v>
      </c>
      <c r="H257" s="7">
        <f t="shared" si="748"/>
        <v>0</v>
      </c>
      <c r="I257" s="3">
        <f t="shared" si="749"/>
        <v>0</v>
      </c>
      <c r="J257" s="3">
        <f t="shared" si="750"/>
        <v>12</v>
      </c>
      <c r="K257" s="7">
        <f t="shared" si="765"/>
        <v>0</v>
      </c>
      <c r="L257" s="7">
        <f t="shared" si="766"/>
        <v>0</v>
      </c>
      <c r="M257" s="7">
        <f t="shared" si="767"/>
        <v>0</v>
      </c>
      <c r="N257" s="7">
        <f t="shared" si="768"/>
        <v>0</v>
      </c>
      <c r="O257" s="7">
        <f t="shared" si="769"/>
        <v>0</v>
      </c>
      <c r="P257" s="3">
        <f t="shared" si="770"/>
        <v>0</v>
      </c>
      <c r="Q257" s="3">
        <f t="shared" si="771"/>
        <v>32</v>
      </c>
      <c r="R257" s="27" t="s">
        <v>225</v>
      </c>
      <c r="S257" s="27" t="s">
        <v>225</v>
      </c>
      <c r="T257" s="27" t="s">
        <v>225</v>
      </c>
      <c r="U257" s="27" t="s">
        <v>225</v>
      </c>
      <c r="V257" s="27" t="s">
        <v>225</v>
      </c>
      <c r="W257" s="27" t="s">
        <v>225</v>
      </c>
      <c r="X257" s="27" t="s">
        <v>225</v>
      </c>
      <c r="Y257" s="27" t="s">
        <v>225</v>
      </c>
      <c r="Z257" s="27" t="s">
        <v>225</v>
      </c>
      <c r="AA257" s="27" t="s">
        <v>225</v>
      </c>
      <c r="AB257" s="27" t="s">
        <v>225</v>
      </c>
      <c r="AC257" s="27" t="s">
        <v>225</v>
      </c>
      <c r="AD257" s="27" t="s">
        <v>225</v>
      </c>
      <c r="AE257" s="27" t="s">
        <v>225</v>
      </c>
      <c r="AF257" s="10">
        <f t="shared" ref="AF257:BK257" si="818">AF258+AF265+AF267+AF266</f>
        <v>0</v>
      </c>
      <c r="AG257" s="10">
        <f t="shared" si="818"/>
        <v>0</v>
      </c>
      <c r="AH257" s="10">
        <f t="shared" si="818"/>
        <v>0</v>
      </c>
      <c r="AI257" s="10">
        <f t="shared" si="818"/>
        <v>0</v>
      </c>
      <c r="AJ257" s="10">
        <f t="shared" si="818"/>
        <v>0</v>
      </c>
      <c r="AK257" s="13">
        <f t="shared" si="818"/>
        <v>0</v>
      </c>
      <c r="AL257" s="13">
        <f t="shared" si="818"/>
        <v>7</v>
      </c>
      <c r="AM257" s="10">
        <f t="shared" si="818"/>
        <v>0</v>
      </c>
      <c r="AN257" s="10">
        <f t="shared" si="818"/>
        <v>0</v>
      </c>
      <c r="AO257" s="10">
        <f t="shared" si="818"/>
        <v>0</v>
      </c>
      <c r="AP257" s="10">
        <f t="shared" si="818"/>
        <v>0</v>
      </c>
      <c r="AQ257" s="10">
        <f t="shared" si="818"/>
        <v>0</v>
      </c>
      <c r="AR257" s="13">
        <f t="shared" si="818"/>
        <v>0</v>
      </c>
      <c r="AS257" s="13">
        <f t="shared" si="818"/>
        <v>7</v>
      </c>
      <c r="AT257" s="10">
        <f t="shared" si="818"/>
        <v>0</v>
      </c>
      <c r="AU257" s="10">
        <f t="shared" si="818"/>
        <v>0</v>
      </c>
      <c r="AV257" s="10">
        <f t="shared" si="818"/>
        <v>0</v>
      </c>
      <c r="AW257" s="10">
        <f t="shared" si="818"/>
        <v>0</v>
      </c>
      <c r="AX257" s="10">
        <f t="shared" si="818"/>
        <v>0</v>
      </c>
      <c r="AY257" s="13">
        <f t="shared" si="818"/>
        <v>0</v>
      </c>
      <c r="AZ257" s="13">
        <f t="shared" si="818"/>
        <v>5</v>
      </c>
      <c r="BA257" s="10">
        <f t="shared" si="818"/>
        <v>0</v>
      </c>
      <c r="BB257" s="10">
        <f t="shared" si="818"/>
        <v>0</v>
      </c>
      <c r="BC257" s="10">
        <f t="shared" si="818"/>
        <v>0</v>
      </c>
      <c r="BD257" s="10">
        <f t="shared" si="818"/>
        <v>0</v>
      </c>
      <c r="BE257" s="10">
        <f t="shared" si="818"/>
        <v>0</v>
      </c>
      <c r="BF257" s="13">
        <f t="shared" si="818"/>
        <v>0</v>
      </c>
      <c r="BG257" s="13">
        <f t="shared" si="818"/>
        <v>5</v>
      </c>
      <c r="BH257" s="10">
        <f t="shared" si="818"/>
        <v>0</v>
      </c>
      <c r="BI257" s="10">
        <f t="shared" si="818"/>
        <v>0</v>
      </c>
      <c r="BJ257" s="10">
        <f t="shared" si="818"/>
        <v>0</v>
      </c>
      <c r="BK257" s="10">
        <f t="shared" si="818"/>
        <v>0</v>
      </c>
      <c r="BL257" s="10">
        <f t="shared" ref="BL257:CI257" si="819">BL258+BL265+BL267+BL266</f>
        <v>0</v>
      </c>
      <c r="BM257" s="13">
        <f t="shared" si="819"/>
        <v>0</v>
      </c>
      <c r="BN257" s="13">
        <f t="shared" si="819"/>
        <v>0</v>
      </c>
      <c r="BO257" s="10">
        <f t="shared" si="819"/>
        <v>0</v>
      </c>
      <c r="BP257" s="10">
        <f t="shared" si="819"/>
        <v>0</v>
      </c>
      <c r="BQ257" s="10">
        <f t="shared" si="819"/>
        <v>0</v>
      </c>
      <c r="BR257" s="10">
        <f t="shared" si="819"/>
        <v>0</v>
      </c>
      <c r="BS257" s="10">
        <f t="shared" si="819"/>
        <v>0</v>
      </c>
      <c r="BT257" s="13">
        <f t="shared" si="819"/>
        <v>0</v>
      </c>
      <c r="BU257" s="13">
        <f t="shared" si="819"/>
        <v>11</v>
      </c>
      <c r="BV257" s="10">
        <f t="shared" si="819"/>
        <v>0</v>
      </c>
      <c r="BW257" s="10">
        <f t="shared" si="819"/>
        <v>0</v>
      </c>
      <c r="BX257" s="10">
        <f t="shared" si="819"/>
        <v>0</v>
      </c>
      <c r="BY257" s="10">
        <f t="shared" si="819"/>
        <v>0</v>
      </c>
      <c r="BZ257" s="10">
        <f t="shared" si="819"/>
        <v>0</v>
      </c>
      <c r="CA257" s="13">
        <f t="shared" si="819"/>
        <v>0</v>
      </c>
      <c r="CB257" s="13">
        <f t="shared" si="819"/>
        <v>0</v>
      </c>
      <c r="CC257" s="10">
        <f t="shared" si="819"/>
        <v>0</v>
      </c>
      <c r="CD257" s="10">
        <f t="shared" si="819"/>
        <v>0</v>
      </c>
      <c r="CE257" s="10">
        <f t="shared" si="819"/>
        <v>0</v>
      </c>
      <c r="CF257" s="10">
        <f t="shared" si="819"/>
        <v>0</v>
      </c>
      <c r="CG257" s="10">
        <f t="shared" si="819"/>
        <v>0</v>
      </c>
      <c r="CH257" s="13">
        <f t="shared" si="819"/>
        <v>0</v>
      </c>
      <c r="CI257" s="13">
        <f t="shared" si="819"/>
        <v>9</v>
      </c>
      <c r="CJ257" s="31">
        <f t="shared" si="751"/>
        <v>0</v>
      </c>
      <c r="CK257" s="31">
        <f t="shared" si="752"/>
        <v>0</v>
      </c>
      <c r="CL257" s="31">
        <f t="shared" si="753"/>
        <v>0</v>
      </c>
      <c r="CM257" s="31">
        <f t="shared" si="754"/>
        <v>0</v>
      </c>
      <c r="CN257" s="31">
        <f t="shared" si="755"/>
        <v>0</v>
      </c>
      <c r="CO257" s="24">
        <f t="shared" si="756"/>
        <v>0</v>
      </c>
      <c r="CP257" s="24">
        <f t="shared" si="757"/>
        <v>12</v>
      </c>
      <c r="CQ257" s="31">
        <f t="shared" si="758"/>
        <v>0</v>
      </c>
      <c r="CR257" s="31">
        <f t="shared" si="759"/>
        <v>0</v>
      </c>
      <c r="CS257" s="31">
        <f t="shared" si="760"/>
        <v>0</v>
      </c>
      <c r="CT257" s="31">
        <f t="shared" si="761"/>
        <v>0</v>
      </c>
      <c r="CU257" s="31">
        <f t="shared" si="762"/>
        <v>0</v>
      </c>
      <c r="CV257" s="24">
        <f t="shared" si="763"/>
        <v>0</v>
      </c>
      <c r="CW257" s="24">
        <f t="shared" si="764"/>
        <v>32</v>
      </c>
      <c r="CX257" s="24" t="s">
        <v>225</v>
      </c>
    </row>
    <row r="258" spans="1:102" ht="31.5" x14ac:dyDescent="0.25">
      <c r="A258" s="23" t="s">
        <v>199</v>
      </c>
      <c r="B258" s="23" t="s">
        <v>226</v>
      </c>
      <c r="C258" s="23" t="s">
        <v>108</v>
      </c>
      <c r="D258" s="7">
        <f t="shared" si="744"/>
        <v>0</v>
      </c>
      <c r="E258" s="7">
        <f t="shared" si="745"/>
        <v>0</v>
      </c>
      <c r="F258" s="7">
        <f t="shared" si="746"/>
        <v>0</v>
      </c>
      <c r="G258" s="7">
        <f t="shared" si="747"/>
        <v>0</v>
      </c>
      <c r="H258" s="7">
        <f t="shared" si="748"/>
        <v>0</v>
      </c>
      <c r="I258" s="3">
        <f t="shared" si="749"/>
        <v>0</v>
      </c>
      <c r="J258" s="3">
        <f t="shared" si="750"/>
        <v>12</v>
      </c>
      <c r="K258" s="7">
        <f t="shared" si="765"/>
        <v>0</v>
      </c>
      <c r="L258" s="7">
        <f t="shared" si="766"/>
        <v>0</v>
      </c>
      <c r="M258" s="7">
        <f t="shared" si="767"/>
        <v>0</v>
      </c>
      <c r="N258" s="7">
        <f t="shared" si="768"/>
        <v>0</v>
      </c>
      <c r="O258" s="7">
        <f t="shared" si="769"/>
        <v>0</v>
      </c>
      <c r="P258" s="3">
        <f t="shared" si="770"/>
        <v>0</v>
      </c>
      <c r="Q258" s="3">
        <f t="shared" si="771"/>
        <v>32</v>
      </c>
      <c r="R258" s="27" t="s">
        <v>225</v>
      </c>
      <c r="S258" s="27" t="s">
        <v>225</v>
      </c>
      <c r="T258" s="27" t="s">
        <v>225</v>
      </c>
      <c r="U258" s="27" t="s">
        <v>225</v>
      </c>
      <c r="V258" s="27" t="s">
        <v>225</v>
      </c>
      <c r="W258" s="27" t="s">
        <v>225</v>
      </c>
      <c r="X258" s="27" t="s">
        <v>225</v>
      </c>
      <c r="Y258" s="27" t="s">
        <v>225</v>
      </c>
      <c r="Z258" s="27" t="s">
        <v>225</v>
      </c>
      <c r="AA258" s="27" t="s">
        <v>225</v>
      </c>
      <c r="AB258" s="27" t="s">
        <v>225</v>
      </c>
      <c r="AC258" s="27" t="s">
        <v>225</v>
      </c>
      <c r="AD258" s="27" t="s">
        <v>225</v>
      </c>
      <c r="AE258" s="27" t="s">
        <v>225</v>
      </c>
      <c r="AF258" s="10">
        <f t="shared" ref="AF258:BK258" si="820">SUM(AF259:AF264)</f>
        <v>0</v>
      </c>
      <c r="AG258" s="10">
        <f t="shared" si="820"/>
        <v>0</v>
      </c>
      <c r="AH258" s="10">
        <f t="shared" si="820"/>
        <v>0</v>
      </c>
      <c r="AI258" s="10">
        <f t="shared" si="820"/>
        <v>0</v>
      </c>
      <c r="AJ258" s="10">
        <f t="shared" si="820"/>
        <v>0</v>
      </c>
      <c r="AK258" s="13">
        <f t="shared" si="820"/>
        <v>0</v>
      </c>
      <c r="AL258" s="13">
        <f t="shared" si="820"/>
        <v>7</v>
      </c>
      <c r="AM258" s="10">
        <f t="shared" si="820"/>
        <v>0</v>
      </c>
      <c r="AN258" s="10">
        <f t="shared" si="820"/>
        <v>0</v>
      </c>
      <c r="AO258" s="10">
        <f t="shared" si="820"/>
        <v>0</v>
      </c>
      <c r="AP258" s="10">
        <f t="shared" si="820"/>
        <v>0</v>
      </c>
      <c r="AQ258" s="10">
        <f t="shared" si="820"/>
        <v>0</v>
      </c>
      <c r="AR258" s="13">
        <f t="shared" si="820"/>
        <v>0</v>
      </c>
      <c r="AS258" s="13">
        <f t="shared" si="820"/>
        <v>7</v>
      </c>
      <c r="AT258" s="10">
        <f t="shared" si="820"/>
        <v>0</v>
      </c>
      <c r="AU258" s="10">
        <f t="shared" si="820"/>
        <v>0</v>
      </c>
      <c r="AV258" s="10">
        <f t="shared" si="820"/>
        <v>0</v>
      </c>
      <c r="AW258" s="10">
        <f t="shared" si="820"/>
        <v>0</v>
      </c>
      <c r="AX258" s="10">
        <f t="shared" si="820"/>
        <v>0</v>
      </c>
      <c r="AY258" s="13">
        <f t="shared" si="820"/>
        <v>0</v>
      </c>
      <c r="AZ258" s="13">
        <f t="shared" si="820"/>
        <v>5</v>
      </c>
      <c r="BA258" s="10">
        <f t="shared" si="820"/>
        <v>0</v>
      </c>
      <c r="BB258" s="10">
        <f t="shared" si="820"/>
        <v>0</v>
      </c>
      <c r="BC258" s="10">
        <f t="shared" si="820"/>
        <v>0</v>
      </c>
      <c r="BD258" s="10">
        <f t="shared" si="820"/>
        <v>0</v>
      </c>
      <c r="BE258" s="10">
        <f t="shared" si="820"/>
        <v>0</v>
      </c>
      <c r="BF258" s="13">
        <f t="shared" si="820"/>
        <v>0</v>
      </c>
      <c r="BG258" s="13">
        <f t="shared" si="820"/>
        <v>5</v>
      </c>
      <c r="BH258" s="10">
        <f t="shared" si="820"/>
        <v>0</v>
      </c>
      <c r="BI258" s="10">
        <f t="shared" si="820"/>
        <v>0</v>
      </c>
      <c r="BJ258" s="10">
        <f t="shared" si="820"/>
        <v>0</v>
      </c>
      <c r="BK258" s="10">
        <f t="shared" si="820"/>
        <v>0</v>
      </c>
      <c r="BL258" s="10">
        <f t="shared" ref="BL258:CI258" si="821">SUM(BL259:BL264)</f>
        <v>0</v>
      </c>
      <c r="BM258" s="13">
        <f t="shared" si="821"/>
        <v>0</v>
      </c>
      <c r="BN258" s="13">
        <f t="shared" si="821"/>
        <v>0</v>
      </c>
      <c r="BO258" s="10">
        <f t="shared" si="821"/>
        <v>0</v>
      </c>
      <c r="BP258" s="10">
        <f t="shared" si="821"/>
        <v>0</v>
      </c>
      <c r="BQ258" s="10">
        <f t="shared" si="821"/>
        <v>0</v>
      </c>
      <c r="BR258" s="10">
        <f t="shared" si="821"/>
        <v>0</v>
      </c>
      <c r="BS258" s="10">
        <f t="shared" si="821"/>
        <v>0</v>
      </c>
      <c r="BT258" s="13">
        <f t="shared" si="821"/>
        <v>0</v>
      </c>
      <c r="BU258" s="13">
        <f t="shared" si="821"/>
        <v>11</v>
      </c>
      <c r="BV258" s="10">
        <f t="shared" si="821"/>
        <v>0</v>
      </c>
      <c r="BW258" s="10">
        <f t="shared" si="821"/>
        <v>0</v>
      </c>
      <c r="BX258" s="10">
        <f t="shared" si="821"/>
        <v>0</v>
      </c>
      <c r="BY258" s="10">
        <f t="shared" si="821"/>
        <v>0</v>
      </c>
      <c r="BZ258" s="10">
        <f t="shared" si="821"/>
        <v>0</v>
      </c>
      <c r="CA258" s="13">
        <f t="shared" si="821"/>
        <v>0</v>
      </c>
      <c r="CB258" s="13">
        <f t="shared" si="821"/>
        <v>0</v>
      </c>
      <c r="CC258" s="10">
        <f t="shared" si="821"/>
        <v>0</v>
      </c>
      <c r="CD258" s="10">
        <f t="shared" si="821"/>
        <v>0</v>
      </c>
      <c r="CE258" s="10">
        <f t="shared" si="821"/>
        <v>0</v>
      </c>
      <c r="CF258" s="10">
        <f t="shared" si="821"/>
        <v>0</v>
      </c>
      <c r="CG258" s="10">
        <f t="shared" si="821"/>
        <v>0</v>
      </c>
      <c r="CH258" s="13">
        <f t="shared" si="821"/>
        <v>0</v>
      </c>
      <c r="CI258" s="13">
        <f t="shared" si="821"/>
        <v>9</v>
      </c>
      <c r="CJ258" s="31">
        <f t="shared" si="751"/>
        <v>0</v>
      </c>
      <c r="CK258" s="31">
        <f t="shared" si="752"/>
        <v>0</v>
      </c>
      <c r="CL258" s="31">
        <f t="shared" si="753"/>
        <v>0</v>
      </c>
      <c r="CM258" s="31">
        <f t="shared" si="754"/>
        <v>0</v>
      </c>
      <c r="CN258" s="31">
        <f t="shared" si="755"/>
        <v>0</v>
      </c>
      <c r="CO258" s="24">
        <f t="shared" si="756"/>
        <v>0</v>
      </c>
      <c r="CP258" s="24">
        <f t="shared" si="757"/>
        <v>12</v>
      </c>
      <c r="CQ258" s="31">
        <f t="shared" si="758"/>
        <v>0</v>
      </c>
      <c r="CR258" s="31">
        <f t="shared" si="759"/>
        <v>0</v>
      </c>
      <c r="CS258" s="31">
        <f t="shared" si="760"/>
        <v>0</v>
      </c>
      <c r="CT258" s="31">
        <f t="shared" si="761"/>
        <v>0</v>
      </c>
      <c r="CU258" s="31">
        <f t="shared" si="762"/>
        <v>0</v>
      </c>
      <c r="CV258" s="24">
        <f t="shared" si="763"/>
        <v>0</v>
      </c>
      <c r="CW258" s="24">
        <f t="shared" si="764"/>
        <v>32</v>
      </c>
      <c r="CX258" s="24" t="s">
        <v>225</v>
      </c>
    </row>
    <row r="259" spans="1:102" ht="47.25" x14ac:dyDescent="0.25">
      <c r="A259" s="23" t="s">
        <v>199</v>
      </c>
      <c r="B259" s="23" t="s">
        <v>601</v>
      </c>
      <c r="C259" s="23" t="s">
        <v>336</v>
      </c>
      <c r="D259" s="7">
        <f t="shared" si="744"/>
        <v>0</v>
      </c>
      <c r="E259" s="7">
        <f t="shared" si="745"/>
        <v>0</v>
      </c>
      <c r="F259" s="7">
        <f t="shared" si="746"/>
        <v>0</v>
      </c>
      <c r="G259" s="7">
        <f t="shared" si="747"/>
        <v>0</v>
      </c>
      <c r="H259" s="7">
        <f t="shared" si="748"/>
        <v>0</v>
      </c>
      <c r="I259" s="3">
        <f t="shared" si="749"/>
        <v>0</v>
      </c>
      <c r="J259" s="3">
        <f t="shared" si="750"/>
        <v>5</v>
      </c>
      <c r="K259" s="7">
        <f t="shared" si="765"/>
        <v>0</v>
      </c>
      <c r="L259" s="7">
        <f t="shared" si="766"/>
        <v>0</v>
      </c>
      <c r="M259" s="7">
        <f t="shared" si="767"/>
        <v>0</v>
      </c>
      <c r="N259" s="7">
        <f t="shared" si="768"/>
        <v>0</v>
      </c>
      <c r="O259" s="7">
        <f t="shared" si="769"/>
        <v>0</v>
      </c>
      <c r="P259" s="3">
        <f t="shared" si="770"/>
        <v>0</v>
      </c>
      <c r="Q259" s="3">
        <f t="shared" si="771"/>
        <v>17</v>
      </c>
      <c r="R259" s="27" t="s">
        <v>225</v>
      </c>
      <c r="S259" s="27" t="s">
        <v>225</v>
      </c>
      <c r="T259" s="27" t="s">
        <v>225</v>
      </c>
      <c r="U259" s="27" t="s">
        <v>225</v>
      </c>
      <c r="V259" s="27" t="s">
        <v>225</v>
      </c>
      <c r="W259" s="27" t="s">
        <v>225</v>
      </c>
      <c r="X259" s="27" t="s">
        <v>225</v>
      </c>
      <c r="Y259" s="27" t="s">
        <v>225</v>
      </c>
      <c r="Z259" s="27" t="s">
        <v>225</v>
      </c>
      <c r="AA259" s="27" t="s">
        <v>225</v>
      </c>
      <c r="AB259" s="27" t="s">
        <v>225</v>
      </c>
      <c r="AC259" s="27" t="s">
        <v>225</v>
      </c>
      <c r="AD259" s="27" t="s">
        <v>225</v>
      </c>
      <c r="AE259" s="27" t="s">
        <v>225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3">
        <v>0</v>
      </c>
      <c r="AL259" s="13">
        <v>4</v>
      </c>
      <c r="AM259" s="10">
        <v>0</v>
      </c>
      <c r="AN259" s="10">
        <v>0</v>
      </c>
      <c r="AO259" s="10">
        <v>0</v>
      </c>
      <c r="AP259" s="10">
        <v>0</v>
      </c>
      <c r="AQ259" s="10">
        <v>0</v>
      </c>
      <c r="AR259" s="13">
        <v>0</v>
      </c>
      <c r="AS259" s="13">
        <v>4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3">
        <v>0</v>
      </c>
      <c r="AZ259" s="13">
        <v>1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3">
        <v>0</v>
      </c>
      <c r="BG259" s="13">
        <v>1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3">
        <v>0</v>
      </c>
      <c r="BN259" s="13">
        <v>0</v>
      </c>
      <c r="BO259" s="10">
        <v>0</v>
      </c>
      <c r="BP259" s="10">
        <v>0</v>
      </c>
      <c r="BQ259" s="10">
        <v>0</v>
      </c>
      <c r="BR259" s="10">
        <v>0</v>
      </c>
      <c r="BS259" s="10">
        <v>0</v>
      </c>
      <c r="BT259" s="13">
        <v>0</v>
      </c>
      <c r="BU259" s="13">
        <v>6</v>
      </c>
      <c r="BV259" s="10">
        <v>0</v>
      </c>
      <c r="BW259" s="10">
        <v>0</v>
      </c>
      <c r="BX259" s="10">
        <v>0</v>
      </c>
      <c r="BY259" s="10">
        <v>0</v>
      </c>
      <c r="BZ259" s="10">
        <v>0</v>
      </c>
      <c r="CA259" s="13">
        <v>0</v>
      </c>
      <c r="CB259" s="13">
        <v>0</v>
      </c>
      <c r="CC259" s="10">
        <v>0</v>
      </c>
      <c r="CD259" s="10">
        <v>0</v>
      </c>
      <c r="CE259" s="10">
        <v>0</v>
      </c>
      <c r="CF259" s="10">
        <v>0</v>
      </c>
      <c r="CG259" s="10">
        <v>0</v>
      </c>
      <c r="CH259" s="13">
        <v>0</v>
      </c>
      <c r="CI259" s="13">
        <v>6</v>
      </c>
      <c r="CJ259" s="31">
        <f t="shared" si="751"/>
        <v>0</v>
      </c>
      <c r="CK259" s="31">
        <f t="shared" si="752"/>
        <v>0</v>
      </c>
      <c r="CL259" s="31">
        <f t="shared" si="753"/>
        <v>0</v>
      </c>
      <c r="CM259" s="31">
        <f t="shared" si="754"/>
        <v>0</v>
      </c>
      <c r="CN259" s="31">
        <f t="shared" si="755"/>
        <v>0</v>
      </c>
      <c r="CO259" s="24">
        <f t="shared" si="756"/>
        <v>0</v>
      </c>
      <c r="CP259" s="24">
        <f t="shared" si="757"/>
        <v>5</v>
      </c>
      <c r="CQ259" s="31">
        <f t="shared" si="758"/>
        <v>0</v>
      </c>
      <c r="CR259" s="31">
        <f t="shared" si="759"/>
        <v>0</v>
      </c>
      <c r="CS259" s="31">
        <f t="shared" si="760"/>
        <v>0</v>
      </c>
      <c r="CT259" s="31">
        <f t="shared" si="761"/>
        <v>0</v>
      </c>
      <c r="CU259" s="31">
        <f t="shared" si="762"/>
        <v>0</v>
      </c>
      <c r="CV259" s="24">
        <f t="shared" si="763"/>
        <v>0</v>
      </c>
      <c r="CW259" s="24">
        <f t="shared" si="764"/>
        <v>17</v>
      </c>
      <c r="CX259" s="24" t="s">
        <v>225</v>
      </c>
    </row>
    <row r="260" spans="1:102" ht="31.5" x14ac:dyDescent="0.25">
      <c r="A260" s="23" t="s">
        <v>199</v>
      </c>
      <c r="B260" s="23" t="s">
        <v>602</v>
      </c>
      <c r="C260" s="23" t="s">
        <v>337</v>
      </c>
      <c r="D260" s="7">
        <f t="shared" si="744"/>
        <v>0</v>
      </c>
      <c r="E260" s="7">
        <f t="shared" si="745"/>
        <v>0</v>
      </c>
      <c r="F260" s="7">
        <f t="shared" si="746"/>
        <v>0</v>
      </c>
      <c r="G260" s="7">
        <f t="shared" si="747"/>
        <v>0</v>
      </c>
      <c r="H260" s="7">
        <f t="shared" si="748"/>
        <v>0</v>
      </c>
      <c r="I260" s="3">
        <f t="shared" si="749"/>
        <v>0</v>
      </c>
      <c r="J260" s="5">
        <f t="shared" si="750"/>
        <v>6</v>
      </c>
      <c r="K260" s="7">
        <f t="shared" si="765"/>
        <v>0</v>
      </c>
      <c r="L260" s="7">
        <f t="shared" si="766"/>
        <v>0</v>
      </c>
      <c r="M260" s="7">
        <f t="shared" si="767"/>
        <v>0</v>
      </c>
      <c r="N260" s="7">
        <f t="shared" si="768"/>
        <v>0</v>
      </c>
      <c r="O260" s="7">
        <f t="shared" si="769"/>
        <v>0</v>
      </c>
      <c r="P260" s="3">
        <f t="shared" si="770"/>
        <v>0</v>
      </c>
      <c r="Q260" s="5">
        <f t="shared" si="771"/>
        <v>10</v>
      </c>
      <c r="R260" s="27" t="s">
        <v>225</v>
      </c>
      <c r="S260" s="27" t="s">
        <v>225</v>
      </c>
      <c r="T260" s="27" t="s">
        <v>225</v>
      </c>
      <c r="U260" s="27" t="s">
        <v>225</v>
      </c>
      <c r="V260" s="27" t="s">
        <v>225</v>
      </c>
      <c r="W260" s="27" t="s">
        <v>225</v>
      </c>
      <c r="X260" s="27" t="s">
        <v>225</v>
      </c>
      <c r="Y260" s="27" t="s">
        <v>225</v>
      </c>
      <c r="Z260" s="27" t="s">
        <v>225</v>
      </c>
      <c r="AA260" s="27" t="s">
        <v>225</v>
      </c>
      <c r="AB260" s="27" t="s">
        <v>225</v>
      </c>
      <c r="AC260" s="27" t="s">
        <v>225</v>
      </c>
      <c r="AD260" s="27" t="s">
        <v>225</v>
      </c>
      <c r="AE260" s="27" t="s">
        <v>225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3">
        <v>0</v>
      </c>
      <c r="AL260" s="13">
        <v>3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3">
        <v>0</v>
      </c>
      <c r="AS260" s="13">
        <v>3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3">
        <v>0</v>
      </c>
      <c r="AZ260" s="13">
        <v>3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3">
        <v>0</v>
      </c>
      <c r="BG260" s="13">
        <v>3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3">
        <v>0</v>
      </c>
      <c r="BN260" s="13">
        <v>0</v>
      </c>
      <c r="BO260" s="10">
        <v>0</v>
      </c>
      <c r="BP260" s="10">
        <v>0</v>
      </c>
      <c r="BQ260" s="10">
        <v>0</v>
      </c>
      <c r="BR260" s="10">
        <v>0</v>
      </c>
      <c r="BS260" s="10">
        <v>0</v>
      </c>
      <c r="BT260" s="13">
        <v>0</v>
      </c>
      <c r="BU260" s="13">
        <v>2</v>
      </c>
      <c r="BV260" s="10">
        <v>0</v>
      </c>
      <c r="BW260" s="10">
        <v>0</v>
      </c>
      <c r="BX260" s="10">
        <v>0</v>
      </c>
      <c r="BY260" s="10">
        <v>0</v>
      </c>
      <c r="BZ260" s="10">
        <v>0</v>
      </c>
      <c r="CA260" s="13">
        <v>0</v>
      </c>
      <c r="CB260" s="13">
        <v>0</v>
      </c>
      <c r="CC260" s="10">
        <v>0</v>
      </c>
      <c r="CD260" s="10">
        <v>0</v>
      </c>
      <c r="CE260" s="10">
        <v>0</v>
      </c>
      <c r="CF260" s="10">
        <v>0</v>
      </c>
      <c r="CG260" s="10">
        <v>0</v>
      </c>
      <c r="CH260" s="13">
        <v>0</v>
      </c>
      <c r="CI260" s="13">
        <v>2</v>
      </c>
      <c r="CJ260" s="31">
        <f t="shared" si="751"/>
        <v>0</v>
      </c>
      <c r="CK260" s="31">
        <f t="shared" si="752"/>
        <v>0</v>
      </c>
      <c r="CL260" s="31">
        <f t="shared" si="753"/>
        <v>0</v>
      </c>
      <c r="CM260" s="31">
        <f t="shared" si="754"/>
        <v>0</v>
      </c>
      <c r="CN260" s="31">
        <f t="shared" si="755"/>
        <v>0</v>
      </c>
      <c r="CO260" s="24">
        <f t="shared" si="756"/>
        <v>0</v>
      </c>
      <c r="CP260" s="32">
        <f t="shared" si="757"/>
        <v>6</v>
      </c>
      <c r="CQ260" s="31">
        <f t="shared" si="758"/>
        <v>0</v>
      </c>
      <c r="CR260" s="31">
        <f t="shared" si="759"/>
        <v>0</v>
      </c>
      <c r="CS260" s="31">
        <f t="shared" si="760"/>
        <v>0</v>
      </c>
      <c r="CT260" s="31">
        <f t="shared" si="761"/>
        <v>0</v>
      </c>
      <c r="CU260" s="31">
        <f t="shared" si="762"/>
        <v>0</v>
      </c>
      <c r="CV260" s="24">
        <f t="shared" si="763"/>
        <v>0</v>
      </c>
      <c r="CW260" s="32">
        <f t="shared" si="764"/>
        <v>10</v>
      </c>
      <c r="CX260" s="24" t="s">
        <v>225</v>
      </c>
    </row>
    <row r="261" spans="1:102" ht="47.25" x14ac:dyDescent="0.25">
      <c r="A261" s="23" t="s">
        <v>199</v>
      </c>
      <c r="B261" s="23" t="s">
        <v>603</v>
      </c>
      <c r="C261" s="23" t="s">
        <v>338</v>
      </c>
      <c r="D261" s="7">
        <f t="shared" si="744"/>
        <v>0</v>
      </c>
      <c r="E261" s="7">
        <f t="shared" si="745"/>
        <v>0</v>
      </c>
      <c r="F261" s="7">
        <f t="shared" si="746"/>
        <v>0</v>
      </c>
      <c r="G261" s="7">
        <f t="shared" si="747"/>
        <v>0</v>
      </c>
      <c r="H261" s="7">
        <f t="shared" si="748"/>
        <v>0</v>
      </c>
      <c r="I261" s="3">
        <f t="shared" si="749"/>
        <v>0</v>
      </c>
      <c r="J261" s="5">
        <f t="shared" si="750"/>
        <v>1</v>
      </c>
      <c r="K261" s="7">
        <f t="shared" si="765"/>
        <v>0</v>
      </c>
      <c r="L261" s="7">
        <f t="shared" si="766"/>
        <v>0</v>
      </c>
      <c r="M261" s="7">
        <f t="shared" si="767"/>
        <v>0</v>
      </c>
      <c r="N261" s="7">
        <f t="shared" si="768"/>
        <v>0</v>
      </c>
      <c r="O261" s="7">
        <f t="shared" si="769"/>
        <v>0</v>
      </c>
      <c r="P261" s="3">
        <f t="shared" si="770"/>
        <v>0</v>
      </c>
      <c r="Q261" s="5">
        <f t="shared" si="771"/>
        <v>2</v>
      </c>
      <c r="R261" s="27" t="s">
        <v>225</v>
      </c>
      <c r="S261" s="27" t="s">
        <v>225</v>
      </c>
      <c r="T261" s="27" t="s">
        <v>225</v>
      </c>
      <c r="U261" s="27" t="s">
        <v>225</v>
      </c>
      <c r="V261" s="27" t="s">
        <v>225</v>
      </c>
      <c r="W261" s="27" t="s">
        <v>225</v>
      </c>
      <c r="X261" s="27" t="s">
        <v>225</v>
      </c>
      <c r="Y261" s="27" t="s">
        <v>225</v>
      </c>
      <c r="Z261" s="27" t="s">
        <v>225</v>
      </c>
      <c r="AA261" s="27" t="s">
        <v>225</v>
      </c>
      <c r="AB261" s="27" t="s">
        <v>225</v>
      </c>
      <c r="AC261" s="27" t="s">
        <v>225</v>
      </c>
      <c r="AD261" s="27" t="s">
        <v>225</v>
      </c>
      <c r="AE261" s="27" t="s">
        <v>225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3">
        <v>0</v>
      </c>
      <c r="AL261" s="13">
        <v>0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3">
        <v>0</v>
      </c>
      <c r="AS261" s="13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3">
        <v>0</v>
      </c>
      <c r="AZ261" s="13">
        <v>1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3">
        <v>0</v>
      </c>
      <c r="BG261" s="13">
        <v>1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3">
        <v>0</v>
      </c>
      <c r="BN261" s="13">
        <v>0</v>
      </c>
      <c r="BO261" s="10">
        <v>0</v>
      </c>
      <c r="BP261" s="10">
        <v>0</v>
      </c>
      <c r="BQ261" s="10">
        <v>0</v>
      </c>
      <c r="BR261" s="10">
        <v>0</v>
      </c>
      <c r="BS261" s="10">
        <v>0</v>
      </c>
      <c r="BT261" s="13">
        <v>0</v>
      </c>
      <c r="BU261" s="13">
        <v>0</v>
      </c>
      <c r="BV261" s="10">
        <v>0</v>
      </c>
      <c r="BW261" s="10">
        <v>0</v>
      </c>
      <c r="BX261" s="10">
        <v>0</v>
      </c>
      <c r="BY261" s="10">
        <v>0</v>
      </c>
      <c r="BZ261" s="10">
        <v>0</v>
      </c>
      <c r="CA261" s="13">
        <v>0</v>
      </c>
      <c r="CB261" s="13">
        <v>0</v>
      </c>
      <c r="CC261" s="10">
        <v>0</v>
      </c>
      <c r="CD261" s="10">
        <v>0</v>
      </c>
      <c r="CE261" s="10">
        <v>0</v>
      </c>
      <c r="CF261" s="10">
        <v>0</v>
      </c>
      <c r="CG261" s="10">
        <v>0</v>
      </c>
      <c r="CH261" s="13">
        <v>0</v>
      </c>
      <c r="CI261" s="13">
        <v>1</v>
      </c>
      <c r="CJ261" s="31">
        <f t="shared" si="751"/>
        <v>0</v>
      </c>
      <c r="CK261" s="31">
        <f t="shared" si="752"/>
        <v>0</v>
      </c>
      <c r="CL261" s="31">
        <f t="shared" si="753"/>
        <v>0</v>
      </c>
      <c r="CM261" s="31">
        <f t="shared" si="754"/>
        <v>0</v>
      </c>
      <c r="CN261" s="31">
        <f t="shared" si="755"/>
        <v>0</v>
      </c>
      <c r="CO261" s="24">
        <f t="shared" si="756"/>
        <v>0</v>
      </c>
      <c r="CP261" s="32">
        <f t="shared" si="757"/>
        <v>1</v>
      </c>
      <c r="CQ261" s="31">
        <f t="shared" si="758"/>
        <v>0</v>
      </c>
      <c r="CR261" s="31">
        <f t="shared" si="759"/>
        <v>0</v>
      </c>
      <c r="CS261" s="31">
        <f t="shared" si="760"/>
        <v>0</v>
      </c>
      <c r="CT261" s="31">
        <f t="shared" si="761"/>
        <v>0</v>
      </c>
      <c r="CU261" s="31">
        <f t="shared" si="762"/>
        <v>0</v>
      </c>
      <c r="CV261" s="24">
        <f t="shared" si="763"/>
        <v>0</v>
      </c>
      <c r="CW261" s="32">
        <f t="shared" si="764"/>
        <v>2</v>
      </c>
      <c r="CX261" s="24" t="s">
        <v>225</v>
      </c>
    </row>
    <row r="262" spans="1:102" ht="31.5" x14ac:dyDescent="0.25">
      <c r="A262" s="23" t="s">
        <v>199</v>
      </c>
      <c r="B262" s="23" t="s">
        <v>342</v>
      </c>
      <c r="C262" s="23" t="s">
        <v>335</v>
      </c>
      <c r="D262" s="7">
        <f t="shared" ref="D262" si="822">CJ262</f>
        <v>0</v>
      </c>
      <c r="E262" s="7">
        <f t="shared" ref="E262" si="823">CK262</f>
        <v>0</v>
      </c>
      <c r="F262" s="7">
        <f t="shared" ref="F262" si="824">CL262</f>
        <v>0</v>
      </c>
      <c r="G262" s="7">
        <f t="shared" ref="G262" si="825">CM262</f>
        <v>0</v>
      </c>
      <c r="H262" s="7">
        <f t="shared" ref="H262" si="826">CN262</f>
        <v>0</v>
      </c>
      <c r="I262" s="3">
        <f t="shared" ref="I262" si="827">CO262</f>
        <v>0</v>
      </c>
      <c r="J262" s="5">
        <f t="shared" ref="J262" si="828">CP262</f>
        <v>0</v>
      </c>
      <c r="K262" s="7">
        <f t="shared" ref="K262" si="829">CQ262</f>
        <v>0</v>
      </c>
      <c r="L262" s="7">
        <f t="shared" ref="L262" si="830">CR262</f>
        <v>0</v>
      </c>
      <c r="M262" s="7">
        <f t="shared" ref="M262" si="831">CS262</f>
        <v>0</v>
      </c>
      <c r="N262" s="7">
        <f t="shared" ref="N262" si="832">CT262</f>
        <v>0</v>
      </c>
      <c r="O262" s="7">
        <f t="shared" ref="O262" si="833">CU262</f>
        <v>0</v>
      </c>
      <c r="P262" s="3">
        <f t="shared" ref="P262" si="834">CV262</f>
        <v>0</v>
      </c>
      <c r="Q262" s="5">
        <f t="shared" ref="Q262" si="835">CW262</f>
        <v>1</v>
      </c>
      <c r="R262" s="27" t="s">
        <v>225</v>
      </c>
      <c r="S262" s="27" t="s">
        <v>225</v>
      </c>
      <c r="T262" s="27" t="s">
        <v>225</v>
      </c>
      <c r="U262" s="27" t="s">
        <v>225</v>
      </c>
      <c r="V262" s="27" t="s">
        <v>225</v>
      </c>
      <c r="W262" s="27" t="s">
        <v>225</v>
      </c>
      <c r="X262" s="27" t="s">
        <v>225</v>
      </c>
      <c r="Y262" s="27" t="s">
        <v>225</v>
      </c>
      <c r="Z262" s="27" t="s">
        <v>225</v>
      </c>
      <c r="AA262" s="27" t="s">
        <v>225</v>
      </c>
      <c r="AB262" s="27" t="s">
        <v>225</v>
      </c>
      <c r="AC262" s="27" t="s">
        <v>225</v>
      </c>
      <c r="AD262" s="27" t="s">
        <v>225</v>
      </c>
      <c r="AE262" s="27" t="s">
        <v>225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3">
        <v>0</v>
      </c>
      <c r="AL262" s="13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3">
        <v>0</v>
      </c>
      <c r="AS262" s="13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3">
        <v>0</v>
      </c>
      <c r="AZ262" s="13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3">
        <v>0</v>
      </c>
      <c r="BG262" s="13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3">
        <v>0</v>
      </c>
      <c r="BN262" s="13">
        <v>0</v>
      </c>
      <c r="BO262" s="10">
        <v>0</v>
      </c>
      <c r="BP262" s="10">
        <v>0</v>
      </c>
      <c r="BQ262" s="10">
        <v>0</v>
      </c>
      <c r="BR262" s="10">
        <v>0</v>
      </c>
      <c r="BS262" s="10">
        <v>0</v>
      </c>
      <c r="BT262" s="13">
        <v>0</v>
      </c>
      <c r="BU262" s="13">
        <v>1</v>
      </c>
      <c r="BV262" s="10">
        <v>0</v>
      </c>
      <c r="BW262" s="10">
        <v>0</v>
      </c>
      <c r="BX262" s="10">
        <v>0</v>
      </c>
      <c r="BY262" s="10">
        <v>0</v>
      </c>
      <c r="BZ262" s="10">
        <v>0</v>
      </c>
      <c r="CA262" s="13">
        <v>0</v>
      </c>
      <c r="CB262" s="13">
        <v>0</v>
      </c>
      <c r="CC262" s="10">
        <v>0</v>
      </c>
      <c r="CD262" s="10">
        <v>0</v>
      </c>
      <c r="CE262" s="10">
        <v>0</v>
      </c>
      <c r="CF262" s="10">
        <v>0</v>
      </c>
      <c r="CG262" s="10">
        <v>0</v>
      </c>
      <c r="CH262" s="13">
        <v>0</v>
      </c>
      <c r="CI262" s="13">
        <v>0</v>
      </c>
      <c r="CJ262" s="31">
        <f t="shared" si="751"/>
        <v>0</v>
      </c>
      <c r="CK262" s="31">
        <f t="shared" si="752"/>
        <v>0</v>
      </c>
      <c r="CL262" s="31">
        <f t="shared" si="753"/>
        <v>0</v>
      </c>
      <c r="CM262" s="31">
        <f t="shared" si="754"/>
        <v>0</v>
      </c>
      <c r="CN262" s="31">
        <f t="shared" si="755"/>
        <v>0</v>
      </c>
      <c r="CO262" s="24">
        <f t="shared" si="756"/>
        <v>0</v>
      </c>
      <c r="CP262" s="32">
        <f t="shared" si="757"/>
        <v>0</v>
      </c>
      <c r="CQ262" s="31">
        <f t="shared" si="758"/>
        <v>0</v>
      </c>
      <c r="CR262" s="31">
        <f t="shared" si="759"/>
        <v>0</v>
      </c>
      <c r="CS262" s="31">
        <f t="shared" si="760"/>
        <v>0</v>
      </c>
      <c r="CT262" s="31">
        <f t="shared" si="761"/>
        <v>0</v>
      </c>
      <c r="CU262" s="31">
        <f t="shared" si="762"/>
        <v>0</v>
      </c>
      <c r="CV262" s="24">
        <f t="shared" si="763"/>
        <v>0</v>
      </c>
      <c r="CW262" s="32">
        <f t="shared" si="764"/>
        <v>1</v>
      </c>
      <c r="CX262" s="24" t="s">
        <v>225</v>
      </c>
    </row>
    <row r="263" spans="1:102" ht="31.5" x14ac:dyDescent="0.25">
      <c r="A263" s="23" t="s">
        <v>199</v>
      </c>
      <c r="B263" s="23" t="s">
        <v>604</v>
      </c>
      <c r="C263" s="23" t="s">
        <v>605</v>
      </c>
      <c r="D263" s="7">
        <f t="shared" si="744"/>
        <v>0</v>
      </c>
      <c r="E263" s="7">
        <f t="shared" si="745"/>
        <v>0</v>
      </c>
      <c r="F263" s="7">
        <f t="shared" si="746"/>
        <v>0</v>
      </c>
      <c r="G263" s="7">
        <f t="shared" si="747"/>
        <v>0</v>
      </c>
      <c r="H263" s="7">
        <f t="shared" si="748"/>
        <v>0</v>
      </c>
      <c r="I263" s="3">
        <f t="shared" si="749"/>
        <v>0</v>
      </c>
      <c r="J263" s="5">
        <f t="shared" si="750"/>
        <v>0</v>
      </c>
      <c r="K263" s="7">
        <f t="shared" si="765"/>
        <v>0</v>
      </c>
      <c r="L263" s="7">
        <f t="shared" si="766"/>
        <v>0</v>
      </c>
      <c r="M263" s="7">
        <f t="shared" si="767"/>
        <v>0</v>
      </c>
      <c r="N263" s="7">
        <f t="shared" si="768"/>
        <v>0</v>
      </c>
      <c r="O263" s="7">
        <f t="shared" si="769"/>
        <v>0</v>
      </c>
      <c r="P263" s="3">
        <f t="shared" si="770"/>
        <v>0</v>
      </c>
      <c r="Q263" s="5">
        <f t="shared" si="771"/>
        <v>1</v>
      </c>
      <c r="R263" s="27" t="s">
        <v>225</v>
      </c>
      <c r="S263" s="27" t="s">
        <v>225</v>
      </c>
      <c r="T263" s="27" t="s">
        <v>225</v>
      </c>
      <c r="U263" s="27" t="s">
        <v>225</v>
      </c>
      <c r="V263" s="27" t="s">
        <v>225</v>
      </c>
      <c r="W263" s="27" t="s">
        <v>225</v>
      </c>
      <c r="X263" s="27" t="s">
        <v>225</v>
      </c>
      <c r="Y263" s="27" t="s">
        <v>225</v>
      </c>
      <c r="Z263" s="27" t="s">
        <v>225</v>
      </c>
      <c r="AA263" s="27" t="s">
        <v>225</v>
      </c>
      <c r="AB263" s="27" t="s">
        <v>225</v>
      </c>
      <c r="AC263" s="27" t="s">
        <v>225</v>
      </c>
      <c r="AD263" s="27" t="s">
        <v>225</v>
      </c>
      <c r="AE263" s="27" t="s">
        <v>225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3">
        <v>0</v>
      </c>
      <c r="AL263" s="13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3">
        <v>0</v>
      </c>
      <c r="AS263" s="13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3">
        <v>0</v>
      </c>
      <c r="AZ263" s="13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3">
        <v>0</v>
      </c>
      <c r="BG263" s="13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3">
        <v>0</v>
      </c>
      <c r="BN263" s="13">
        <v>0</v>
      </c>
      <c r="BO263" s="10">
        <v>0</v>
      </c>
      <c r="BP263" s="10">
        <v>0</v>
      </c>
      <c r="BQ263" s="10">
        <v>0</v>
      </c>
      <c r="BR263" s="10">
        <v>0</v>
      </c>
      <c r="BS263" s="10">
        <v>0</v>
      </c>
      <c r="BT263" s="13">
        <v>0</v>
      </c>
      <c r="BU263" s="13">
        <v>1</v>
      </c>
      <c r="BV263" s="10">
        <v>0</v>
      </c>
      <c r="BW263" s="10">
        <v>0</v>
      </c>
      <c r="BX263" s="10">
        <v>0</v>
      </c>
      <c r="BY263" s="10">
        <v>0</v>
      </c>
      <c r="BZ263" s="10">
        <v>0</v>
      </c>
      <c r="CA263" s="13">
        <v>0</v>
      </c>
      <c r="CB263" s="13">
        <v>0</v>
      </c>
      <c r="CC263" s="10">
        <v>0</v>
      </c>
      <c r="CD263" s="10">
        <v>0</v>
      </c>
      <c r="CE263" s="10">
        <v>0</v>
      </c>
      <c r="CF263" s="10">
        <v>0</v>
      </c>
      <c r="CG263" s="10">
        <v>0</v>
      </c>
      <c r="CH263" s="13">
        <v>0</v>
      </c>
      <c r="CI263" s="13">
        <v>0</v>
      </c>
      <c r="CJ263" s="31">
        <f t="shared" si="751"/>
        <v>0</v>
      </c>
      <c r="CK263" s="31">
        <f t="shared" si="752"/>
        <v>0</v>
      </c>
      <c r="CL263" s="31">
        <f t="shared" si="753"/>
        <v>0</v>
      </c>
      <c r="CM263" s="31">
        <f t="shared" si="754"/>
        <v>0</v>
      </c>
      <c r="CN263" s="31">
        <f t="shared" si="755"/>
        <v>0</v>
      </c>
      <c r="CO263" s="24">
        <f t="shared" si="756"/>
        <v>0</v>
      </c>
      <c r="CP263" s="32">
        <f t="shared" si="757"/>
        <v>0</v>
      </c>
      <c r="CQ263" s="31">
        <f t="shared" si="758"/>
        <v>0</v>
      </c>
      <c r="CR263" s="31">
        <f t="shared" si="759"/>
        <v>0</v>
      </c>
      <c r="CS263" s="31">
        <f t="shared" si="760"/>
        <v>0</v>
      </c>
      <c r="CT263" s="31">
        <f t="shared" si="761"/>
        <v>0</v>
      </c>
      <c r="CU263" s="31">
        <f t="shared" si="762"/>
        <v>0</v>
      </c>
      <c r="CV263" s="24">
        <f t="shared" si="763"/>
        <v>0</v>
      </c>
      <c r="CW263" s="32">
        <f t="shared" si="764"/>
        <v>1</v>
      </c>
      <c r="CX263" s="24" t="s">
        <v>225</v>
      </c>
    </row>
    <row r="264" spans="1:102" ht="47.25" x14ac:dyDescent="0.25">
      <c r="A264" s="23" t="s">
        <v>199</v>
      </c>
      <c r="B264" s="23" t="s">
        <v>606</v>
      </c>
      <c r="C264" s="23" t="s">
        <v>607</v>
      </c>
      <c r="D264" s="7">
        <f t="shared" si="744"/>
        <v>0</v>
      </c>
      <c r="E264" s="7">
        <f t="shared" si="745"/>
        <v>0</v>
      </c>
      <c r="F264" s="7">
        <f t="shared" si="746"/>
        <v>0</v>
      </c>
      <c r="G264" s="7">
        <f t="shared" si="747"/>
        <v>0</v>
      </c>
      <c r="H264" s="7">
        <f t="shared" si="748"/>
        <v>0</v>
      </c>
      <c r="I264" s="3">
        <f t="shared" si="749"/>
        <v>0</v>
      </c>
      <c r="J264" s="5">
        <f t="shared" si="750"/>
        <v>0</v>
      </c>
      <c r="K264" s="7">
        <f t="shared" si="765"/>
        <v>0</v>
      </c>
      <c r="L264" s="7">
        <f t="shared" si="766"/>
        <v>0</v>
      </c>
      <c r="M264" s="7">
        <f t="shared" si="767"/>
        <v>0</v>
      </c>
      <c r="N264" s="7">
        <f t="shared" si="768"/>
        <v>0</v>
      </c>
      <c r="O264" s="7">
        <f t="shared" si="769"/>
        <v>0</v>
      </c>
      <c r="P264" s="3">
        <f t="shared" si="770"/>
        <v>0</v>
      </c>
      <c r="Q264" s="5">
        <f t="shared" si="771"/>
        <v>1</v>
      </c>
      <c r="R264" s="27" t="s">
        <v>225</v>
      </c>
      <c r="S264" s="27" t="s">
        <v>225</v>
      </c>
      <c r="T264" s="27" t="s">
        <v>225</v>
      </c>
      <c r="U264" s="27" t="s">
        <v>225</v>
      </c>
      <c r="V264" s="27" t="s">
        <v>225</v>
      </c>
      <c r="W264" s="27" t="s">
        <v>225</v>
      </c>
      <c r="X264" s="27" t="s">
        <v>225</v>
      </c>
      <c r="Y264" s="27" t="s">
        <v>225</v>
      </c>
      <c r="Z264" s="27" t="s">
        <v>225</v>
      </c>
      <c r="AA264" s="27" t="s">
        <v>225</v>
      </c>
      <c r="AB264" s="27" t="s">
        <v>225</v>
      </c>
      <c r="AC264" s="27" t="s">
        <v>225</v>
      </c>
      <c r="AD264" s="27" t="s">
        <v>225</v>
      </c>
      <c r="AE264" s="27" t="s">
        <v>225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3">
        <v>0</v>
      </c>
      <c r="AL264" s="13">
        <v>0</v>
      </c>
      <c r="AM264" s="10">
        <v>0</v>
      </c>
      <c r="AN264" s="10">
        <v>0</v>
      </c>
      <c r="AO264" s="10">
        <v>0</v>
      </c>
      <c r="AP264" s="10">
        <v>0</v>
      </c>
      <c r="AQ264" s="10">
        <v>0</v>
      </c>
      <c r="AR264" s="13">
        <v>0</v>
      </c>
      <c r="AS264" s="13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3">
        <v>0</v>
      </c>
      <c r="AZ264" s="13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3">
        <v>0</v>
      </c>
      <c r="BG264" s="13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3">
        <v>0</v>
      </c>
      <c r="BN264" s="13">
        <v>0</v>
      </c>
      <c r="BO264" s="10">
        <v>0</v>
      </c>
      <c r="BP264" s="10">
        <v>0</v>
      </c>
      <c r="BQ264" s="10">
        <v>0</v>
      </c>
      <c r="BR264" s="10">
        <v>0</v>
      </c>
      <c r="BS264" s="10">
        <v>0</v>
      </c>
      <c r="BT264" s="13">
        <v>0</v>
      </c>
      <c r="BU264" s="13">
        <v>1</v>
      </c>
      <c r="BV264" s="10">
        <v>0</v>
      </c>
      <c r="BW264" s="10">
        <v>0</v>
      </c>
      <c r="BX264" s="10">
        <v>0</v>
      </c>
      <c r="BY264" s="10">
        <v>0</v>
      </c>
      <c r="BZ264" s="10">
        <v>0</v>
      </c>
      <c r="CA264" s="13">
        <v>0</v>
      </c>
      <c r="CB264" s="13">
        <v>0</v>
      </c>
      <c r="CC264" s="10">
        <v>0</v>
      </c>
      <c r="CD264" s="10">
        <v>0</v>
      </c>
      <c r="CE264" s="10">
        <v>0</v>
      </c>
      <c r="CF264" s="10">
        <v>0</v>
      </c>
      <c r="CG264" s="10">
        <v>0</v>
      </c>
      <c r="CH264" s="13">
        <v>0</v>
      </c>
      <c r="CI264" s="13">
        <v>0</v>
      </c>
      <c r="CJ264" s="31">
        <f t="shared" ref="CJ264:CJ267" si="836">AF264+AT264+BH264+BV264</f>
        <v>0</v>
      </c>
      <c r="CK264" s="31">
        <f t="shared" ref="CK264:CK267" si="837">AG264+AU264+BI264+BW264</f>
        <v>0</v>
      </c>
      <c r="CL264" s="31">
        <f t="shared" ref="CL264:CL267" si="838">AH264+AV264+BJ264+BX264</f>
        <v>0</v>
      </c>
      <c r="CM264" s="31">
        <f t="shared" ref="CM264:CM267" si="839">AI264+AW264+BK264+BY264</f>
        <v>0</v>
      </c>
      <c r="CN264" s="31">
        <f t="shared" ref="CN264:CN267" si="840">AJ264+AX264+BL264+BZ264</f>
        <v>0</v>
      </c>
      <c r="CO264" s="24">
        <f t="shared" ref="CO264:CO267" si="841">AK264+AY264+BM264+CA264</f>
        <v>0</v>
      </c>
      <c r="CP264" s="32">
        <f t="shared" ref="CP264:CP267" si="842">AL264+AZ264+BN264+CB264</f>
        <v>0</v>
      </c>
      <c r="CQ264" s="31">
        <f t="shared" ref="CQ264:CQ267" si="843">AM264+BA264+BO264+CC264</f>
        <v>0</v>
      </c>
      <c r="CR264" s="31">
        <f t="shared" ref="CR264:CR267" si="844">AN264+BB264+BP264+CD264</f>
        <v>0</v>
      </c>
      <c r="CS264" s="31">
        <f t="shared" ref="CS264:CS267" si="845">AO264+BC264+BQ264+CE264</f>
        <v>0</v>
      </c>
      <c r="CT264" s="31">
        <f t="shared" ref="CT264:CT267" si="846">AP264+BD264+BR264+CF264</f>
        <v>0</v>
      </c>
      <c r="CU264" s="31">
        <f t="shared" ref="CU264:CU267" si="847">AQ264+BE264+BS264+CG264</f>
        <v>0</v>
      </c>
      <c r="CV264" s="24">
        <f t="shared" ref="CV264:CV267" si="848">AR264+BF264+BT264+CH264</f>
        <v>0</v>
      </c>
      <c r="CW264" s="32">
        <f t="shared" ref="CW264:CW267" si="849">AS264+BG264+BU264+CI264</f>
        <v>1</v>
      </c>
      <c r="CX264" s="24" t="s">
        <v>225</v>
      </c>
    </row>
    <row r="265" spans="1:102" ht="63" x14ac:dyDescent="0.25">
      <c r="A265" s="23" t="s">
        <v>199</v>
      </c>
      <c r="B265" s="23" t="s">
        <v>346</v>
      </c>
      <c r="C265" s="23" t="s">
        <v>339</v>
      </c>
      <c r="D265" s="7">
        <f t="shared" si="744"/>
        <v>0</v>
      </c>
      <c r="E265" s="7">
        <f t="shared" si="745"/>
        <v>0</v>
      </c>
      <c r="F265" s="7">
        <f t="shared" si="746"/>
        <v>0</v>
      </c>
      <c r="G265" s="7">
        <f t="shared" si="747"/>
        <v>0</v>
      </c>
      <c r="H265" s="7">
        <f t="shared" si="748"/>
        <v>0</v>
      </c>
      <c r="I265" s="3">
        <f t="shared" si="749"/>
        <v>0</v>
      </c>
      <c r="J265" s="5">
        <f t="shared" si="750"/>
        <v>0</v>
      </c>
      <c r="K265" s="7">
        <f t="shared" si="765"/>
        <v>0</v>
      </c>
      <c r="L265" s="7">
        <f t="shared" si="766"/>
        <v>0</v>
      </c>
      <c r="M265" s="7">
        <f t="shared" si="767"/>
        <v>0</v>
      </c>
      <c r="N265" s="7">
        <f t="shared" si="768"/>
        <v>0</v>
      </c>
      <c r="O265" s="7">
        <f t="shared" si="769"/>
        <v>0</v>
      </c>
      <c r="P265" s="3">
        <f t="shared" si="770"/>
        <v>0</v>
      </c>
      <c r="Q265" s="5">
        <f t="shared" si="771"/>
        <v>0</v>
      </c>
      <c r="R265" s="27" t="s">
        <v>225</v>
      </c>
      <c r="S265" s="27" t="s">
        <v>225</v>
      </c>
      <c r="T265" s="27" t="s">
        <v>225</v>
      </c>
      <c r="U265" s="27" t="s">
        <v>225</v>
      </c>
      <c r="V265" s="27" t="s">
        <v>225</v>
      </c>
      <c r="W265" s="27" t="s">
        <v>225</v>
      </c>
      <c r="X265" s="27" t="s">
        <v>225</v>
      </c>
      <c r="Y265" s="27" t="s">
        <v>225</v>
      </c>
      <c r="Z265" s="27" t="s">
        <v>225</v>
      </c>
      <c r="AA265" s="27" t="s">
        <v>225</v>
      </c>
      <c r="AB265" s="27" t="s">
        <v>225</v>
      </c>
      <c r="AC265" s="27" t="s">
        <v>225</v>
      </c>
      <c r="AD265" s="27" t="s">
        <v>225</v>
      </c>
      <c r="AE265" s="27" t="s">
        <v>225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3">
        <v>0</v>
      </c>
      <c r="AL265" s="13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3">
        <v>0</v>
      </c>
      <c r="AS265" s="13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3">
        <v>0</v>
      </c>
      <c r="AZ265" s="13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3">
        <v>0</v>
      </c>
      <c r="BG265" s="13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3">
        <v>0</v>
      </c>
      <c r="BN265" s="13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3">
        <v>0</v>
      </c>
      <c r="BU265" s="13">
        <v>0</v>
      </c>
      <c r="BV265" s="10">
        <v>0</v>
      </c>
      <c r="BW265" s="10">
        <v>0</v>
      </c>
      <c r="BX265" s="10">
        <v>0</v>
      </c>
      <c r="BY265" s="10">
        <v>0</v>
      </c>
      <c r="BZ265" s="10">
        <v>0</v>
      </c>
      <c r="CA265" s="13">
        <v>0</v>
      </c>
      <c r="CB265" s="13">
        <v>0</v>
      </c>
      <c r="CC265" s="10">
        <v>0</v>
      </c>
      <c r="CD265" s="10">
        <v>0</v>
      </c>
      <c r="CE265" s="10">
        <v>0</v>
      </c>
      <c r="CF265" s="10">
        <v>0</v>
      </c>
      <c r="CG265" s="10">
        <v>0</v>
      </c>
      <c r="CH265" s="13">
        <v>0</v>
      </c>
      <c r="CI265" s="13">
        <v>0</v>
      </c>
      <c r="CJ265" s="31">
        <f t="shared" si="836"/>
        <v>0</v>
      </c>
      <c r="CK265" s="31">
        <f t="shared" si="837"/>
        <v>0</v>
      </c>
      <c r="CL265" s="31">
        <f t="shared" si="838"/>
        <v>0</v>
      </c>
      <c r="CM265" s="31">
        <f t="shared" si="839"/>
        <v>0</v>
      </c>
      <c r="CN265" s="31">
        <f t="shared" si="840"/>
        <v>0</v>
      </c>
      <c r="CO265" s="24">
        <f t="shared" si="841"/>
        <v>0</v>
      </c>
      <c r="CP265" s="32">
        <f t="shared" si="842"/>
        <v>0</v>
      </c>
      <c r="CQ265" s="31">
        <f t="shared" si="843"/>
        <v>0</v>
      </c>
      <c r="CR265" s="31">
        <f t="shared" si="844"/>
        <v>0</v>
      </c>
      <c r="CS265" s="31">
        <f t="shared" si="845"/>
        <v>0</v>
      </c>
      <c r="CT265" s="31">
        <f t="shared" si="846"/>
        <v>0</v>
      </c>
      <c r="CU265" s="31">
        <f t="shared" si="847"/>
        <v>0</v>
      </c>
      <c r="CV265" s="24">
        <f t="shared" si="848"/>
        <v>0</v>
      </c>
      <c r="CW265" s="32">
        <f t="shared" si="849"/>
        <v>0</v>
      </c>
      <c r="CX265" s="24" t="s">
        <v>225</v>
      </c>
    </row>
    <row r="266" spans="1:102" ht="47.25" x14ac:dyDescent="0.25">
      <c r="A266" s="23" t="s">
        <v>199</v>
      </c>
      <c r="B266" s="23" t="s">
        <v>608</v>
      </c>
      <c r="C266" s="23" t="s">
        <v>340</v>
      </c>
      <c r="D266" s="7">
        <f t="shared" si="744"/>
        <v>0</v>
      </c>
      <c r="E266" s="7">
        <f t="shared" si="745"/>
        <v>0</v>
      </c>
      <c r="F266" s="7">
        <f t="shared" si="746"/>
        <v>0</v>
      </c>
      <c r="G266" s="7">
        <f t="shared" si="747"/>
        <v>0</v>
      </c>
      <c r="H266" s="7">
        <f t="shared" si="748"/>
        <v>0</v>
      </c>
      <c r="I266" s="3">
        <f t="shared" si="749"/>
        <v>0</v>
      </c>
      <c r="J266" s="5">
        <f t="shared" si="750"/>
        <v>0</v>
      </c>
      <c r="K266" s="7">
        <f t="shared" si="765"/>
        <v>0</v>
      </c>
      <c r="L266" s="7">
        <f t="shared" si="766"/>
        <v>0</v>
      </c>
      <c r="M266" s="7">
        <f t="shared" si="767"/>
        <v>0</v>
      </c>
      <c r="N266" s="7">
        <f t="shared" si="768"/>
        <v>0</v>
      </c>
      <c r="O266" s="7">
        <f t="shared" si="769"/>
        <v>0</v>
      </c>
      <c r="P266" s="3">
        <f t="shared" si="770"/>
        <v>0</v>
      </c>
      <c r="Q266" s="5">
        <f t="shared" si="771"/>
        <v>0</v>
      </c>
      <c r="R266" s="27" t="s">
        <v>225</v>
      </c>
      <c r="S266" s="27" t="s">
        <v>225</v>
      </c>
      <c r="T266" s="27" t="s">
        <v>225</v>
      </c>
      <c r="U266" s="27" t="s">
        <v>225</v>
      </c>
      <c r="V266" s="27" t="s">
        <v>225</v>
      </c>
      <c r="W266" s="27" t="s">
        <v>225</v>
      </c>
      <c r="X266" s="27" t="s">
        <v>225</v>
      </c>
      <c r="Y266" s="27" t="s">
        <v>225</v>
      </c>
      <c r="Z266" s="27" t="s">
        <v>225</v>
      </c>
      <c r="AA266" s="27" t="s">
        <v>225</v>
      </c>
      <c r="AB266" s="27" t="s">
        <v>225</v>
      </c>
      <c r="AC266" s="27" t="s">
        <v>225</v>
      </c>
      <c r="AD266" s="27" t="s">
        <v>225</v>
      </c>
      <c r="AE266" s="27" t="s">
        <v>225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3">
        <v>0</v>
      </c>
      <c r="AL266" s="13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3">
        <v>0</v>
      </c>
      <c r="AS266" s="13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3">
        <v>0</v>
      </c>
      <c r="AZ266" s="13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3">
        <v>0</v>
      </c>
      <c r="BG266" s="13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3">
        <v>0</v>
      </c>
      <c r="BN266" s="13">
        <v>0</v>
      </c>
      <c r="BO266" s="10">
        <v>0</v>
      </c>
      <c r="BP266" s="10">
        <v>0</v>
      </c>
      <c r="BQ266" s="10">
        <v>0</v>
      </c>
      <c r="BR266" s="10">
        <v>0</v>
      </c>
      <c r="BS266" s="10">
        <v>0</v>
      </c>
      <c r="BT266" s="13">
        <v>0</v>
      </c>
      <c r="BU266" s="13">
        <v>0</v>
      </c>
      <c r="BV266" s="10">
        <v>0</v>
      </c>
      <c r="BW266" s="10">
        <v>0</v>
      </c>
      <c r="BX266" s="10">
        <v>0</v>
      </c>
      <c r="BY266" s="10">
        <v>0</v>
      </c>
      <c r="BZ266" s="10">
        <v>0</v>
      </c>
      <c r="CA266" s="13">
        <v>0</v>
      </c>
      <c r="CB266" s="13">
        <v>0</v>
      </c>
      <c r="CC266" s="10">
        <v>0</v>
      </c>
      <c r="CD266" s="10">
        <v>0</v>
      </c>
      <c r="CE266" s="10">
        <v>0</v>
      </c>
      <c r="CF266" s="10">
        <v>0</v>
      </c>
      <c r="CG266" s="10">
        <v>0</v>
      </c>
      <c r="CH266" s="13">
        <v>0</v>
      </c>
      <c r="CI266" s="13">
        <v>0</v>
      </c>
      <c r="CJ266" s="31">
        <f t="shared" si="836"/>
        <v>0</v>
      </c>
      <c r="CK266" s="31">
        <f t="shared" si="837"/>
        <v>0</v>
      </c>
      <c r="CL266" s="31">
        <f t="shared" si="838"/>
        <v>0</v>
      </c>
      <c r="CM266" s="31">
        <f t="shared" si="839"/>
        <v>0</v>
      </c>
      <c r="CN266" s="31">
        <f t="shared" si="840"/>
        <v>0</v>
      </c>
      <c r="CO266" s="24">
        <f t="shared" si="841"/>
        <v>0</v>
      </c>
      <c r="CP266" s="32">
        <f t="shared" si="842"/>
        <v>0</v>
      </c>
      <c r="CQ266" s="31">
        <f t="shared" si="843"/>
        <v>0</v>
      </c>
      <c r="CR266" s="31">
        <f t="shared" si="844"/>
        <v>0</v>
      </c>
      <c r="CS266" s="31">
        <f t="shared" si="845"/>
        <v>0</v>
      </c>
      <c r="CT266" s="31">
        <f t="shared" si="846"/>
        <v>0</v>
      </c>
      <c r="CU266" s="31">
        <f t="shared" si="847"/>
        <v>0</v>
      </c>
      <c r="CV266" s="24">
        <f t="shared" si="848"/>
        <v>0</v>
      </c>
      <c r="CW266" s="32">
        <f t="shared" si="849"/>
        <v>0</v>
      </c>
      <c r="CX266" s="24" t="s">
        <v>225</v>
      </c>
    </row>
    <row r="267" spans="1:102" ht="63" x14ac:dyDescent="0.25">
      <c r="A267" s="23" t="s">
        <v>199</v>
      </c>
      <c r="B267" s="23" t="s">
        <v>613</v>
      </c>
      <c r="C267" s="23" t="s">
        <v>424</v>
      </c>
      <c r="D267" s="7">
        <f t="shared" si="744"/>
        <v>0</v>
      </c>
      <c r="E267" s="7">
        <f t="shared" si="745"/>
        <v>0</v>
      </c>
      <c r="F267" s="7">
        <f t="shared" si="746"/>
        <v>0</v>
      </c>
      <c r="G267" s="7">
        <f t="shared" si="747"/>
        <v>0</v>
      </c>
      <c r="H267" s="7">
        <f t="shared" si="748"/>
        <v>0</v>
      </c>
      <c r="I267" s="3">
        <f t="shared" si="749"/>
        <v>0</v>
      </c>
      <c r="J267" s="5">
        <f t="shared" si="750"/>
        <v>0</v>
      </c>
      <c r="K267" s="7">
        <f t="shared" si="765"/>
        <v>0</v>
      </c>
      <c r="L267" s="7">
        <f t="shared" si="766"/>
        <v>0</v>
      </c>
      <c r="M267" s="7">
        <f t="shared" si="767"/>
        <v>0</v>
      </c>
      <c r="N267" s="7">
        <f t="shared" si="768"/>
        <v>0</v>
      </c>
      <c r="O267" s="7">
        <f t="shared" si="769"/>
        <v>0</v>
      </c>
      <c r="P267" s="3">
        <f t="shared" si="770"/>
        <v>0</v>
      </c>
      <c r="Q267" s="5">
        <f t="shared" si="771"/>
        <v>0</v>
      </c>
      <c r="R267" s="27" t="s">
        <v>225</v>
      </c>
      <c r="S267" s="27" t="s">
        <v>225</v>
      </c>
      <c r="T267" s="27" t="s">
        <v>225</v>
      </c>
      <c r="U267" s="27" t="s">
        <v>225</v>
      </c>
      <c r="V267" s="27" t="s">
        <v>225</v>
      </c>
      <c r="W267" s="27" t="s">
        <v>225</v>
      </c>
      <c r="X267" s="27" t="s">
        <v>225</v>
      </c>
      <c r="Y267" s="27" t="s">
        <v>225</v>
      </c>
      <c r="Z267" s="27" t="s">
        <v>225</v>
      </c>
      <c r="AA267" s="27" t="s">
        <v>225</v>
      </c>
      <c r="AB267" s="27" t="s">
        <v>225</v>
      </c>
      <c r="AC267" s="27" t="s">
        <v>225</v>
      </c>
      <c r="AD267" s="27" t="s">
        <v>225</v>
      </c>
      <c r="AE267" s="27" t="s">
        <v>225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3">
        <v>0</v>
      </c>
      <c r="AL267" s="13">
        <v>0</v>
      </c>
      <c r="AM267" s="10">
        <v>0</v>
      </c>
      <c r="AN267" s="10">
        <v>0</v>
      </c>
      <c r="AO267" s="10">
        <v>0</v>
      </c>
      <c r="AP267" s="10">
        <v>0</v>
      </c>
      <c r="AQ267" s="10">
        <v>0</v>
      </c>
      <c r="AR267" s="13">
        <v>0</v>
      </c>
      <c r="AS267" s="13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3">
        <v>0</v>
      </c>
      <c r="AZ267" s="13">
        <v>0</v>
      </c>
      <c r="BA267" s="10">
        <v>0</v>
      </c>
      <c r="BB267" s="10">
        <v>0</v>
      </c>
      <c r="BC267" s="10">
        <v>0</v>
      </c>
      <c r="BD267" s="10">
        <v>0</v>
      </c>
      <c r="BE267" s="10">
        <v>0</v>
      </c>
      <c r="BF267" s="13">
        <v>0</v>
      </c>
      <c r="BG267" s="13">
        <v>0</v>
      </c>
      <c r="BH267" s="10">
        <v>0</v>
      </c>
      <c r="BI267" s="10">
        <v>0</v>
      </c>
      <c r="BJ267" s="10">
        <v>0</v>
      </c>
      <c r="BK267" s="10">
        <v>0</v>
      </c>
      <c r="BL267" s="10">
        <v>0</v>
      </c>
      <c r="BM267" s="13">
        <v>0</v>
      </c>
      <c r="BN267" s="13">
        <v>0</v>
      </c>
      <c r="BO267" s="10">
        <v>0</v>
      </c>
      <c r="BP267" s="10">
        <v>0</v>
      </c>
      <c r="BQ267" s="10">
        <v>0</v>
      </c>
      <c r="BR267" s="10">
        <v>0</v>
      </c>
      <c r="BS267" s="10">
        <v>0</v>
      </c>
      <c r="BT267" s="13">
        <v>0</v>
      </c>
      <c r="BU267" s="13">
        <v>0</v>
      </c>
      <c r="BV267" s="10">
        <v>0</v>
      </c>
      <c r="BW267" s="10">
        <v>0</v>
      </c>
      <c r="BX267" s="10">
        <v>0</v>
      </c>
      <c r="BY267" s="10">
        <v>0</v>
      </c>
      <c r="BZ267" s="10">
        <v>0</v>
      </c>
      <c r="CA267" s="13">
        <v>0</v>
      </c>
      <c r="CB267" s="13">
        <v>0</v>
      </c>
      <c r="CC267" s="10">
        <v>0</v>
      </c>
      <c r="CD267" s="10">
        <v>0</v>
      </c>
      <c r="CE267" s="10">
        <v>0</v>
      </c>
      <c r="CF267" s="10">
        <v>0</v>
      </c>
      <c r="CG267" s="10">
        <v>0</v>
      </c>
      <c r="CH267" s="13">
        <v>0</v>
      </c>
      <c r="CI267" s="13">
        <v>0</v>
      </c>
      <c r="CJ267" s="31">
        <f t="shared" si="836"/>
        <v>0</v>
      </c>
      <c r="CK267" s="31">
        <f t="shared" si="837"/>
        <v>0</v>
      </c>
      <c r="CL267" s="31">
        <f t="shared" si="838"/>
        <v>0</v>
      </c>
      <c r="CM267" s="31">
        <f t="shared" si="839"/>
        <v>0</v>
      </c>
      <c r="CN267" s="31">
        <f t="shared" si="840"/>
        <v>0</v>
      </c>
      <c r="CO267" s="24">
        <f t="shared" si="841"/>
        <v>0</v>
      </c>
      <c r="CP267" s="32">
        <f t="shared" si="842"/>
        <v>0</v>
      </c>
      <c r="CQ267" s="31">
        <f t="shared" si="843"/>
        <v>0</v>
      </c>
      <c r="CR267" s="31">
        <f t="shared" si="844"/>
        <v>0</v>
      </c>
      <c r="CS267" s="31">
        <f t="shared" si="845"/>
        <v>0</v>
      </c>
      <c r="CT267" s="31">
        <f t="shared" si="846"/>
        <v>0</v>
      </c>
      <c r="CU267" s="31">
        <f t="shared" si="847"/>
        <v>0</v>
      </c>
      <c r="CV267" s="24">
        <f t="shared" si="848"/>
        <v>0</v>
      </c>
      <c r="CW267" s="32">
        <f t="shared" si="849"/>
        <v>0</v>
      </c>
      <c r="CX267" s="24" t="s">
        <v>225</v>
      </c>
    </row>
  </sheetData>
  <mergeCells count="38">
    <mergeCell ref="A9:AS9"/>
    <mergeCell ref="A4:AS4"/>
    <mergeCell ref="A5:AS5"/>
    <mergeCell ref="A6:AS6"/>
    <mergeCell ref="A7:AS7"/>
    <mergeCell ref="A8:AS8"/>
    <mergeCell ref="A10:AS10"/>
    <mergeCell ref="A11:AS11"/>
    <mergeCell ref="A12:AS12"/>
    <mergeCell ref="A13:CW13"/>
    <mergeCell ref="A14:A17"/>
    <mergeCell ref="B14:B17"/>
    <mergeCell ref="C14:C17"/>
    <mergeCell ref="D14:Q15"/>
    <mergeCell ref="R14:AE15"/>
    <mergeCell ref="AF14:AS14"/>
    <mergeCell ref="AM16:AS16"/>
    <mergeCell ref="D16:J16"/>
    <mergeCell ref="K16:Q16"/>
    <mergeCell ref="R16:X16"/>
    <mergeCell ref="Y16:AE16"/>
    <mergeCell ref="BH16:BN16"/>
    <mergeCell ref="BV15:CI15"/>
    <mergeCell ref="CX14:CX17"/>
    <mergeCell ref="AF15:AS15"/>
    <mergeCell ref="AT15:BG15"/>
    <mergeCell ref="CJ15:CW15"/>
    <mergeCell ref="AT16:AZ16"/>
    <mergeCell ref="BA16:BG16"/>
    <mergeCell ref="BV16:CB16"/>
    <mergeCell ref="CC16:CI16"/>
    <mergeCell ref="AF16:AL16"/>
    <mergeCell ref="AT14:BU14"/>
    <mergeCell ref="BV14:CW14"/>
    <mergeCell ref="CJ16:CP16"/>
    <mergeCell ref="CQ16:CW16"/>
    <mergeCell ref="BH15:BU15"/>
    <mergeCell ref="BO16:BU16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44" fitToWidth="2" orientation="landscape" r:id="rId1"/>
  <headerFooter differentFirst="1">
    <oddHeader>&amp;C&amp;P</oddHeader>
  </headerFooter>
  <colBreaks count="1" manualBreakCount="1">
    <brk id="45" max="27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'7'!Заголовки_для_печати</vt:lpstr>
      <vt:lpstr>'7'!Область_печати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Тарасова Ж.Н.</cp:lastModifiedBy>
  <cp:lastPrinted>2026-03-30T13:05:40Z</cp:lastPrinted>
  <dcterms:created xsi:type="dcterms:W3CDTF">2016-12-15T05:37:28Z</dcterms:created>
  <dcterms:modified xsi:type="dcterms:W3CDTF">2026-04-23T12:05:30Z</dcterms:modified>
</cp:coreProperties>
</file>