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71AB101A-4B0F-4558-A94A-5365F5B2D52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'5'!$A$1:$AL$138</definedName>
  </definedNames>
  <calcPr calcId="191029"/>
</workbook>
</file>

<file path=xl/calcChain.xml><?xml version="1.0" encoding="utf-8"?>
<calcChain xmlns="http://schemas.openxmlformats.org/spreadsheetml/2006/main">
  <c r="AL134" i="1" l="1"/>
  <c r="AK134" i="1"/>
  <c r="AJ134" i="1"/>
  <c r="AI134" i="1"/>
  <c r="AH134" i="1"/>
  <c r="AG134" i="1"/>
  <c r="AF134" i="1"/>
  <c r="AL128" i="1"/>
  <c r="AK128" i="1"/>
  <c r="AJ128" i="1"/>
  <c r="AI128" i="1"/>
  <c r="AH128" i="1"/>
  <c r="AG128" i="1"/>
  <c r="AF128" i="1"/>
  <c r="AL123" i="1"/>
  <c r="AK123" i="1"/>
  <c r="AJ123" i="1"/>
  <c r="AI123" i="1"/>
  <c r="AH123" i="1"/>
  <c r="AG123" i="1"/>
  <c r="AF123" i="1"/>
  <c r="AK105" i="1"/>
  <c r="AJ105" i="1"/>
  <c r="AI105" i="1"/>
  <c r="AH105" i="1"/>
  <c r="AG105" i="1"/>
  <c r="AF105" i="1"/>
  <c r="AE105" i="1"/>
  <c r="AL105" i="1" s="1"/>
  <c r="AE107" i="1"/>
  <c r="AE106" i="1"/>
  <c r="AE104" i="1"/>
  <c r="AE10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53" i="1"/>
  <c r="AL137" i="1" l="1"/>
  <c r="AK137" i="1"/>
  <c r="AJ137" i="1"/>
  <c r="AI137" i="1"/>
  <c r="AH137" i="1"/>
  <c r="AG137" i="1"/>
  <c r="AF137" i="1"/>
  <c r="Z125" i="1"/>
  <c r="AG125" i="1" s="1"/>
  <c r="AL127" i="1"/>
  <c r="AK127" i="1"/>
  <c r="AJ127" i="1"/>
  <c r="AI127" i="1"/>
  <c r="AH127" i="1"/>
  <c r="AG127" i="1"/>
  <c r="AF127" i="1"/>
  <c r="AL129" i="1"/>
  <c r="AK129" i="1"/>
  <c r="AJ129" i="1"/>
  <c r="AI129" i="1"/>
  <c r="AH129" i="1"/>
  <c r="AG129" i="1"/>
  <c r="AF129" i="1"/>
  <c r="AL126" i="1"/>
  <c r="AK126" i="1"/>
  <c r="AJ126" i="1"/>
  <c r="AI126" i="1"/>
  <c r="AH126" i="1"/>
  <c r="AG126" i="1"/>
  <c r="AF126" i="1"/>
  <c r="AF125" i="1"/>
  <c r="AE125" i="1"/>
  <c r="AL125" i="1" s="1"/>
  <c r="AD125" i="1"/>
  <c r="AK125" i="1" s="1"/>
  <c r="AC125" i="1"/>
  <c r="AJ125" i="1" s="1"/>
  <c r="AB125" i="1"/>
  <c r="AI125" i="1" s="1"/>
  <c r="AA125" i="1"/>
  <c r="AH125" i="1" s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E83" i="1"/>
  <c r="AD83" i="1"/>
  <c r="AC83" i="1"/>
  <c r="AB83" i="1"/>
  <c r="AA83" i="1"/>
  <c r="Z83" i="1"/>
  <c r="AL84" i="1"/>
  <c r="AK84" i="1"/>
  <c r="AJ84" i="1"/>
  <c r="AI84" i="1"/>
  <c r="AH84" i="1"/>
  <c r="AG84" i="1"/>
  <c r="AF84" i="1"/>
  <c r="AE80" i="1"/>
  <c r="AD80" i="1"/>
  <c r="AC80" i="1"/>
  <c r="AB80" i="1"/>
  <c r="AA80" i="1"/>
  <c r="Z80" i="1"/>
  <c r="AL81" i="1"/>
  <c r="AK81" i="1"/>
  <c r="AJ81" i="1"/>
  <c r="AI81" i="1"/>
  <c r="AH81" i="1"/>
  <c r="AG81" i="1"/>
  <c r="AF81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117" i="1" l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Y26" i="1"/>
  <c r="AG80" i="1"/>
  <c r="AH80" i="1"/>
  <c r="AI80" i="1"/>
  <c r="AJ80" i="1"/>
  <c r="AK80" i="1"/>
  <c r="AL80" i="1"/>
  <c r="AG83" i="1"/>
  <c r="AH83" i="1"/>
  <c r="AI83" i="1"/>
  <c r="AJ83" i="1"/>
  <c r="AK83" i="1"/>
  <c r="AL83" i="1"/>
  <c r="AG85" i="1"/>
  <c r="AH85" i="1"/>
  <c r="AI85" i="1"/>
  <c r="AJ85" i="1"/>
  <c r="AK85" i="1"/>
  <c r="AL85" i="1"/>
  <c r="AG86" i="1"/>
  <c r="AH86" i="1"/>
  <c r="AI86" i="1"/>
  <c r="AJ86" i="1"/>
  <c r="AK86" i="1"/>
  <c r="AL86" i="1"/>
  <c r="AG87" i="1"/>
  <c r="AH87" i="1"/>
  <c r="AI87" i="1"/>
  <c r="AJ87" i="1"/>
  <c r="AK87" i="1"/>
  <c r="AL87" i="1"/>
  <c r="AG89" i="1"/>
  <c r="AH89" i="1"/>
  <c r="AI89" i="1"/>
  <c r="AJ89" i="1"/>
  <c r="AK89" i="1"/>
  <c r="AL89" i="1"/>
  <c r="AG90" i="1"/>
  <c r="AH90" i="1"/>
  <c r="AI90" i="1"/>
  <c r="AJ90" i="1"/>
  <c r="AK90" i="1"/>
  <c r="AL90" i="1"/>
  <c r="AG91" i="1"/>
  <c r="AH91" i="1"/>
  <c r="AI91" i="1"/>
  <c r="AJ91" i="1"/>
  <c r="AK91" i="1"/>
  <c r="AL91" i="1"/>
  <c r="AG92" i="1"/>
  <c r="AH92" i="1"/>
  <c r="AI92" i="1"/>
  <c r="AJ92" i="1"/>
  <c r="AK92" i="1"/>
  <c r="AL92" i="1"/>
  <c r="AG93" i="1"/>
  <c r="AH93" i="1"/>
  <c r="AI93" i="1"/>
  <c r="AJ93" i="1"/>
  <c r="AK93" i="1"/>
  <c r="AL93" i="1"/>
  <c r="AG94" i="1"/>
  <c r="AH94" i="1"/>
  <c r="AI94" i="1"/>
  <c r="AJ94" i="1"/>
  <c r="AK94" i="1"/>
  <c r="AL94" i="1"/>
  <c r="AG95" i="1"/>
  <c r="AH95" i="1"/>
  <c r="AI95" i="1"/>
  <c r="AJ95" i="1"/>
  <c r="AK95" i="1"/>
  <c r="AL95" i="1"/>
  <c r="AG96" i="1"/>
  <c r="AH96" i="1"/>
  <c r="AI96" i="1"/>
  <c r="AJ96" i="1"/>
  <c r="AK96" i="1"/>
  <c r="AL96" i="1"/>
  <c r="AG97" i="1"/>
  <c r="AH97" i="1"/>
  <c r="AI97" i="1"/>
  <c r="AJ97" i="1"/>
  <c r="AK97" i="1"/>
  <c r="AL97" i="1"/>
  <c r="AG98" i="1"/>
  <c r="AH98" i="1"/>
  <c r="AI98" i="1"/>
  <c r="AJ98" i="1"/>
  <c r="AK98" i="1"/>
  <c r="AL98" i="1"/>
  <c r="AG99" i="1"/>
  <c r="AH99" i="1"/>
  <c r="AI99" i="1"/>
  <c r="AJ99" i="1"/>
  <c r="AK99" i="1"/>
  <c r="AL99" i="1"/>
  <c r="AG100" i="1"/>
  <c r="AH100" i="1"/>
  <c r="AI100" i="1"/>
  <c r="AJ100" i="1"/>
  <c r="AK100" i="1"/>
  <c r="AL100" i="1"/>
  <c r="AG103" i="1"/>
  <c r="AH103" i="1"/>
  <c r="AI103" i="1"/>
  <c r="AJ103" i="1"/>
  <c r="AK103" i="1"/>
  <c r="AL103" i="1"/>
  <c r="AG104" i="1"/>
  <c r="AH104" i="1"/>
  <c r="AI104" i="1"/>
  <c r="AJ104" i="1"/>
  <c r="AK104" i="1"/>
  <c r="AL104" i="1"/>
  <c r="AG106" i="1"/>
  <c r="AH106" i="1"/>
  <c r="AI106" i="1"/>
  <c r="AJ106" i="1"/>
  <c r="AK106" i="1"/>
  <c r="AL106" i="1"/>
  <c r="AG107" i="1"/>
  <c r="AH107" i="1"/>
  <c r="AI107" i="1"/>
  <c r="AJ107" i="1"/>
  <c r="AK107" i="1"/>
  <c r="AL107" i="1"/>
  <c r="AG109" i="1"/>
  <c r="AH109" i="1"/>
  <c r="AI109" i="1"/>
  <c r="AJ109" i="1"/>
  <c r="AK109" i="1"/>
  <c r="AL109" i="1"/>
  <c r="AG110" i="1"/>
  <c r="AH110" i="1"/>
  <c r="AI110" i="1"/>
  <c r="AJ110" i="1"/>
  <c r="AK110" i="1"/>
  <c r="AL110" i="1"/>
  <c r="AG111" i="1"/>
  <c r="AH111" i="1"/>
  <c r="AI111" i="1"/>
  <c r="AJ111" i="1"/>
  <c r="AK111" i="1"/>
  <c r="AL111" i="1"/>
  <c r="AG112" i="1"/>
  <c r="AH112" i="1"/>
  <c r="AI112" i="1"/>
  <c r="AJ112" i="1"/>
  <c r="AK112" i="1"/>
  <c r="AL112" i="1"/>
  <c r="AG113" i="1"/>
  <c r="AH113" i="1"/>
  <c r="AI113" i="1"/>
  <c r="AJ113" i="1"/>
  <c r="AK113" i="1"/>
  <c r="AL113" i="1"/>
  <c r="AG122" i="1"/>
  <c r="AH122" i="1"/>
  <c r="AI122" i="1"/>
  <c r="AJ122" i="1"/>
  <c r="AK122" i="1"/>
  <c r="AL122" i="1"/>
  <c r="AG124" i="1"/>
  <c r="AH124" i="1"/>
  <c r="AI124" i="1"/>
  <c r="AJ124" i="1"/>
  <c r="AK124" i="1"/>
  <c r="AL124" i="1"/>
  <c r="AG130" i="1"/>
  <c r="AH130" i="1"/>
  <c r="AI130" i="1"/>
  <c r="AJ130" i="1"/>
  <c r="AK130" i="1"/>
  <c r="AL130" i="1"/>
  <c r="AG133" i="1"/>
  <c r="AH133" i="1"/>
  <c r="AI133" i="1"/>
  <c r="AJ133" i="1"/>
  <c r="AK133" i="1"/>
  <c r="AL133" i="1"/>
  <c r="AG135" i="1"/>
  <c r="AH135" i="1"/>
  <c r="AI135" i="1"/>
  <c r="AJ135" i="1"/>
  <c r="AK135" i="1"/>
  <c r="AL135" i="1"/>
  <c r="AG136" i="1"/>
  <c r="AH136" i="1"/>
  <c r="AI136" i="1"/>
  <c r="AJ136" i="1"/>
  <c r="AK136" i="1"/>
  <c r="AL136" i="1"/>
  <c r="AG138" i="1"/>
  <c r="AH138" i="1"/>
  <c r="AI138" i="1"/>
  <c r="AJ138" i="1"/>
  <c r="AK138" i="1"/>
  <c r="AL138" i="1"/>
  <c r="AG53" i="1"/>
  <c r="AH53" i="1"/>
  <c r="AI53" i="1"/>
  <c r="AJ53" i="1"/>
  <c r="AK53" i="1"/>
  <c r="AL53" i="1"/>
  <c r="AG66" i="1"/>
  <c r="AH66" i="1"/>
  <c r="AI66" i="1"/>
  <c r="AJ66" i="1"/>
  <c r="AK66" i="1"/>
  <c r="AL66" i="1"/>
  <c r="AG67" i="1"/>
  <c r="AH67" i="1"/>
  <c r="AI67" i="1"/>
  <c r="AJ67" i="1"/>
  <c r="AK67" i="1"/>
  <c r="AL67" i="1"/>
  <c r="AG68" i="1"/>
  <c r="AH68" i="1"/>
  <c r="AI68" i="1"/>
  <c r="AJ68" i="1"/>
  <c r="AK68" i="1"/>
  <c r="AL68" i="1"/>
  <c r="AG69" i="1"/>
  <c r="AH69" i="1"/>
  <c r="AI69" i="1"/>
  <c r="AJ69" i="1"/>
  <c r="AK69" i="1"/>
  <c r="AL69" i="1"/>
  <c r="AG70" i="1"/>
  <c r="AH70" i="1"/>
  <c r="AI70" i="1"/>
  <c r="AJ70" i="1"/>
  <c r="AK70" i="1"/>
  <c r="AL70" i="1"/>
  <c r="AG73" i="1"/>
  <c r="AH73" i="1"/>
  <c r="AI73" i="1"/>
  <c r="AJ73" i="1"/>
  <c r="AK73" i="1"/>
  <c r="AL73" i="1"/>
  <c r="AG77" i="1"/>
  <c r="AF53" i="1"/>
  <c r="AF66" i="1"/>
  <c r="AF67" i="1"/>
  <c r="AF68" i="1"/>
  <c r="AF69" i="1"/>
  <c r="AF70" i="1"/>
  <c r="AF73" i="1"/>
  <c r="AF113" i="1" l="1"/>
  <c r="AF106" i="1"/>
  <c r="Z108" i="1"/>
  <c r="AG108" i="1" s="1"/>
  <c r="AF131" i="1" l="1"/>
  <c r="Z121" i="1"/>
  <c r="AG121" i="1" s="1"/>
  <c r="AL31" i="1"/>
  <c r="AD29" i="1"/>
  <c r="AC29" i="1"/>
  <c r="AB29" i="1"/>
  <c r="AA29" i="1"/>
  <c r="AG31" i="1"/>
  <c r="AE52" i="1"/>
  <c r="AE51" i="1" s="1"/>
  <c r="AD52" i="1"/>
  <c r="AD51" i="1" s="1"/>
  <c r="AC52" i="1"/>
  <c r="AJ52" i="1" s="1"/>
  <c r="AB52" i="1"/>
  <c r="AI52" i="1" s="1"/>
  <c r="AA52" i="1"/>
  <c r="AA51" i="1" s="1"/>
  <c r="Z52" i="1"/>
  <c r="AG52" i="1" s="1"/>
  <c r="AE76" i="1"/>
  <c r="AE75" i="1" s="1"/>
  <c r="AD76" i="1"/>
  <c r="AC76" i="1"/>
  <c r="AB76" i="1"/>
  <c r="AA76" i="1"/>
  <c r="Z76" i="1"/>
  <c r="AE78" i="1"/>
  <c r="AL78" i="1" s="1"/>
  <c r="AD78" i="1"/>
  <c r="AK78" i="1" s="1"/>
  <c r="AC78" i="1"/>
  <c r="AB78" i="1"/>
  <c r="AI78" i="1" s="1"/>
  <c r="AA78" i="1"/>
  <c r="AH78" i="1" s="1"/>
  <c r="Z78" i="1"/>
  <c r="AE88" i="1"/>
  <c r="AD88" i="1"/>
  <c r="AD82" i="1" s="1"/>
  <c r="AC88" i="1"/>
  <c r="AC82" i="1" s="1"/>
  <c r="AB88" i="1"/>
  <c r="AB82" i="1" s="1"/>
  <c r="AA88" i="1"/>
  <c r="Z88" i="1"/>
  <c r="AE102" i="1"/>
  <c r="AD102" i="1"/>
  <c r="AC102" i="1"/>
  <c r="AB102" i="1"/>
  <c r="AA102" i="1"/>
  <c r="Z102" i="1"/>
  <c r="AE108" i="1"/>
  <c r="AL108" i="1" s="1"/>
  <c r="AD108" i="1"/>
  <c r="AK108" i="1" s="1"/>
  <c r="AC108" i="1"/>
  <c r="AJ108" i="1" s="1"/>
  <c r="AB108" i="1"/>
  <c r="AI108" i="1" s="1"/>
  <c r="AA108" i="1"/>
  <c r="AH108" i="1" s="1"/>
  <c r="AE121" i="1"/>
  <c r="AL121" i="1" s="1"/>
  <c r="AD121" i="1"/>
  <c r="AK121" i="1" s="1"/>
  <c r="AC121" i="1"/>
  <c r="AJ121" i="1" s="1"/>
  <c r="AB121" i="1"/>
  <c r="AI121" i="1" s="1"/>
  <c r="AA121" i="1"/>
  <c r="AH121" i="1" s="1"/>
  <c r="AE132" i="1"/>
  <c r="AE131" i="1" s="1"/>
  <c r="AD132" i="1"/>
  <c r="AD131" i="1" s="1"/>
  <c r="AC132" i="1"/>
  <c r="AB132" i="1"/>
  <c r="AA132" i="1"/>
  <c r="Z132" i="1"/>
  <c r="AF80" i="1"/>
  <c r="AF82" i="1"/>
  <c r="AF83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7" i="1"/>
  <c r="AF108" i="1"/>
  <c r="AF109" i="1"/>
  <c r="AF110" i="1"/>
  <c r="AF111" i="1"/>
  <c r="AF112" i="1"/>
  <c r="AF121" i="1"/>
  <c r="AF122" i="1"/>
  <c r="AF124" i="1"/>
  <c r="AF130" i="1"/>
  <c r="AF132" i="1"/>
  <c r="AF133" i="1"/>
  <c r="AF135" i="1"/>
  <c r="AF136" i="1"/>
  <c r="AF138" i="1"/>
  <c r="AL79" i="1"/>
  <c r="AK79" i="1"/>
  <c r="AJ79" i="1"/>
  <c r="AI79" i="1"/>
  <c r="AH79" i="1"/>
  <c r="AG79" i="1"/>
  <c r="AL77" i="1"/>
  <c r="AK77" i="1"/>
  <c r="AJ77" i="1"/>
  <c r="AI77" i="1"/>
  <c r="AH77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0" i="1"/>
  <c r="AK30" i="1"/>
  <c r="AJ30" i="1"/>
  <c r="AI30" i="1"/>
  <c r="AH30" i="1"/>
  <c r="AG30" i="1"/>
  <c r="AL25" i="1"/>
  <c r="AK25" i="1"/>
  <c r="AJ25" i="1"/>
  <c r="AI25" i="1"/>
  <c r="AH25" i="1"/>
  <c r="AG25" i="1"/>
  <c r="AD75" i="1" l="1"/>
  <c r="AD74" i="1" s="1"/>
  <c r="AA75" i="1"/>
  <c r="AB75" i="1"/>
  <c r="AG78" i="1"/>
  <c r="Z75" i="1"/>
  <c r="Z74" i="1" s="1"/>
  <c r="AG74" i="1" s="1"/>
  <c r="AJ78" i="1"/>
  <c r="AC75" i="1"/>
  <c r="AH132" i="1"/>
  <c r="AA131" i="1"/>
  <c r="AI132" i="1"/>
  <c r="AB131" i="1"/>
  <c r="AJ132" i="1"/>
  <c r="AC131" i="1"/>
  <c r="AJ131" i="1" s="1"/>
  <c r="AG132" i="1"/>
  <c r="Z131" i="1"/>
  <c r="AG131" i="1" s="1"/>
  <c r="AL102" i="1"/>
  <c r="AE101" i="1"/>
  <c r="AL101" i="1" s="1"/>
  <c r="AG102" i="1"/>
  <c r="Z101" i="1"/>
  <c r="AG101" i="1" s="1"/>
  <c r="AH102" i="1"/>
  <c r="AA101" i="1"/>
  <c r="AK102" i="1"/>
  <c r="AD101" i="1"/>
  <c r="AI102" i="1"/>
  <c r="AB101" i="1"/>
  <c r="AJ102" i="1"/>
  <c r="AC101" i="1"/>
  <c r="AG88" i="1"/>
  <c r="Z82" i="1"/>
  <c r="AG82" i="1" s="1"/>
  <c r="AH88" i="1"/>
  <c r="AA82" i="1"/>
  <c r="AH82" i="1" s="1"/>
  <c r="AL88" i="1"/>
  <c r="AE82" i="1"/>
  <c r="AL82" i="1" s="1"/>
  <c r="AL131" i="1"/>
  <c r="AL132" i="1"/>
  <c r="AI82" i="1"/>
  <c r="AI88" i="1"/>
  <c r="AJ82" i="1"/>
  <c r="AJ88" i="1"/>
  <c r="AK82" i="1"/>
  <c r="AK88" i="1"/>
  <c r="AK131" i="1"/>
  <c r="AK132" i="1"/>
  <c r="AH76" i="1"/>
  <c r="AA74" i="1"/>
  <c r="AJ76" i="1"/>
  <c r="AK76" i="1"/>
  <c r="AL76" i="1"/>
  <c r="AE74" i="1"/>
  <c r="AG76" i="1"/>
  <c r="AI76" i="1"/>
  <c r="AB74" i="1"/>
  <c r="AK52" i="1"/>
  <c r="AH131" i="1"/>
  <c r="AD49" i="1"/>
  <c r="AK49" i="1" s="1"/>
  <c r="AK51" i="1"/>
  <c r="AB51" i="1"/>
  <c r="AB49" i="1" s="1"/>
  <c r="AI49" i="1" s="1"/>
  <c r="AC51" i="1"/>
  <c r="Z51" i="1"/>
  <c r="AL52" i="1"/>
  <c r="AH29" i="1"/>
  <c r="AA28" i="1"/>
  <c r="AB28" i="1"/>
  <c r="AI29" i="1"/>
  <c r="AC28" i="1"/>
  <c r="AJ29" i="1"/>
  <c r="AD28" i="1"/>
  <c r="AK29" i="1"/>
  <c r="AE29" i="1"/>
  <c r="AJ31" i="1"/>
  <c r="AK31" i="1"/>
  <c r="Z29" i="1"/>
  <c r="AI31" i="1"/>
  <c r="AH31" i="1"/>
  <c r="AL51" i="1"/>
  <c r="AE49" i="1"/>
  <c r="AH52" i="1"/>
  <c r="AA49" i="1"/>
  <c r="AH51" i="1"/>
  <c r="AJ75" i="1" l="1"/>
  <c r="AC74" i="1"/>
  <c r="AE26" i="1"/>
  <c r="AA26" i="1"/>
  <c r="AC24" i="1"/>
  <c r="AJ24" i="1" s="1"/>
  <c r="AJ101" i="1"/>
  <c r="AB24" i="1"/>
  <c r="AI24" i="1" s="1"/>
  <c r="AI101" i="1"/>
  <c r="AB26" i="1"/>
  <c r="AI131" i="1"/>
  <c r="AD24" i="1"/>
  <c r="AK24" i="1" s="1"/>
  <c r="AK101" i="1"/>
  <c r="AA24" i="1"/>
  <c r="AH24" i="1" s="1"/>
  <c r="AH101" i="1"/>
  <c r="AD26" i="1"/>
  <c r="AC26" i="1"/>
  <c r="AE24" i="1"/>
  <c r="AL24" i="1" s="1"/>
  <c r="AI51" i="1"/>
  <c r="Z49" i="1"/>
  <c r="AG49" i="1" s="1"/>
  <c r="AG51" i="1"/>
  <c r="AC49" i="1"/>
  <c r="AJ49" i="1" s="1"/>
  <c r="AJ51" i="1"/>
  <c r="AE28" i="1"/>
  <c r="AL29" i="1"/>
  <c r="AL75" i="1"/>
  <c r="AL74" i="1"/>
  <c r="AH74" i="1"/>
  <c r="AH75" i="1"/>
  <c r="AK75" i="1"/>
  <c r="AI28" i="1"/>
  <c r="AB21" i="1"/>
  <c r="AI21" i="1" s="1"/>
  <c r="AI75" i="1"/>
  <c r="AH28" i="1"/>
  <c r="AA21" i="1"/>
  <c r="AH21" i="1" s="1"/>
  <c r="AG29" i="1"/>
  <c r="Z28" i="1"/>
  <c r="AK28" i="1"/>
  <c r="AD21" i="1"/>
  <c r="AK21" i="1" s="1"/>
  <c r="AJ28" i="1"/>
  <c r="AC21" i="1"/>
  <c r="AJ21" i="1" s="1"/>
  <c r="Z26" i="1"/>
  <c r="Z24" i="1"/>
  <c r="AG24" i="1" s="1"/>
  <c r="AG75" i="1"/>
  <c r="AL49" i="1"/>
  <c r="AH49" i="1"/>
  <c r="Z48" i="1" l="1"/>
  <c r="Z22" i="1" s="1"/>
  <c r="AK74" i="1"/>
  <c r="AD48" i="1"/>
  <c r="AJ74" i="1"/>
  <c r="AC48" i="1"/>
  <c r="AI74" i="1"/>
  <c r="AB48" i="1"/>
  <c r="AE48" i="1"/>
  <c r="AE22" i="1" s="1"/>
  <c r="AA48" i="1"/>
  <c r="AH48" i="1" s="1"/>
  <c r="AG28" i="1"/>
  <c r="Z21" i="1"/>
  <c r="AG21" i="1" s="1"/>
  <c r="AE21" i="1"/>
  <c r="AL21" i="1" s="1"/>
  <c r="AL28" i="1"/>
  <c r="AG26" i="1" l="1"/>
  <c r="AG48" i="1"/>
  <c r="AH26" i="1"/>
  <c r="AL48" i="1"/>
  <c r="AK26" i="1"/>
  <c r="AL26" i="1"/>
  <c r="AJ26" i="1"/>
  <c r="AI26" i="1"/>
  <c r="Z20" i="1"/>
  <c r="AA22" i="1"/>
  <c r="AI48" i="1"/>
  <c r="AB22" i="1"/>
  <c r="AJ48" i="1"/>
  <c r="AC22" i="1"/>
  <c r="AK48" i="1"/>
  <c r="AD22" i="1"/>
  <c r="AF79" i="1"/>
  <c r="AF78" i="1"/>
  <c r="AF77" i="1"/>
  <c r="AF76" i="1"/>
  <c r="AF75" i="1"/>
  <c r="AF74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AA20" i="1" l="1"/>
  <c r="AD20" i="1"/>
  <c r="AC20" i="1"/>
  <c r="AB20" i="1"/>
  <c r="AF52" i="1"/>
  <c r="AF48" i="1"/>
  <c r="AF50" i="1"/>
  <c r="AJ23" i="1"/>
  <c r="AL23" i="1"/>
  <c r="AG23" i="1"/>
  <c r="AF23" i="1"/>
  <c r="AI23" i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AK23" i="1"/>
  <c r="AH23" i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I20" i="1" l="1"/>
  <c r="AK22" i="1"/>
  <c r="AG22" i="1"/>
  <c r="H20" i="1"/>
  <c r="AJ20" i="1" s="1"/>
  <c r="AJ22" i="1"/>
  <c r="AI22" i="1"/>
  <c r="AG20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<sst xmlns="http://schemas.openxmlformats.org/spreadsheetml/2006/main" count="453" uniqueCount="287">
  <si>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</si>
  <si>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</si>
  <si>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</si>
  <si>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</si>
  <si>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</si>
  <si>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</si>
  <si>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</si>
  <si>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</si>
  <si>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</si>
  <si>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</si>
  <si>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</si>
  <si>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</si>
  <si>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</si>
  <si>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</si>
  <si>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</si>
  <si>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</si>
  <si>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</si>
  <si>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</si>
  <si>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</si>
  <si>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</si>
  <si>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</si>
  <si>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</si>
  <si>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</si>
  <si>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</si>
  <si>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</si>
  <si>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</si>
  <si>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</si>
  <si>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</si>
  <si>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</si>
  <si>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</si>
  <si>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</si>
  <si>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</si>
  <si>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</si>
  <si>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</si>
  <si>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</si>
  <si>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</si>
  <si>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</si>
  <si>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</si>
  <si>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</si>
  <si>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</si>
  <si>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</si>
  <si>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</si>
  <si>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</si>
  <si>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</si>
  <si>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</si>
  <si>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</si>
  <si>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</si>
  <si>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</si>
  <si>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</si>
  <si>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</si>
  <si>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</si>
  <si>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</si>
  <si>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</si>
  <si>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</si>
  <si>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</si>
  <si>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</si>
  <si>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</si>
  <si>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</si>
  <si>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</si>
  <si>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</si>
  <si>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</si>
  <si>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</si>
  <si>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</si>
  <si>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</si>
  <si>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</si>
  <si>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</si>
  <si>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</si>
  <si>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</si>
  <si>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</si>
  <si>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</si>
  <si>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</si>
  <si>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</si>
  <si>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</si>
  <si>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</si>
  <si>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</si>
  <si>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</si>
  <si>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</si>
  <si>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</si>
  <si>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</si>
  <si>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</si>
  <si>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</si>
  <si>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</si>
  <si>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</si>
  <si>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</si>
  <si>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</si>
  <si>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</si>
  <si>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</si>
  <si>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</si>
  <si>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</si>
  <si>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</si>
  <si>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</si>
  <si>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</si>
  <si>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</si>
  <si>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</si>
  <si>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</si>
  <si>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</si>
  <si>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</si>
  <si>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</si>
  <si>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</si>
  <si>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</si>
  <si>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</si>
  <si>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</si>
  <si>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</si>
  <si>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</si>
  <si>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</si>
  <si>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</si>
  <si>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</si>
  <si>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</si>
  <si>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</si>
  <si>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</si>
  <si>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</si>
  <si>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</si>
  <si>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</si>
  <si>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</si>
  <si>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</si>
  <si>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</si>
  <si>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</si>
  <si>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</si>
  <si>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</si>
  <si>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</si>
  <si>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</si>
  <si>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</si>
  <si>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</si>
  <si>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</si>
  <si>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</si>
  <si>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</si>
  <si>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</si>
  <si>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</si>
  <si>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</si>
  <si>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</si>
  <si>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</si>
  <si>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</si>
  <si>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</si>
  <si>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</si>
  <si>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</si>
  <si>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</si>
  <si>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</si>
  <si>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</si>
  <si>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</si>
  <si>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</si>
  <si>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</si>
  <si>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</si>
  <si>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</si>
  <si>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</si>
  <si>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</si>
  <si>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</si>
  <si>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</si>
  <si>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</si>
  <si>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</si>
  <si>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</si>
  <si>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</si>
  <si>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</si>
  <si>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</si>
  <si>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</si>
  <si>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</si>
  <si>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</si>
  <si>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</si>
  <si>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</si>
  <si>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</si>
  <si>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</si>
  <si>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</si>
  <si>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</si>
  <si>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>ЭN232704_01</t>
  </si>
  <si>
    <t xml:space="preserve">Цифровизация сетей  (Судогда)  </t>
  </si>
  <si>
    <t>ЭN232707_02</t>
  </si>
  <si>
    <t>1.4.1</t>
  </si>
  <si>
    <t>1.4.2</t>
  </si>
  <si>
    <t>1.4.3</t>
  </si>
  <si>
    <t>ЭN232711_04</t>
  </si>
  <si>
    <t>ЭN232712</t>
  </si>
  <si>
    <t>ЭN232714</t>
  </si>
  <si>
    <t>ЭN232704_28</t>
  </si>
  <si>
    <t>Приобретение ОС свыше 100 т.р. (производственного назначения)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</si>
  <si>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</si>
  <si>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</si>
  <si>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млн рублей (без 0С)</t>
  </si>
  <si>
    <t>Строительство воздушных линий напряжением 0,4 кВ взамен существующих</t>
  </si>
  <si>
    <t>Реконструкция и строительство сетей (Радужный) 6 км</t>
  </si>
  <si>
    <t>ЭN232715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</si>
  <si>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</si>
  <si>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</si>
  <si>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 xml:space="preserve">Цифровизация сетей (Ковров)  </t>
  </si>
  <si>
    <t>ЭN232707_07</t>
  </si>
  <si>
    <t>Строительство КЛ-0,4/6/10 кВ (Владимир) 10,49 км</t>
  </si>
  <si>
    <t>Строительство КЛ-0,4/6 кВ  (Кольчугино) 4,09 км</t>
  </si>
  <si>
    <t>ЭN232705_01</t>
  </si>
  <si>
    <t>1.4.4</t>
  </si>
  <si>
    <t>Строительство воздушных линий напряжением 0,4 кВ</t>
  </si>
  <si>
    <t>Строительство ВЛ 10-0,4 кВ п.Андреево (Судогда) 4 км</t>
  </si>
  <si>
    <t>ЭN232705_16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</si>
  <si>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</si>
  <si>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</si>
  <si>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</si>
  <si>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</si>
  <si>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</si>
  <si>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 xml:space="preserve"> на 2027 год </t>
  </si>
  <si>
    <t>Реконструкция ТП-123 ул. Березина, д.3-б (Владимир) 1 шт</t>
  </si>
  <si>
    <t>ЭN232702_34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</si>
  <si>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</si>
  <si>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</si>
  <si>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</si>
  <si>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</si>
  <si>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</si>
  <si>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</si>
  <si>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</si>
  <si>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</si>
  <si>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</si>
  <si>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</si>
  <si>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</si>
  <si>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</si>
  <si>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</si>
  <si>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Реконструкция ТП-475 Судогодское шоссе, 23ж (Владимир) 1 шт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</si>
  <si>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</si>
  <si>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</si>
  <si>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</si>
  <si>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</si>
  <si>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</si>
  <si>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</si>
  <si>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</si>
  <si>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</si>
  <si>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</si>
  <si>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Реконструкция ПС "Рпень" (Владимир) 1 шт</t>
  </si>
  <si>
    <t>ЭN232702_05</t>
  </si>
  <si>
    <t>Строительство новой ТП-1 (Владимир) 1 шт</t>
  </si>
  <si>
    <t>ЭN232702_109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</si>
  <si>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</si>
  <si>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</si>
  <si>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</si>
  <si>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</si>
  <si>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КТП в районе ул.Садовая (Ковров) 1 шт</t>
  </si>
  <si>
    <t>ЭN232702_26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</si>
  <si>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</si>
  <si>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</si>
  <si>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</si>
  <si>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</si>
  <si>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</si>
  <si>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ЭN232702_81</t>
  </si>
  <si>
    <t>Строительство и реконструкция ВЛ-0,4/10 кВ г. Вязники и Вязниковский район 11,67 км</t>
  </si>
  <si>
    <t>ЭN232705_14</t>
  </si>
  <si>
    <t xml:space="preserve">Цифровизация сетей  (Владимир)  </t>
  </si>
  <si>
    <t>ЭN232707_01</t>
  </si>
  <si>
    <t>Строительство РТП в районе п.РТС (Владимир) 1 шт</t>
  </si>
  <si>
    <t>ЭN232702_64</t>
  </si>
  <si>
    <t>Строительство КТП в районе ул. Музейная (Владимир) 1 шт</t>
  </si>
  <si>
    <t>ЭN232702_99</t>
  </si>
  <si>
    <t>Строительство КТП в районе ул. Чехова (Владимир) 1 шт</t>
  </si>
  <si>
    <t>ЭN232702_100</t>
  </si>
  <si>
    <t>Строительство ТП в районе ул. Жуковского (Ковров) 1 шт</t>
  </si>
  <si>
    <t>ЭL2629_056</t>
  </si>
  <si>
    <t>Строительство КТП в районе ул.Крупской-Клары Цеткин (Камешково) 1 шт</t>
  </si>
  <si>
    <t>ЭN232702_75</t>
  </si>
  <si>
    <t>Строительство участка КЛ-6кВ фид. 695 с ПС "Районная" (Владимир) 2,46 км</t>
  </si>
  <si>
    <t>ЭN232704_21</t>
  </si>
  <si>
    <t>Строительство КЛ-6кВ от ПС "Районная" до ТП-58 (фид.6802) (Владимир) 2,8 км</t>
  </si>
  <si>
    <t>ЭN232704_22</t>
  </si>
  <si>
    <t>ЭN232704_23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</si>
  <si>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</si>
  <si>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</si>
  <si>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</si>
  <si>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</si>
  <si>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</si>
  <si>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</si>
  <si>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</si>
  <si>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</si>
  <si>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</si>
  <si>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</si>
  <si>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КЛ-6 кВ ТП-100-КТП-37 (Ковров) 0,9 км</t>
  </si>
  <si>
    <t>ЭN232704_08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</si>
  <si>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</si>
  <si>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</si>
  <si>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</si>
  <si>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</si>
  <si>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</si>
  <si>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</si>
  <si>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 10-0,4 кВ  (Судогда) 7 км</t>
  </si>
  <si>
    <t>ЭN232705_17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</si>
  <si>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</si>
  <si>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</si>
  <si>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</si>
  <si>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</si>
  <si>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Приобретение передвижных Электролабораторий  2 шт</t>
  </si>
  <si>
    <t>ЭN232711_09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</si>
  <si>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</si>
  <si>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</si>
  <si>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</si>
  <si>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Разработка и приобретение программного обеспечения</t>
  </si>
  <si>
    <t>Строительство КЛ-6кВ от ПС "Районная" до ТП-58 (фид.6710) (Владимир) 1,1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</si>
</sst>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164" fontId="7" fillId="0" borderId="3" xfId="1" applyFont="1" applyFill="1" applyBorder="1" applyAlignment="1">
      <alignment horizontal="center" vertical="center" wrapText="1"/>
    </xf>
    <xf numFmtId="164" fontId="0" fillId="0" borderId="3" xfId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0" fontId="29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29" fillId="0" borderId="0" xfId="4" applyFont="1" applyAlignment="1">
      <alignment vertical="center"/>
    </xf>
    <xf numFmtId="0" fontId="0" fillId="0" borderId="0" xfId="4" applyFont="1" applyAlignment="1">
      <alignment horizontal="center" vertical="top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5" applyFont="1" applyBorder="1"/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1" fontId="30" fillId="0" borderId="3" xfId="6" applyNumberFormat="1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2" fontId="0" fillId="0" borderId="3" xfId="6" applyNumberFormat="1" applyFont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F140"/>
  <sheetViews>
    <sheetView tabSelected="1" view="pageBreakPreview" zoomScale="70" zoomScaleNormal="100" zoomScaleSheetLayoutView="70" workbookViewId="0">
      <selection activeCell="B112" sqref="B112"/>
    </sheetView>
  </sheetViews>
  <sheetFormatPr defaultRowHeight="15.75" x14ac:dyDescent="0.25"/>
  <cols>
    <col min="1" max="1" width="11.625" customWidth="1"/>
    <col min="2" max="2" width="31.5" customWidth="1"/>
    <col min="3" max="3" width="15.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8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8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4.125" customWidth="1"/>
    <col min="40" max="40" width="3.75" customWidth="1"/>
    <col min="41" max="41" width="3.875" customWidth="1"/>
    <col min="42" max="42" width="4.5" customWidth="1"/>
    <col min="43" max="43" width="5" customWidth="1"/>
    <col min="44" max="44" width="5.5" customWidth="1"/>
    <col min="45" max="45" width="5.75" customWidth="1"/>
    <col min="46" max="46" width="5.5" customWidth="1"/>
    <col min="47" max="48" width="5" customWidth="1"/>
    <col min="49" max="49" width="12.875" customWidth="1"/>
    <col min="50" max="59" width="5" customWidth="1"/>
  </cols>
  <sheetData>
    <row r="1" spans="1:58" ht="18.75" x14ac:dyDescent="0.25">
      <c r="AL1" s="8" t="s">
        <v>0</v>
      </c>
    </row>
    <row r="2" spans="1:58" ht="18.75" x14ac:dyDescent="0.25">
      <c r="AL2" s="8" t="s">
        <v>1</v>
      </c>
    </row>
    <row r="3" spans="1:58" ht="18.75" x14ac:dyDescent="0.25">
      <c r="AL3" s="8" t="s">
        <v>159</v>
      </c>
    </row>
    <row r="4" spans="1:58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58" ht="18.75" x14ac:dyDescent="0.3">
      <c r="A5" s="41" t="s">
        <v>195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58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58" ht="18.75" x14ac:dyDescent="0.25">
      <c r="A7" s="42" t="s">
        <v>158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</row>
    <row r="8" spans="1:5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</row>
    <row r="9" spans="1:5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A10" s="44" t="s">
        <v>173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58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</row>
    <row r="12" spans="1:58" ht="18.75" x14ac:dyDescent="0.25">
      <c r="A12" s="39" t="s">
        <v>174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ht="15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</row>
    <row r="15" spans="1:58" ht="19.5" customHeight="1" x14ac:dyDescent="0.25">
      <c r="A15" s="34" t="s">
        <v>3</v>
      </c>
      <c r="B15" s="37" t="s">
        <v>4</v>
      </c>
      <c r="C15" s="37" t="s">
        <v>5</v>
      </c>
      <c r="D15" s="38" t="s">
        <v>51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58" ht="43.5" customHeight="1" x14ac:dyDescent="0.25">
      <c r="A16" s="35"/>
      <c r="B16" s="37"/>
      <c r="C16" s="37"/>
      <c r="D16" s="38" t="s">
        <v>6</v>
      </c>
      <c r="E16" s="38"/>
      <c r="F16" s="38"/>
      <c r="G16" s="38"/>
      <c r="H16" s="38"/>
      <c r="I16" s="38"/>
      <c r="J16" s="38"/>
      <c r="K16" s="38" t="s">
        <v>7</v>
      </c>
      <c r="L16" s="38"/>
      <c r="M16" s="38"/>
      <c r="N16" s="38"/>
      <c r="O16" s="38"/>
      <c r="P16" s="38"/>
      <c r="Q16" s="38"/>
      <c r="R16" s="38" t="s">
        <v>8</v>
      </c>
      <c r="S16" s="38"/>
      <c r="T16" s="38"/>
      <c r="U16" s="38"/>
      <c r="V16" s="38"/>
      <c r="W16" s="38"/>
      <c r="X16" s="38"/>
      <c r="Y16" s="38" t="s">
        <v>9</v>
      </c>
      <c r="Z16" s="38"/>
      <c r="AA16" s="38"/>
      <c r="AB16" s="38"/>
      <c r="AC16" s="38"/>
      <c r="AD16" s="38"/>
      <c r="AE16" s="38"/>
      <c r="AF16" s="37" t="s">
        <v>149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9" t="s">
        <v>10</v>
      </c>
      <c r="E17" s="38" t="s">
        <v>11</v>
      </c>
      <c r="F17" s="38"/>
      <c r="G17" s="38"/>
      <c r="H17" s="38"/>
      <c r="I17" s="38"/>
      <c r="J17" s="38"/>
      <c r="K17" s="19" t="s">
        <v>10</v>
      </c>
      <c r="L17" s="37" t="s">
        <v>11</v>
      </c>
      <c r="M17" s="37"/>
      <c r="N17" s="37"/>
      <c r="O17" s="37"/>
      <c r="P17" s="37"/>
      <c r="Q17" s="37"/>
      <c r="R17" s="19" t="s">
        <v>10</v>
      </c>
      <c r="S17" s="37" t="s">
        <v>11</v>
      </c>
      <c r="T17" s="37"/>
      <c r="U17" s="37"/>
      <c r="V17" s="37"/>
      <c r="W17" s="37"/>
      <c r="X17" s="37"/>
      <c r="Y17" s="19" t="s">
        <v>10</v>
      </c>
      <c r="Z17" s="37" t="s">
        <v>11</v>
      </c>
      <c r="AA17" s="37"/>
      <c r="AB17" s="37"/>
      <c r="AC17" s="37"/>
      <c r="AD17" s="37"/>
      <c r="AE17" s="37"/>
      <c r="AF17" s="19" t="s">
        <v>10</v>
      </c>
      <c r="AG17" s="37" t="s">
        <v>11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21" t="s">
        <v>175</v>
      </c>
      <c r="E18" s="21" t="s">
        <v>175</v>
      </c>
      <c r="F18" s="22" t="s">
        <v>12</v>
      </c>
      <c r="G18" s="22" t="s">
        <v>13</v>
      </c>
      <c r="H18" s="22" t="s">
        <v>14</v>
      </c>
      <c r="I18" s="22" t="s">
        <v>15</v>
      </c>
      <c r="J18" s="23" t="s">
        <v>160</v>
      </c>
      <c r="K18" s="21" t="s">
        <v>175</v>
      </c>
      <c r="L18" s="21" t="s">
        <v>175</v>
      </c>
      <c r="M18" s="22" t="s">
        <v>12</v>
      </c>
      <c r="N18" s="22" t="s">
        <v>13</v>
      </c>
      <c r="O18" s="22" t="s">
        <v>14</v>
      </c>
      <c r="P18" s="22" t="s">
        <v>15</v>
      </c>
      <c r="Q18" s="23" t="s">
        <v>160</v>
      </c>
      <c r="R18" s="21" t="s">
        <v>175</v>
      </c>
      <c r="S18" s="21" t="s">
        <v>175</v>
      </c>
      <c r="T18" s="22" t="s">
        <v>12</v>
      </c>
      <c r="U18" s="22" t="s">
        <v>13</v>
      </c>
      <c r="V18" s="22" t="s">
        <v>14</v>
      </c>
      <c r="W18" s="22" t="s">
        <v>15</v>
      </c>
      <c r="X18" s="23" t="s">
        <v>160</v>
      </c>
      <c r="Y18" s="21" t="s">
        <v>175</v>
      </c>
      <c r="Z18" s="21" t="s">
        <v>175</v>
      </c>
      <c r="AA18" s="22" t="s">
        <v>12</v>
      </c>
      <c r="AB18" s="22" t="s">
        <v>13</v>
      </c>
      <c r="AC18" s="22" t="s">
        <v>14</v>
      </c>
      <c r="AD18" s="22" t="s">
        <v>15</v>
      </c>
      <c r="AE18" s="23" t="s">
        <v>160</v>
      </c>
      <c r="AF18" s="21" t="s">
        <v>175</v>
      </c>
      <c r="AG18" s="21" t="s">
        <v>175</v>
      </c>
      <c r="AH18" s="22" t="s">
        <v>12</v>
      </c>
      <c r="AI18" s="22" t="s">
        <v>13</v>
      </c>
      <c r="AJ18" s="22" t="s">
        <v>14</v>
      </c>
      <c r="AK18" s="22" t="s">
        <v>15</v>
      </c>
      <c r="AL18" s="23" t="s">
        <v>160</v>
      </c>
    </row>
    <row r="19" spans="1:38" x14ac:dyDescent="0.25">
      <c r="A19" s="20">
        <v>1</v>
      </c>
      <c r="B19" s="20">
        <v>2</v>
      </c>
      <c r="C19" s="20">
        <v>3</v>
      </c>
      <c r="D19" s="24" t="s">
        <v>16</v>
      </c>
      <c r="E19" s="24" t="s">
        <v>17</v>
      </c>
      <c r="F19" s="24" t="s">
        <v>18</v>
      </c>
      <c r="G19" s="24" t="s">
        <v>19</v>
      </c>
      <c r="H19" s="24" t="s">
        <v>20</v>
      </c>
      <c r="I19" s="24" t="s">
        <v>21</v>
      </c>
      <c r="J19" s="24" t="s">
        <v>22</v>
      </c>
      <c r="K19" s="24" t="s">
        <v>23</v>
      </c>
      <c r="L19" s="24" t="s">
        <v>24</v>
      </c>
      <c r="M19" s="24" t="s">
        <v>25</v>
      </c>
      <c r="N19" s="24" t="s">
        <v>26</v>
      </c>
      <c r="O19" s="24" t="s">
        <v>27</v>
      </c>
      <c r="P19" s="24" t="s">
        <v>28</v>
      </c>
      <c r="Q19" s="24" t="s">
        <v>29</v>
      </c>
      <c r="R19" s="24" t="s">
        <v>30</v>
      </c>
      <c r="S19" s="24" t="s">
        <v>31</v>
      </c>
      <c r="T19" s="24" t="s">
        <v>32</v>
      </c>
      <c r="U19" s="24" t="s">
        <v>33</v>
      </c>
      <c r="V19" s="24" t="s">
        <v>34</v>
      </c>
      <c r="W19" s="24" t="s">
        <v>35</v>
      </c>
      <c r="X19" s="24" t="s">
        <v>36</v>
      </c>
      <c r="Y19" s="24" t="s">
        <v>37</v>
      </c>
      <c r="Z19" s="24" t="s">
        <v>38</v>
      </c>
      <c r="AA19" s="24" t="s">
        <v>39</v>
      </c>
      <c r="AB19" s="24" t="s">
        <v>40</v>
      </c>
      <c r="AC19" s="24" t="s">
        <v>41</v>
      </c>
      <c r="AD19" s="24" t="s">
        <v>42</v>
      </c>
      <c r="AE19" s="24" t="s">
        <v>43</v>
      </c>
      <c r="AF19" s="24" t="s">
        <v>44</v>
      </c>
      <c r="AG19" s="24" t="s">
        <v>45</v>
      </c>
      <c r="AH19" s="24" t="s">
        <v>46</v>
      </c>
      <c r="AI19" s="24" t="s">
        <v>47</v>
      </c>
      <c r="AJ19" s="24" t="s">
        <v>48</v>
      </c>
      <c r="AK19" s="24" t="s">
        <v>49</v>
      </c>
      <c r="AL19" s="24" t="s">
        <v>50</v>
      </c>
    </row>
    <row r="20" spans="1:38" s="25" customFormat="1" ht="31.5" x14ac:dyDescent="0.25">
      <c r="A20" s="1" t="s">
        <v>52</v>
      </c>
      <c r="B20" s="1" t="s">
        <v>53</v>
      </c>
      <c r="C20" s="1" t="s">
        <v>156</v>
      </c>
      <c r="D20" s="3">
        <f t="shared" ref="D20:X20" si="0">SUM(D21:D26)</f>
        <v>0</v>
      </c>
      <c r="E20" s="3">
        <f t="shared" si="0"/>
        <v>0</v>
      </c>
      <c r="F20" s="3">
        <f t="shared" si="0"/>
        <v>0</v>
      </c>
      <c r="G20" s="3">
        <f t="shared" si="0"/>
        <v>0</v>
      </c>
      <c r="H20" s="3">
        <f t="shared" si="0"/>
        <v>0</v>
      </c>
      <c r="I20" s="3">
        <f t="shared" si="0"/>
        <v>0</v>
      </c>
      <c r="J20" s="3">
        <f t="shared" si="0"/>
        <v>0</v>
      </c>
      <c r="K20" s="3">
        <f t="shared" si="0"/>
        <v>0</v>
      </c>
      <c r="L20" s="3">
        <f t="shared" si="0"/>
        <v>0</v>
      </c>
      <c r="M20" s="3">
        <f t="shared" si="0"/>
        <v>0</v>
      </c>
      <c r="N20" s="3">
        <f t="shared" si="0"/>
        <v>0</v>
      </c>
      <c r="O20" s="3">
        <f t="shared" si="0"/>
        <v>0</v>
      </c>
      <c r="P20" s="3">
        <f t="shared" si="0"/>
        <v>0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0</v>
      </c>
      <c r="U20" s="3">
        <f t="shared" si="0"/>
        <v>0</v>
      </c>
      <c r="V20" s="3">
        <f t="shared" si="0"/>
        <v>0</v>
      </c>
      <c r="W20" s="3">
        <f t="shared" si="0"/>
        <v>0</v>
      </c>
      <c r="X20" s="3">
        <f t="shared" si="0"/>
        <v>0</v>
      </c>
      <c r="Y20" s="3">
        <f>SUM(Y21:Y26)</f>
        <v>0</v>
      </c>
      <c r="Z20" s="5">
        <f>SUM(Z21:Z26)</f>
        <v>710.95082329686716</v>
      </c>
      <c r="AA20" s="5">
        <f t="shared" ref="AA20:AD20" si="1">SUM(AA21:AA26)</f>
        <v>35.78</v>
      </c>
      <c r="AB20" s="5">
        <f t="shared" si="1"/>
        <v>0</v>
      </c>
      <c r="AC20" s="5">
        <f t="shared" si="1"/>
        <v>35.82</v>
      </c>
      <c r="AD20" s="3">
        <f t="shared" si="1"/>
        <v>0</v>
      </c>
      <c r="AE20" s="3">
        <v>0</v>
      </c>
      <c r="AF20" s="3">
        <f>D20+K20+R20+Y20</f>
        <v>0</v>
      </c>
      <c r="AG20" s="5">
        <f>E20+L20+S20+Z20</f>
        <v>710.95082329686716</v>
      </c>
      <c r="AH20" s="5">
        <f t="shared" ref="AH20:AK20" si="2">F20+M20+T20+AA20</f>
        <v>35.78</v>
      </c>
      <c r="AI20" s="5">
        <f t="shared" si="2"/>
        <v>0</v>
      </c>
      <c r="AJ20" s="5">
        <f t="shared" si="2"/>
        <v>35.82</v>
      </c>
      <c r="AK20" s="3">
        <f t="shared" si="2"/>
        <v>0</v>
      </c>
      <c r="AL20" s="3">
        <f>J20+Q20+X20+AE20</f>
        <v>0</v>
      </c>
    </row>
    <row r="21" spans="1:38" ht="31.5" x14ac:dyDescent="0.25">
      <c r="A21" s="26" t="s">
        <v>54</v>
      </c>
      <c r="B21" s="26" t="s">
        <v>55</v>
      </c>
      <c r="C21" s="26" t="s">
        <v>56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7">
        <f>Z28</f>
        <v>0</v>
      </c>
      <c r="AA21" s="27">
        <f t="shared" ref="AA21:AE21" si="3">AA28</f>
        <v>0</v>
      </c>
      <c r="AB21" s="27">
        <f t="shared" si="3"/>
        <v>0</v>
      </c>
      <c r="AC21" s="27">
        <f t="shared" si="3"/>
        <v>0</v>
      </c>
      <c r="AD21" s="20">
        <f t="shared" si="3"/>
        <v>0</v>
      </c>
      <c r="AE21" s="4">
        <f t="shared" si="3"/>
        <v>0</v>
      </c>
      <c r="AF21" s="28">
        <f t="shared" ref="AF21:AF79" si="4">D21+K21+R21+Y21</f>
        <v>0</v>
      </c>
      <c r="AG21" s="6">
        <f t="shared" ref="AG21:AG79" si="5">E21+L21+S21+Z21</f>
        <v>0</v>
      </c>
      <c r="AH21" s="6">
        <f t="shared" ref="AH21:AH79" si="6">F21+M21+T21+AA21</f>
        <v>0</v>
      </c>
      <c r="AI21" s="6">
        <f t="shared" ref="AI21:AI79" si="7">G21+N21+U21+AB21</f>
        <v>0</v>
      </c>
      <c r="AJ21" s="6">
        <f t="shared" ref="AJ21:AJ79" si="8">H21+O21+V21+AC21</f>
        <v>0</v>
      </c>
      <c r="AK21" s="4">
        <f t="shared" ref="AK21:AK79" si="9">I21+P21+W21+AD21</f>
        <v>0</v>
      </c>
      <c r="AL21" s="4">
        <f t="shared" ref="AL21:AL79" si="10">J21+Q21+X21+AE21</f>
        <v>0</v>
      </c>
    </row>
    <row r="22" spans="1:38" ht="47.25" x14ac:dyDescent="0.25">
      <c r="A22" s="26" t="s">
        <v>57</v>
      </c>
      <c r="B22" s="26" t="s">
        <v>58</v>
      </c>
      <c r="C22" s="26" t="s">
        <v>56</v>
      </c>
      <c r="D22" s="4">
        <f>D47</f>
        <v>0</v>
      </c>
      <c r="E22" s="4">
        <f t="shared" ref="E22:Y22" si="11">E47</f>
        <v>0</v>
      </c>
      <c r="F22" s="4">
        <f t="shared" si="11"/>
        <v>0</v>
      </c>
      <c r="G22" s="4">
        <f t="shared" si="11"/>
        <v>0</v>
      </c>
      <c r="H22" s="4">
        <f t="shared" si="11"/>
        <v>0</v>
      </c>
      <c r="I22" s="4">
        <f t="shared" si="11"/>
        <v>0</v>
      </c>
      <c r="J22" s="4">
        <f t="shared" si="11"/>
        <v>0</v>
      </c>
      <c r="K22" s="4">
        <f t="shared" si="11"/>
        <v>0</v>
      </c>
      <c r="L22" s="4">
        <f t="shared" si="11"/>
        <v>0</v>
      </c>
      <c r="M22" s="4">
        <f t="shared" si="11"/>
        <v>0</v>
      </c>
      <c r="N22" s="4">
        <f t="shared" si="11"/>
        <v>0</v>
      </c>
      <c r="O22" s="4">
        <f t="shared" si="11"/>
        <v>0</v>
      </c>
      <c r="P22" s="4">
        <f t="shared" si="11"/>
        <v>0</v>
      </c>
      <c r="Q22" s="4">
        <f t="shared" si="11"/>
        <v>0</v>
      </c>
      <c r="R22" s="4">
        <f t="shared" si="11"/>
        <v>0</v>
      </c>
      <c r="S22" s="4">
        <f t="shared" si="11"/>
        <v>0</v>
      </c>
      <c r="T22" s="4">
        <f t="shared" si="11"/>
        <v>0</v>
      </c>
      <c r="U22" s="4">
        <f t="shared" si="11"/>
        <v>0</v>
      </c>
      <c r="V22" s="4">
        <f t="shared" si="11"/>
        <v>0</v>
      </c>
      <c r="W22" s="4">
        <f t="shared" si="11"/>
        <v>0</v>
      </c>
      <c r="X22" s="4">
        <f t="shared" si="11"/>
        <v>0</v>
      </c>
      <c r="Y22" s="4">
        <f t="shared" si="11"/>
        <v>0</v>
      </c>
      <c r="Z22" s="6">
        <f>Z48</f>
        <v>325.5324989435</v>
      </c>
      <c r="AA22" s="6">
        <f t="shared" ref="AA22:AE22" si="12">AA48</f>
        <v>32.57</v>
      </c>
      <c r="AB22" s="6">
        <f t="shared" si="12"/>
        <v>0</v>
      </c>
      <c r="AC22" s="6">
        <f t="shared" si="12"/>
        <v>7.1</v>
      </c>
      <c r="AD22" s="4">
        <f t="shared" si="12"/>
        <v>0</v>
      </c>
      <c r="AE22" s="4">
        <f t="shared" si="12"/>
        <v>14</v>
      </c>
      <c r="AF22" s="7">
        <f t="shared" si="4"/>
        <v>0</v>
      </c>
      <c r="AG22" s="6">
        <f t="shared" si="5"/>
        <v>325.5324989435</v>
      </c>
      <c r="AH22" s="6">
        <f t="shared" si="6"/>
        <v>32.57</v>
      </c>
      <c r="AI22" s="6">
        <f t="shared" si="7"/>
        <v>0</v>
      </c>
      <c r="AJ22" s="6">
        <f t="shared" si="8"/>
        <v>7.1</v>
      </c>
      <c r="AK22" s="4">
        <f t="shared" si="9"/>
        <v>0</v>
      </c>
      <c r="AL22" s="4">
        <f t="shared" si="10"/>
        <v>14</v>
      </c>
    </row>
    <row r="23" spans="1:38" ht="78.75" x14ac:dyDescent="0.25">
      <c r="A23" s="26" t="s">
        <v>59</v>
      </c>
      <c r="B23" s="26" t="s">
        <v>60</v>
      </c>
      <c r="C23" s="26" t="s">
        <v>56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6">
        <v>0</v>
      </c>
      <c r="AA23" s="6">
        <v>0</v>
      </c>
      <c r="AB23" s="6">
        <v>0</v>
      </c>
      <c r="AC23" s="6">
        <v>0</v>
      </c>
      <c r="AD23" s="4">
        <v>0</v>
      </c>
      <c r="AE23" s="4">
        <v>0</v>
      </c>
      <c r="AF23" s="7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4">
        <f t="shared" si="9"/>
        <v>0</v>
      </c>
      <c r="AL23" s="4">
        <f t="shared" si="10"/>
        <v>0</v>
      </c>
    </row>
    <row r="24" spans="1:38" ht="47.25" x14ac:dyDescent="0.25">
      <c r="A24" s="26" t="s">
        <v>61</v>
      </c>
      <c r="B24" s="26" t="s">
        <v>62</v>
      </c>
      <c r="C24" s="26" t="s">
        <v>56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4">
        <v>0</v>
      </c>
      <c r="Z24" s="6">
        <f>Z101</f>
        <v>295.24522604652395</v>
      </c>
      <c r="AA24" s="6">
        <f t="shared" ref="AA24:AE24" si="13">AA101</f>
        <v>3.21</v>
      </c>
      <c r="AB24" s="6">
        <f t="shared" si="13"/>
        <v>0</v>
      </c>
      <c r="AC24" s="6">
        <f t="shared" si="13"/>
        <v>28.720000000000002</v>
      </c>
      <c r="AD24" s="4">
        <f t="shared" si="13"/>
        <v>0</v>
      </c>
      <c r="AE24" s="4">
        <f t="shared" si="13"/>
        <v>5</v>
      </c>
      <c r="AF24" s="7">
        <f t="shared" si="4"/>
        <v>0</v>
      </c>
      <c r="AG24" s="6">
        <f t="shared" si="5"/>
        <v>295.24522604652395</v>
      </c>
      <c r="AH24" s="6">
        <f t="shared" si="6"/>
        <v>3.21</v>
      </c>
      <c r="AI24" s="6">
        <f t="shared" si="7"/>
        <v>0</v>
      </c>
      <c r="AJ24" s="6">
        <f t="shared" si="8"/>
        <v>28.720000000000002</v>
      </c>
      <c r="AK24" s="4">
        <f t="shared" si="9"/>
        <v>0</v>
      </c>
      <c r="AL24" s="4">
        <f t="shared" si="10"/>
        <v>5</v>
      </c>
    </row>
    <row r="25" spans="1:38" ht="47.25" x14ac:dyDescent="0.25">
      <c r="A25" s="26" t="s">
        <v>63</v>
      </c>
      <c r="B25" s="26" t="s">
        <v>64</v>
      </c>
      <c r="C25" s="26" t="s">
        <v>56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7">
        <v>0</v>
      </c>
      <c r="AA25" s="27">
        <v>0</v>
      </c>
      <c r="AB25" s="27">
        <v>0</v>
      </c>
      <c r="AC25" s="27">
        <v>0</v>
      </c>
      <c r="AD25" s="20">
        <v>0</v>
      </c>
      <c r="AE25" s="4">
        <v>0</v>
      </c>
      <c r="AF25" s="28">
        <f t="shared" si="4"/>
        <v>0</v>
      </c>
      <c r="AG25" s="6">
        <f t="shared" si="5"/>
        <v>0</v>
      </c>
      <c r="AH25" s="6">
        <f t="shared" si="6"/>
        <v>0</v>
      </c>
      <c r="AI25" s="6">
        <f t="shared" si="7"/>
        <v>0</v>
      </c>
      <c r="AJ25" s="6">
        <f t="shared" si="8"/>
        <v>0</v>
      </c>
      <c r="AK25" s="4">
        <f t="shared" si="9"/>
        <v>0</v>
      </c>
      <c r="AL25" s="4">
        <f t="shared" si="10"/>
        <v>0</v>
      </c>
    </row>
    <row r="26" spans="1:38" ht="31.5" x14ac:dyDescent="0.25">
      <c r="A26" s="26" t="s">
        <v>65</v>
      </c>
      <c r="B26" s="26" t="s">
        <v>66</v>
      </c>
      <c r="C26" s="26" t="s">
        <v>56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f>Y131</f>
        <v>0</v>
      </c>
      <c r="Z26" s="27">
        <f>Z131</f>
        <v>90.173098306843258</v>
      </c>
      <c r="AA26" s="27">
        <f t="shared" ref="AA26:AE26" si="14">AA131</f>
        <v>0</v>
      </c>
      <c r="AB26" s="27">
        <f t="shared" si="14"/>
        <v>0</v>
      </c>
      <c r="AC26" s="27">
        <f t="shared" si="14"/>
        <v>0</v>
      </c>
      <c r="AD26" s="20">
        <f t="shared" si="14"/>
        <v>0</v>
      </c>
      <c r="AE26" s="4">
        <f t="shared" si="14"/>
        <v>5</v>
      </c>
      <c r="AF26" s="28">
        <f t="shared" si="4"/>
        <v>0</v>
      </c>
      <c r="AG26" s="6">
        <f t="shared" si="5"/>
        <v>90.173098306843258</v>
      </c>
      <c r="AH26" s="6">
        <f t="shared" si="6"/>
        <v>0</v>
      </c>
      <c r="AI26" s="6">
        <f t="shared" si="7"/>
        <v>0</v>
      </c>
      <c r="AJ26" s="6">
        <f t="shared" si="8"/>
        <v>0</v>
      </c>
      <c r="AK26" s="4">
        <f t="shared" si="9"/>
        <v>0</v>
      </c>
      <c r="AL26" s="4">
        <f t="shared" si="10"/>
        <v>5</v>
      </c>
    </row>
    <row r="27" spans="1:38" x14ac:dyDescent="0.25">
      <c r="A27" s="26" t="s">
        <v>67</v>
      </c>
      <c r="B27" s="26" t="s">
        <v>150</v>
      </c>
      <c r="C27" s="26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/>
      <c r="AA27" s="6"/>
      <c r="AB27" s="6"/>
      <c r="AC27" s="6"/>
      <c r="AD27" s="4"/>
      <c r="AE27" s="4"/>
      <c r="AF27" s="7"/>
      <c r="AG27" s="6"/>
      <c r="AH27" s="6"/>
      <c r="AI27" s="6"/>
      <c r="AJ27" s="6"/>
      <c r="AK27" s="4"/>
      <c r="AL27" s="4"/>
    </row>
    <row r="28" spans="1:38" ht="31.5" x14ac:dyDescent="0.25">
      <c r="A28" s="26" t="s">
        <v>68</v>
      </c>
      <c r="B28" s="26" t="s">
        <v>69</v>
      </c>
      <c r="C28" s="26" t="s">
        <v>56</v>
      </c>
      <c r="D28" s="29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7">
        <f>Z29</f>
        <v>0</v>
      </c>
      <c r="AA28" s="27">
        <f t="shared" ref="AA28:AE28" si="15">AA29</f>
        <v>0</v>
      </c>
      <c r="AB28" s="27">
        <f t="shared" si="15"/>
        <v>0</v>
      </c>
      <c r="AC28" s="27">
        <f t="shared" si="15"/>
        <v>0</v>
      </c>
      <c r="AD28" s="20">
        <f t="shared" si="15"/>
        <v>0</v>
      </c>
      <c r="AE28" s="4">
        <f t="shared" si="15"/>
        <v>0</v>
      </c>
      <c r="AF28" s="28">
        <f t="shared" si="4"/>
        <v>0</v>
      </c>
      <c r="AG28" s="6">
        <f t="shared" si="5"/>
        <v>0</v>
      </c>
      <c r="AH28" s="6">
        <f t="shared" si="6"/>
        <v>0</v>
      </c>
      <c r="AI28" s="6">
        <f t="shared" si="7"/>
        <v>0</v>
      </c>
      <c r="AJ28" s="6">
        <f t="shared" si="8"/>
        <v>0</v>
      </c>
      <c r="AK28" s="4">
        <f t="shared" si="9"/>
        <v>0</v>
      </c>
      <c r="AL28" s="4">
        <f t="shared" si="10"/>
        <v>0</v>
      </c>
    </row>
    <row r="29" spans="1:38" ht="47.25" x14ac:dyDescent="0.25">
      <c r="A29" s="26" t="s">
        <v>70</v>
      </c>
      <c r="B29" s="26" t="s">
        <v>71</v>
      </c>
      <c r="C29" s="26" t="s">
        <v>56</v>
      </c>
      <c r="D29" s="29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7">
        <f>Z31</f>
        <v>0</v>
      </c>
      <c r="AA29" s="27">
        <f t="shared" ref="AA29:AE29" si="16">AA31</f>
        <v>0</v>
      </c>
      <c r="AB29" s="27">
        <f t="shared" si="16"/>
        <v>0</v>
      </c>
      <c r="AC29" s="27">
        <f t="shared" si="16"/>
        <v>0</v>
      </c>
      <c r="AD29" s="20">
        <f t="shared" si="16"/>
        <v>0</v>
      </c>
      <c r="AE29" s="4">
        <f t="shared" si="16"/>
        <v>0</v>
      </c>
      <c r="AF29" s="28">
        <f t="shared" si="4"/>
        <v>0</v>
      </c>
      <c r="AG29" s="6">
        <f t="shared" si="5"/>
        <v>0</v>
      </c>
      <c r="AH29" s="6">
        <f t="shared" si="6"/>
        <v>0</v>
      </c>
      <c r="AI29" s="6">
        <f t="shared" si="7"/>
        <v>0</v>
      </c>
      <c r="AJ29" s="6">
        <f t="shared" si="8"/>
        <v>0</v>
      </c>
      <c r="AK29" s="4">
        <f t="shared" si="9"/>
        <v>0</v>
      </c>
      <c r="AL29" s="4">
        <f t="shared" si="10"/>
        <v>0</v>
      </c>
    </row>
    <row r="30" spans="1:38" ht="78.75" x14ac:dyDescent="0.25">
      <c r="A30" s="26" t="s">
        <v>72</v>
      </c>
      <c r="B30" s="26" t="s">
        <v>73</v>
      </c>
      <c r="C30" s="26" t="s">
        <v>56</v>
      </c>
      <c r="D30" s="29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7">
        <v>0</v>
      </c>
      <c r="AA30" s="27">
        <v>0</v>
      </c>
      <c r="AB30" s="27">
        <v>0</v>
      </c>
      <c r="AC30" s="27">
        <v>0</v>
      </c>
      <c r="AD30" s="20">
        <v>0</v>
      </c>
      <c r="AE30" s="4">
        <v>0</v>
      </c>
      <c r="AF30" s="28">
        <f t="shared" si="4"/>
        <v>0</v>
      </c>
      <c r="AG30" s="6">
        <f t="shared" si="5"/>
        <v>0</v>
      </c>
      <c r="AH30" s="6">
        <f t="shared" si="6"/>
        <v>0</v>
      </c>
      <c r="AI30" s="6">
        <f t="shared" si="7"/>
        <v>0</v>
      </c>
      <c r="AJ30" s="6">
        <f t="shared" si="8"/>
        <v>0</v>
      </c>
      <c r="AK30" s="4">
        <f t="shared" si="9"/>
        <v>0</v>
      </c>
      <c r="AL30" s="4">
        <f t="shared" si="10"/>
        <v>0</v>
      </c>
    </row>
    <row r="31" spans="1:38" ht="78.75" x14ac:dyDescent="0.25">
      <c r="A31" s="26" t="s">
        <v>74</v>
      </c>
      <c r="B31" s="26" t="s">
        <v>75</v>
      </c>
      <c r="C31" s="26" t="s">
        <v>56</v>
      </c>
      <c r="D31" s="29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7">
        <v>0</v>
      </c>
      <c r="AA31" s="27">
        <v>0</v>
      </c>
      <c r="AB31" s="27">
        <v>0</v>
      </c>
      <c r="AC31" s="27">
        <v>0</v>
      </c>
      <c r="AD31" s="20">
        <v>0</v>
      </c>
      <c r="AE31" s="4">
        <v>0</v>
      </c>
      <c r="AF31" s="28">
        <f t="shared" si="4"/>
        <v>0</v>
      </c>
      <c r="AG31" s="6">
        <f t="shared" si="5"/>
        <v>0</v>
      </c>
      <c r="AH31" s="6">
        <f t="shared" si="6"/>
        <v>0</v>
      </c>
      <c r="AI31" s="6">
        <f t="shared" si="7"/>
        <v>0</v>
      </c>
      <c r="AJ31" s="6">
        <f t="shared" si="8"/>
        <v>0</v>
      </c>
      <c r="AK31" s="4">
        <f t="shared" si="9"/>
        <v>0</v>
      </c>
      <c r="AL31" s="4">
        <f t="shared" si="10"/>
        <v>0</v>
      </c>
    </row>
    <row r="32" spans="1:38" ht="63" x14ac:dyDescent="0.25">
      <c r="A32" s="26" t="s">
        <v>76</v>
      </c>
      <c r="B32" s="26" t="s">
        <v>77</v>
      </c>
      <c r="C32" s="26" t="s">
        <v>56</v>
      </c>
      <c r="D32" s="29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7">
        <v>0</v>
      </c>
      <c r="AA32" s="27">
        <v>0</v>
      </c>
      <c r="AB32" s="27">
        <v>0</v>
      </c>
      <c r="AC32" s="27">
        <v>0</v>
      </c>
      <c r="AD32" s="20">
        <v>0</v>
      </c>
      <c r="AE32" s="4">
        <v>0</v>
      </c>
      <c r="AF32" s="28">
        <f t="shared" si="4"/>
        <v>0</v>
      </c>
      <c r="AG32" s="6">
        <f t="shared" si="5"/>
        <v>0</v>
      </c>
      <c r="AH32" s="6">
        <f t="shared" si="6"/>
        <v>0</v>
      </c>
      <c r="AI32" s="6">
        <f t="shared" si="7"/>
        <v>0</v>
      </c>
      <c r="AJ32" s="6">
        <f t="shared" si="8"/>
        <v>0</v>
      </c>
      <c r="AK32" s="4">
        <f t="shared" si="9"/>
        <v>0</v>
      </c>
      <c r="AL32" s="4">
        <f t="shared" si="10"/>
        <v>0</v>
      </c>
    </row>
    <row r="33" spans="1:38" ht="47.25" x14ac:dyDescent="0.25">
      <c r="A33" s="26" t="s">
        <v>78</v>
      </c>
      <c r="B33" s="26" t="s">
        <v>79</v>
      </c>
      <c r="C33" s="26" t="s">
        <v>56</v>
      </c>
      <c r="D33" s="29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7">
        <v>0</v>
      </c>
      <c r="AA33" s="27">
        <v>0</v>
      </c>
      <c r="AB33" s="27">
        <v>0</v>
      </c>
      <c r="AC33" s="27">
        <v>0</v>
      </c>
      <c r="AD33" s="20">
        <v>0</v>
      </c>
      <c r="AE33" s="4">
        <v>0</v>
      </c>
      <c r="AF33" s="28">
        <f t="shared" si="4"/>
        <v>0</v>
      </c>
      <c r="AG33" s="6">
        <f t="shared" si="5"/>
        <v>0</v>
      </c>
      <c r="AH33" s="6">
        <f t="shared" si="6"/>
        <v>0</v>
      </c>
      <c r="AI33" s="6">
        <f t="shared" si="7"/>
        <v>0</v>
      </c>
      <c r="AJ33" s="6">
        <f t="shared" si="8"/>
        <v>0</v>
      </c>
      <c r="AK33" s="4">
        <f t="shared" si="9"/>
        <v>0</v>
      </c>
      <c r="AL33" s="4">
        <f t="shared" si="10"/>
        <v>0</v>
      </c>
    </row>
    <row r="34" spans="1:38" ht="78.75" x14ac:dyDescent="0.25">
      <c r="A34" s="26" t="s">
        <v>80</v>
      </c>
      <c r="B34" s="26" t="s">
        <v>81</v>
      </c>
      <c r="C34" s="26" t="s">
        <v>56</v>
      </c>
      <c r="D34" s="29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7">
        <v>0</v>
      </c>
      <c r="AA34" s="27">
        <v>0</v>
      </c>
      <c r="AB34" s="27">
        <v>0</v>
      </c>
      <c r="AC34" s="27">
        <v>0</v>
      </c>
      <c r="AD34" s="20">
        <v>0</v>
      </c>
      <c r="AE34" s="4">
        <v>0</v>
      </c>
      <c r="AF34" s="28">
        <f t="shared" si="4"/>
        <v>0</v>
      </c>
      <c r="AG34" s="6">
        <f t="shared" si="5"/>
        <v>0</v>
      </c>
      <c r="AH34" s="6">
        <f t="shared" si="6"/>
        <v>0</v>
      </c>
      <c r="AI34" s="6">
        <f t="shared" si="7"/>
        <v>0</v>
      </c>
      <c r="AJ34" s="6">
        <f t="shared" si="8"/>
        <v>0</v>
      </c>
      <c r="AK34" s="4">
        <f t="shared" si="9"/>
        <v>0</v>
      </c>
      <c r="AL34" s="4">
        <f t="shared" si="10"/>
        <v>0</v>
      </c>
    </row>
    <row r="35" spans="1:38" ht="63" x14ac:dyDescent="0.25">
      <c r="A35" s="26" t="s">
        <v>82</v>
      </c>
      <c r="B35" s="26" t="s">
        <v>83</v>
      </c>
      <c r="C35" s="26" t="s">
        <v>56</v>
      </c>
      <c r="D35" s="29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7">
        <v>0</v>
      </c>
      <c r="AA35" s="27">
        <v>0</v>
      </c>
      <c r="AB35" s="27">
        <v>0</v>
      </c>
      <c r="AC35" s="27">
        <v>0</v>
      </c>
      <c r="AD35" s="20">
        <v>0</v>
      </c>
      <c r="AE35" s="4">
        <v>0</v>
      </c>
      <c r="AF35" s="28">
        <f t="shared" si="4"/>
        <v>0</v>
      </c>
      <c r="AG35" s="6">
        <f t="shared" si="5"/>
        <v>0</v>
      </c>
      <c r="AH35" s="6">
        <f t="shared" si="6"/>
        <v>0</v>
      </c>
      <c r="AI35" s="6">
        <f t="shared" si="7"/>
        <v>0</v>
      </c>
      <c r="AJ35" s="6">
        <f t="shared" si="8"/>
        <v>0</v>
      </c>
      <c r="AK35" s="4">
        <f t="shared" si="9"/>
        <v>0</v>
      </c>
      <c r="AL35" s="4">
        <f t="shared" si="10"/>
        <v>0</v>
      </c>
    </row>
    <row r="36" spans="1:38" ht="63" x14ac:dyDescent="0.25">
      <c r="A36" s="26" t="s">
        <v>84</v>
      </c>
      <c r="B36" s="26" t="s">
        <v>85</v>
      </c>
      <c r="C36" s="26" t="s">
        <v>56</v>
      </c>
      <c r="D36" s="29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7">
        <v>0</v>
      </c>
      <c r="AA36" s="27">
        <v>0</v>
      </c>
      <c r="AB36" s="27">
        <v>0</v>
      </c>
      <c r="AC36" s="27">
        <v>0</v>
      </c>
      <c r="AD36" s="20">
        <v>0</v>
      </c>
      <c r="AE36" s="4">
        <v>0</v>
      </c>
      <c r="AF36" s="28">
        <f t="shared" si="4"/>
        <v>0</v>
      </c>
      <c r="AG36" s="6">
        <f t="shared" si="5"/>
        <v>0</v>
      </c>
      <c r="AH36" s="6">
        <f t="shared" si="6"/>
        <v>0</v>
      </c>
      <c r="AI36" s="6">
        <f t="shared" si="7"/>
        <v>0</v>
      </c>
      <c r="AJ36" s="6">
        <f t="shared" si="8"/>
        <v>0</v>
      </c>
      <c r="AK36" s="4">
        <f t="shared" si="9"/>
        <v>0</v>
      </c>
      <c r="AL36" s="4">
        <f t="shared" si="10"/>
        <v>0</v>
      </c>
    </row>
    <row r="37" spans="1:38" ht="47.25" x14ac:dyDescent="0.25">
      <c r="A37" s="26" t="s">
        <v>86</v>
      </c>
      <c r="B37" s="26" t="s">
        <v>87</v>
      </c>
      <c r="C37" s="26" t="s">
        <v>56</v>
      </c>
      <c r="D37" s="29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7">
        <v>0</v>
      </c>
      <c r="AA37" s="27">
        <v>0</v>
      </c>
      <c r="AB37" s="27">
        <v>0</v>
      </c>
      <c r="AC37" s="27">
        <v>0</v>
      </c>
      <c r="AD37" s="20">
        <v>0</v>
      </c>
      <c r="AE37" s="4">
        <v>0</v>
      </c>
      <c r="AF37" s="28">
        <f t="shared" si="4"/>
        <v>0</v>
      </c>
      <c r="AG37" s="6">
        <f t="shared" si="5"/>
        <v>0</v>
      </c>
      <c r="AH37" s="6">
        <f t="shared" si="6"/>
        <v>0</v>
      </c>
      <c r="AI37" s="6">
        <f t="shared" si="7"/>
        <v>0</v>
      </c>
      <c r="AJ37" s="6">
        <f t="shared" si="8"/>
        <v>0</v>
      </c>
      <c r="AK37" s="4">
        <f t="shared" si="9"/>
        <v>0</v>
      </c>
      <c r="AL37" s="4">
        <f t="shared" si="10"/>
        <v>0</v>
      </c>
    </row>
    <row r="38" spans="1:38" ht="141.75" x14ac:dyDescent="0.25">
      <c r="A38" s="26" t="s">
        <v>86</v>
      </c>
      <c r="B38" s="26" t="s">
        <v>88</v>
      </c>
      <c r="C38" s="26" t="s">
        <v>56</v>
      </c>
      <c r="D38" s="29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7">
        <v>0</v>
      </c>
      <c r="AA38" s="27">
        <v>0</v>
      </c>
      <c r="AB38" s="27">
        <v>0</v>
      </c>
      <c r="AC38" s="27">
        <v>0</v>
      </c>
      <c r="AD38" s="20">
        <v>0</v>
      </c>
      <c r="AE38" s="4">
        <v>0</v>
      </c>
      <c r="AF38" s="28">
        <f t="shared" si="4"/>
        <v>0</v>
      </c>
      <c r="AG38" s="6">
        <f t="shared" si="5"/>
        <v>0</v>
      </c>
      <c r="AH38" s="6">
        <f t="shared" si="6"/>
        <v>0</v>
      </c>
      <c r="AI38" s="6">
        <f t="shared" si="7"/>
        <v>0</v>
      </c>
      <c r="AJ38" s="6">
        <f t="shared" si="8"/>
        <v>0</v>
      </c>
      <c r="AK38" s="4">
        <f t="shared" si="9"/>
        <v>0</v>
      </c>
      <c r="AL38" s="4">
        <f t="shared" si="10"/>
        <v>0</v>
      </c>
    </row>
    <row r="39" spans="1:38" ht="126" x14ac:dyDescent="0.25">
      <c r="A39" s="26" t="s">
        <v>86</v>
      </c>
      <c r="B39" s="26" t="s">
        <v>89</v>
      </c>
      <c r="C39" s="26" t="s">
        <v>56</v>
      </c>
      <c r="D39" s="2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7">
        <v>0</v>
      </c>
      <c r="AA39" s="27">
        <v>0</v>
      </c>
      <c r="AB39" s="27">
        <v>0</v>
      </c>
      <c r="AC39" s="27">
        <v>0</v>
      </c>
      <c r="AD39" s="20">
        <v>0</v>
      </c>
      <c r="AE39" s="4">
        <v>0</v>
      </c>
      <c r="AF39" s="28">
        <f t="shared" si="4"/>
        <v>0</v>
      </c>
      <c r="AG39" s="6">
        <f t="shared" si="5"/>
        <v>0</v>
      </c>
      <c r="AH39" s="6">
        <f t="shared" si="6"/>
        <v>0</v>
      </c>
      <c r="AI39" s="6">
        <f t="shared" si="7"/>
        <v>0</v>
      </c>
      <c r="AJ39" s="6">
        <f t="shared" si="8"/>
        <v>0</v>
      </c>
      <c r="AK39" s="4">
        <f t="shared" si="9"/>
        <v>0</v>
      </c>
      <c r="AL39" s="4">
        <f t="shared" si="10"/>
        <v>0</v>
      </c>
    </row>
    <row r="40" spans="1:38" ht="126" x14ac:dyDescent="0.25">
      <c r="A40" s="26" t="s">
        <v>86</v>
      </c>
      <c r="B40" s="26" t="s">
        <v>90</v>
      </c>
      <c r="C40" s="26" t="s">
        <v>56</v>
      </c>
      <c r="D40" s="29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7">
        <v>0</v>
      </c>
      <c r="AA40" s="27">
        <v>0</v>
      </c>
      <c r="AB40" s="27">
        <v>0</v>
      </c>
      <c r="AC40" s="27">
        <v>0</v>
      </c>
      <c r="AD40" s="20">
        <v>0</v>
      </c>
      <c r="AE40" s="4">
        <v>0</v>
      </c>
      <c r="AF40" s="28">
        <f t="shared" si="4"/>
        <v>0</v>
      </c>
      <c r="AG40" s="6">
        <f t="shared" si="5"/>
        <v>0</v>
      </c>
      <c r="AH40" s="6">
        <f t="shared" si="6"/>
        <v>0</v>
      </c>
      <c r="AI40" s="6">
        <f t="shared" si="7"/>
        <v>0</v>
      </c>
      <c r="AJ40" s="6">
        <f t="shared" si="8"/>
        <v>0</v>
      </c>
      <c r="AK40" s="4">
        <f t="shared" si="9"/>
        <v>0</v>
      </c>
      <c r="AL40" s="4">
        <f t="shared" si="10"/>
        <v>0</v>
      </c>
    </row>
    <row r="41" spans="1:38" ht="47.25" x14ac:dyDescent="0.25">
      <c r="A41" s="26" t="s">
        <v>91</v>
      </c>
      <c r="B41" s="26" t="s">
        <v>87</v>
      </c>
      <c r="C41" s="26" t="s">
        <v>56</v>
      </c>
      <c r="D41" s="29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7">
        <v>0</v>
      </c>
      <c r="AA41" s="27">
        <v>0</v>
      </c>
      <c r="AB41" s="27">
        <v>0</v>
      </c>
      <c r="AC41" s="27">
        <v>0</v>
      </c>
      <c r="AD41" s="20">
        <v>0</v>
      </c>
      <c r="AE41" s="4">
        <v>0</v>
      </c>
      <c r="AF41" s="28">
        <f t="shared" si="4"/>
        <v>0</v>
      </c>
      <c r="AG41" s="6">
        <f t="shared" si="5"/>
        <v>0</v>
      </c>
      <c r="AH41" s="6">
        <f t="shared" si="6"/>
        <v>0</v>
      </c>
      <c r="AI41" s="6">
        <f t="shared" si="7"/>
        <v>0</v>
      </c>
      <c r="AJ41" s="6">
        <f t="shared" si="8"/>
        <v>0</v>
      </c>
      <c r="AK41" s="4">
        <f t="shared" si="9"/>
        <v>0</v>
      </c>
      <c r="AL41" s="4">
        <f t="shared" si="10"/>
        <v>0</v>
      </c>
    </row>
    <row r="42" spans="1:38" ht="141.75" x14ac:dyDescent="0.25">
      <c r="A42" s="26" t="s">
        <v>91</v>
      </c>
      <c r="B42" s="26" t="s">
        <v>88</v>
      </c>
      <c r="C42" s="26" t="s">
        <v>56</v>
      </c>
      <c r="D42" s="29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7">
        <v>0</v>
      </c>
      <c r="AA42" s="27">
        <v>0</v>
      </c>
      <c r="AB42" s="27">
        <v>0</v>
      </c>
      <c r="AC42" s="27">
        <v>0</v>
      </c>
      <c r="AD42" s="20">
        <v>0</v>
      </c>
      <c r="AE42" s="4">
        <v>0</v>
      </c>
      <c r="AF42" s="28">
        <f t="shared" si="4"/>
        <v>0</v>
      </c>
      <c r="AG42" s="6">
        <f t="shared" si="5"/>
        <v>0</v>
      </c>
      <c r="AH42" s="6">
        <f t="shared" si="6"/>
        <v>0</v>
      </c>
      <c r="AI42" s="6">
        <f t="shared" si="7"/>
        <v>0</v>
      </c>
      <c r="AJ42" s="6">
        <f t="shared" si="8"/>
        <v>0</v>
      </c>
      <c r="AK42" s="4">
        <f t="shared" si="9"/>
        <v>0</v>
      </c>
      <c r="AL42" s="4">
        <f t="shared" si="10"/>
        <v>0</v>
      </c>
    </row>
    <row r="43" spans="1:38" ht="126" x14ac:dyDescent="0.25">
      <c r="A43" s="26" t="s">
        <v>91</v>
      </c>
      <c r="B43" s="26" t="s">
        <v>89</v>
      </c>
      <c r="C43" s="26" t="s">
        <v>56</v>
      </c>
      <c r="D43" s="29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7">
        <v>0</v>
      </c>
      <c r="AA43" s="27">
        <v>0</v>
      </c>
      <c r="AB43" s="27">
        <v>0</v>
      </c>
      <c r="AC43" s="27">
        <v>0</v>
      </c>
      <c r="AD43" s="20">
        <v>0</v>
      </c>
      <c r="AE43" s="4">
        <v>0</v>
      </c>
      <c r="AF43" s="28">
        <f t="shared" si="4"/>
        <v>0</v>
      </c>
      <c r="AG43" s="6">
        <f t="shared" si="5"/>
        <v>0</v>
      </c>
      <c r="AH43" s="6">
        <f t="shared" si="6"/>
        <v>0</v>
      </c>
      <c r="AI43" s="6">
        <f t="shared" si="7"/>
        <v>0</v>
      </c>
      <c r="AJ43" s="6">
        <f t="shared" si="8"/>
        <v>0</v>
      </c>
      <c r="AK43" s="4">
        <f t="shared" si="9"/>
        <v>0</v>
      </c>
      <c r="AL43" s="4">
        <f t="shared" si="10"/>
        <v>0</v>
      </c>
    </row>
    <row r="44" spans="1:38" ht="126" x14ac:dyDescent="0.25">
      <c r="A44" s="26" t="s">
        <v>91</v>
      </c>
      <c r="B44" s="26" t="s">
        <v>92</v>
      </c>
      <c r="C44" s="26" t="s">
        <v>56</v>
      </c>
      <c r="D44" s="29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7">
        <v>0</v>
      </c>
      <c r="AA44" s="27">
        <v>0</v>
      </c>
      <c r="AB44" s="27">
        <v>0</v>
      </c>
      <c r="AC44" s="27">
        <v>0</v>
      </c>
      <c r="AD44" s="20">
        <v>0</v>
      </c>
      <c r="AE44" s="4">
        <v>0</v>
      </c>
      <c r="AF44" s="28">
        <f t="shared" si="4"/>
        <v>0</v>
      </c>
      <c r="AG44" s="6">
        <f t="shared" si="5"/>
        <v>0</v>
      </c>
      <c r="AH44" s="6">
        <f t="shared" si="6"/>
        <v>0</v>
      </c>
      <c r="AI44" s="6">
        <f t="shared" si="7"/>
        <v>0</v>
      </c>
      <c r="AJ44" s="6">
        <f t="shared" si="8"/>
        <v>0</v>
      </c>
      <c r="AK44" s="4">
        <f t="shared" si="9"/>
        <v>0</v>
      </c>
      <c r="AL44" s="4">
        <f t="shared" si="10"/>
        <v>0</v>
      </c>
    </row>
    <row r="45" spans="1:38" ht="110.25" x14ac:dyDescent="0.25">
      <c r="A45" s="26" t="s">
        <v>93</v>
      </c>
      <c r="B45" s="26" t="s">
        <v>94</v>
      </c>
      <c r="C45" s="26" t="s">
        <v>56</v>
      </c>
      <c r="D45" s="29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7">
        <v>0</v>
      </c>
      <c r="AA45" s="27">
        <v>0</v>
      </c>
      <c r="AB45" s="27">
        <v>0</v>
      </c>
      <c r="AC45" s="27">
        <v>0</v>
      </c>
      <c r="AD45" s="20">
        <v>0</v>
      </c>
      <c r="AE45" s="4">
        <v>0</v>
      </c>
      <c r="AF45" s="28">
        <f t="shared" si="4"/>
        <v>0</v>
      </c>
      <c r="AG45" s="6">
        <f t="shared" si="5"/>
        <v>0</v>
      </c>
      <c r="AH45" s="6">
        <f t="shared" si="6"/>
        <v>0</v>
      </c>
      <c r="AI45" s="6">
        <f t="shared" si="7"/>
        <v>0</v>
      </c>
      <c r="AJ45" s="6">
        <f t="shared" si="8"/>
        <v>0</v>
      </c>
      <c r="AK45" s="4">
        <f t="shared" si="9"/>
        <v>0</v>
      </c>
      <c r="AL45" s="4">
        <f t="shared" si="10"/>
        <v>0</v>
      </c>
    </row>
    <row r="46" spans="1:38" ht="94.5" x14ac:dyDescent="0.25">
      <c r="A46" s="26" t="s">
        <v>95</v>
      </c>
      <c r="B46" s="26" t="s">
        <v>96</v>
      </c>
      <c r="C46" s="26" t="s">
        <v>56</v>
      </c>
      <c r="D46" s="29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7">
        <v>0</v>
      </c>
      <c r="AA46" s="27">
        <v>0</v>
      </c>
      <c r="AB46" s="27">
        <v>0</v>
      </c>
      <c r="AC46" s="27">
        <v>0</v>
      </c>
      <c r="AD46" s="20">
        <v>0</v>
      </c>
      <c r="AE46" s="4">
        <v>0</v>
      </c>
      <c r="AF46" s="28">
        <f t="shared" si="4"/>
        <v>0</v>
      </c>
      <c r="AG46" s="6">
        <f t="shared" si="5"/>
        <v>0</v>
      </c>
      <c r="AH46" s="6">
        <f t="shared" si="6"/>
        <v>0</v>
      </c>
      <c r="AI46" s="6">
        <f t="shared" si="7"/>
        <v>0</v>
      </c>
      <c r="AJ46" s="6">
        <f t="shared" si="8"/>
        <v>0</v>
      </c>
      <c r="AK46" s="4">
        <f t="shared" si="9"/>
        <v>0</v>
      </c>
      <c r="AL46" s="4">
        <f t="shared" si="10"/>
        <v>0</v>
      </c>
    </row>
    <row r="47" spans="1:38" ht="110.25" x14ac:dyDescent="0.25">
      <c r="A47" s="26" t="s">
        <v>97</v>
      </c>
      <c r="B47" s="26" t="s">
        <v>98</v>
      </c>
      <c r="C47" s="26" t="s">
        <v>56</v>
      </c>
      <c r="D47" s="29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7">
        <v>0</v>
      </c>
      <c r="AA47" s="27">
        <v>0</v>
      </c>
      <c r="AB47" s="27">
        <v>0</v>
      </c>
      <c r="AC47" s="27">
        <v>0</v>
      </c>
      <c r="AD47" s="20">
        <v>0</v>
      </c>
      <c r="AE47" s="4">
        <v>0</v>
      </c>
      <c r="AF47" s="7">
        <f t="shared" si="4"/>
        <v>0</v>
      </c>
      <c r="AG47" s="6">
        <f t="shared" si="5"/>
        <v>0</v>
      </c>
      <c r="AH47" s="6">
        <f t="shared" si="6"/>
        <v>0</v>
      </c>
      <c r="AI47" s="6">
        <f t="shared" si="7"/>
        <v>0</v>
      </c>
      <c r="AJ47" s="6">
        <f t="shared" si="8"/>
        <v>0</v>
      </c>
      <c r="AK47" s="4">
        <f t="shared" si="9"/>
        <v>0</v>
      </c>
      <c r="AL47" s="4">
        <f t="shared" si="10"/>
        <v>0</v>
      </c>
    </row>
    <row r="48" spans="1:38" ht="47.25" x14ac:dyDescent="0.25">
      <c r="A48" s="26" t="s">
        <v>99</v>
      </c>
      <c r="B48" s="26" t="s">
        <v>100</v>
      </c>
      <c r="C48" s="26" t="s">
        <v>56</v>
      </c>
      <c r="D48" s="29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7">
        <f t="shared" ref="Z48:AE48" si="17">Z49+Z74+Z82</f>
        <v>325.5324989435</v>
      </c>
      <c r="AA48" s="27">
        <f t="shared" si="17"/>
        <v>32.57</v>
      </c>
      <c r="AB48" s="27">
        <f t="shared" si="17"/>
        <v>0</v>
      </c>
      <c r="AC48" s="27">
        <f t="shared" si="17"/>
        <v>7.1</v>
      </c>
      <c r="AD48" s="20">
        <f t="shared" si="17"/>
        <v>0</v>
      </c>
      <c r="AE48" s="4">
        <f t="shared" si="17"/>
        <v>14</v>
      </c>
      <c r="AF48" s="7">
        <f t="shared" si="4"/>
        <v>0</v>
      </c>
      <c r="AG48" s="6">
        <f t="shared" si="5"/>
        <v>325.5324989435</v>
      </c>
      <c r="AH48" s="6">
        <f t="shared" si="6"/>
        <v>32.57</v>
      </c>
      <c r="AI48" s="6">
        <f t="shared" si="7"/>
        <v>0</v>
      </c>
      <c r="AJ48" s="6">
        <f t="shared" si="8"/>
        <v>7.1</v>
      </c>
      <c r="AK48" s="4">
        <f t="shared" si="9"/>
        <v>0</v>
      </c>
      <c r="AL48" s="4">
        <f t="shared" si="10"/>
        <v>14</v>
      </c>
    </row>
    <row r="49" spans="1:38" ht="78.75" x14ac:dyDescent="0.25">
      <c r="A49" s="26" t="s">
        <v>101</v>
      </c>
      <c r="B49" s="26" t="s">
        <v>102</v>
      </c>
      <c r="C49" s="26" t="s">
        <v>56</v>
      </c>
      <c r="D49" s="29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7">
        <f>Z51</f>
        <v>206.24522297984976</v>
      </c>
      <c r="AA49" s="27">
        <f t="shared" ref="AA49:AE49" si="18">AA51</f>
        <v>32.57</v>
      </c>
      <c r="AB49" s="27">
        <f t="shared" si="18"/>
        <v>0</v>
      </c>
      <c r="AC49" s="27">
        <f t="shared" si="18"/>
        <v>0</v>
      </c>
      <c r="AD49" s="20">
        <f t="shared" si="18"/>
        <v>0</v>
      </c>
      <c r="AE49" s="4">
        <f t="shared" si="18"/>
        <v>14</v>
      </c>
      <c r="AF49" s="7">
        <f t="shared" si="4"/>
        <v>0</v>
      </c>
      <c r="AG49" s="6">
        <f t="shared" si="5"/>
        <v>206.24522297984976</v>
      </c>
      <c r="AH49" s="6">
        <f t="shared" si="6"/>
        <v>32.57</v>
      </c>
      <c r="AI49" s="6">
        <f t="shared" si="7"/>
        <v>0</v>
      </c>
      <c r="AJ49" s="6">
        <f t="shared" si="8"/>
        <v>0</v>
      </c>
      <c r="AK49" s="4">
        <f t="shared" si="9"/>
        <v>0</v>
      </c>
      <c r="AL49" s="4">
        <f t="shared" si="10"/>
        <v>14</v>
      </c>
    </row>
    <row r="50" spans="1:38" ht="47.25" x14ac:dyDescent="0.25">
      <c r="A50" s="26" t="s">
        <v>103</v>
      </c>
      <c r="B50" s="26" t="s">
        <v>104</v>
      </c>
      <c r="C50" s="26" t="s">
        <v>56</v>
      </c>
      <c r="D50" s="29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7">
        <v>0</v>
      </c>
      <c r="AA50" s="27">
        <v>0</v>
      </c>
      <c r="AB50" s="27">
        <v>0</v>
      </c>
      <c r="AC50" s="27">
        <v>0</v>
      </c>
      <c r="AD50" s="20">
        <v>0</v>
      </c>
      <c r="AE50" s="4">
        <v>0</v>
      </c>
      <c r="AF50" s="7">
        <f t="shared" si="4"/>
        <v>0</v>
      </c>
      <c r="AG50" s="6">
        <f t="shared" si="5"/>
        <v>0</v>
      </c>
      <c r="AH50" s="6">
        <f t="shared" si="6"/>
        <v>0</v>
      </c>
      <c r="AI50" s="6">
        <f t="shared" si="7"/>
        <v>0</v>
      </c>
      <c r="AJ50" s="6">
        <f t="shared" si="8"/>
        <v>0</v>
      </c>
      <c r="AK50" s="4">
        <f t="shared" si="9"/>
        <v>0</v>
      </c>
      <c r="AL50" s="4">
        <f t="shared" si="10"/>
        <v>0</v>
      </c>
    </row>
    <row r="51" spans="1:38" ht="78.75" x14ac:dyDescent="0.25">
      <c r="A51" s="26" t="s">
        <v>105</v>
      </c>
      <c r="B51" s="26" t="s">
        <v>106</v>
      </c>
      <c r="C51" s="26" t="s">
        <v>56</v>
      </c>
      <c r="D51" s="29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7">
        <f>Z52</f>
        <v>206.24522297984976</v>
      </c>
      <c r="AA51" s="27">
        <f t="shared" ref="AA51:AE51" si="19">AA52</f>
        <v>32.57</v>
      </c>
      <c r="AB51" s="27">
        <f t="shared" si="19"/>
        <v>0</v>
      </c>
      <c r="AC51" s="27">
        <f t="shared" si="19"/>
        <v>0</v>
      </c>
      <c r="AD51" s="20">
        <f t="shared" si="19"/>
        <v>0</v>
      </c>
      <c r="AE51" s="4">
        <f t="shared" si="19"/>
        <v>14</v>
      </c>
      <c r="AF51" s="7">
        <f t="shared" si="4"/>
        <v>0</v>
      </c>
      <c r="AG51" s="6">
        <f t="shared" si="5"/>
        <v>206.24522297984976</v>
      </c>
      <c r="AH51" s="6">
        <f t="shared" si="6"/>
        <v>32.57</v>
      </c>
      <c r="AI51" s="6">
        <f t="shared" si="7"/>
        <v>0</v>
      </c>
      <c r="AJ51" s="6">
        <f t="shared" si="8"/>
        <v>0</v>
      </c>
      <c r="AK51" s="4">
        <f t="shared" si="9"/>
        <v>0</v>
      </c>
      <c r="AL51" s="4">
        <f t="shared" si="10"/>
        <v>14</v>
      </c>
    </row>
    <row r="52" spans="1:38" ht="47.25" x14ac:dyDescent="0.25">
      <c r="A52" s="26" t="s">
        <v>105</v>
      </c>
      <c r="B52" s="26" t="s">
        <v>151</v>
      </c>
      <c r="C52" s="26" t="s">
        <v>56</v>
      </c>
      <c r="D52" s="29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7">
        <f t="shared" ref="Z52:AE52" si="20">SUM(Z53:Z73)</f>
        <v>206.24522297984976</v>
      </c>
      <c r="AA52" s="27">
        <f t="shared" si="20"/>
        <v>32.57</v>
      </c>
      <c r="AB52" s="27">
        <f t="shared" si="20"/>
        <v>0</v>
      </c>
      <c r="AC52" s="27">
        <f t="shared" si="20"/>
        <v>0</v>
      </c>
      <c r="AD52" s="20">
        <f t="shared" si="20"/>
        <v>0</v>
      </c>
      <c r="AE52" s="4">
        <f t="shared" si="20"/>
        <v>14</v>
      </c>
      <c r="AF52" s="7">
        <f t="shared" si="4"/>
        <v>0</v>
      </c>
      <c r="AG52" s="6">
        <f t="shared" si="5"/>
        <v>206.24522297984976</v>
      </c>
      <c r="AH52" s="6">
        <f t="shared" si="6"/>
        <v>32.57</v>
      </c>
      <c r="AI52" s="6">
        <f t="shared" si="7"/>
        <v>0</v>
      </c>
      <c r="AJ52" s="6">
        <f t="shared" si="8"/>
        <v>0</v>
      </c>
      <c r="AK52" s="4">
        <f t="shared" si="9"/>
        <v>0</v>
      </c>
      <c r="AL52" s="4">
        <f t="shared" si="10"/>
        <v>14</v>
      </c>
    </row>
    <row r="53" spans="1:38" ht="31.5" x14ac:dyDescent="0.25">
      <c r="A53" s="26" t="s">
        <v>105</v>
      </c>
      <c r="B53" s="26" t="s">
        <v>196</v>
      </c>
      <c r="C53" s="26" t="s">
        <v>197</v>
      </c>
      <c r="D53" s="29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7">
        <v>13.558358437499999</v>
      </c>
      <c r="AA53" s="27">
        <v>0.5</v>
      </c>
      <c r="AB53" s="27">
        <v>0</v>
      </c>
      <c r="AC53" s="27">
        <v>0</v>
      </c>
      <c r="AD53" s="20">
        <v>0</v>
      </c>
      <c r="AE53" s="4">
        <f>IF(AA53&gt;0,1,0)</f>
        <v>1</v>
      </c>
      <c r="AF53" s="7">
        <f t="shared" si="4"/>
        <v>0</v>
      </c>
      <c r="AG53" s="6">
        <f t="shared" ref="AG53:AG73" si="21">E53+L53+S53+Z53</f>
        <v>13.558358437499999</v>
      </c>
      <c r="AH53" s="6">
        <f t="shared" ref="AH53:AH73" si="22">F53+M53+T53+AA53</f>
        <v>0.5</v>
      </c>
      <c r="AI53" s="6">
        <f t="shared" ref="AI53:AI73" si="23">G53+N53+U53+AB53</f>
        <v>0</v>
      </c>
      <c r="AJ53" s="6">
        <f t="shared" ref="AJ53:AJ73" si="24">H53+O53+V53+AC53</f>
        <v>0</v>
      </c>
      <c r="AK53" s="4">
        <f t="shared" ref="AK53:AK73" si="25">I53+P53+W53+AD53</f>
        <v>0</v>
      </c>
      <c r="AL53" s="4">
        <f t="shared" ref="AL53:AL73" si="26">J53+Q53+X53+AE53</f>
        <v>1</v>
      </c>
    </row>
    <row r="54" spans="1:38" ht="47.25" x14ac:dyDescent="0.25">
      <c r="A54" s="26" t="s">
        <v>105</v>
      </c>
      <c r="B54" s="26" t="s">
        <v>198</v>
      </c>
      <c r="C54" s="26" t="s">
        <v>199</v>
      </c>
      <c r="D54" s="29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7">
        <v>13.558358437499999</v>
      </c>
      <c r="AA54" s="27">
        <v>0.5</v>
      </c>
      <c r="AB54" s="27">
        <v>0</v>
      </c>
      <c r="AC54" s="27">
        <v>0</v>
      </c>
      <c r="AD54" s="20">
        <v>0</v>
      </c>
      <c r="AE54" s="4">
        <f t="shared" ref="AE54:AE73" si="27">IF(AA54&gt;0,1,0)</f>
        <v>1</v>
      </c>
      <c r="AF54" s="7">
        <f t="shared" ref="AF54:AF65" si="28">D54+K54+R54+Y54</f>
        <v>0</v>
      </c>
      <c r="AG54" s="6">
        <f t="shared" ref="AG54:AG65" si="29">E54+L54+S54+Z54</f>
        <v>13.558358437499999</v>
      </c>
      <c r="AH54" s="6">
        <f t="shared" ref="AH54:AH65" si="30">F54+M54+T54+AA54</f>
        <v>0.5</v>
      </c>
      <c r="AI54" s="6">
        <f t="shared" ref="AI54:AI65" si="31">G54+N54+U54+AB54</f>
        <v>0</v>
      </c>
      <c r="AJ54" s="6">
        <f t="shared" ref="AJ54:AJ65" si="32">H54+O54+V54+AC54</f>
        <v>0</v>
      </c>
      <c r="AK54" s="4">
        <f t="shared" ref="AK54:AK65" si="33">I54+P54+W54+AD54</f>
        <v>0</v>
      </c>
      <c r="AL54" s="4">
        <f t="shared" ref="AL54:AL65" si="34">J54+Q54+X54+AE54</f>
        <v>1</v>
      </c>
    </row>
    <row r="55" spans="1:38" ht="31.5" x14ac:dyDescent="0.25">
      <c r="A55" s="2" t="s">
        <v>105</v>
      </c>
      <c r="B55" s="2" t="s">
        <v>200</v>
      </c>
      <c r="C55" s="2" t="s">
        <v>201</v>
      </c>
      <c r="D55" s="29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7">
        <v>13.558358437499999</v>
      </c>
      <c r="AA55" s="27">
        <v>0.8</v>
      </c>
      <c r="AB55" s="27">
        <v>0</v>
      </c>
      <c r="AC55" s="27">
        <v>0</v>
      </c>
      <c r="AD55" s="20">
        <v>0</v>
      </c>
      <c r="AE55" s="4">
        <f t="shared" si="27"/>
        <v>1</v>
      </c>
      <c r="AF55" s="7">
        <f t="shared" si="28"/>
        <v>0</v>
      </c>
      <c r="AG55" s="6">
        <f t="shared" si="29"/>
        <v>13.558358437499999</v>
      </c>
      <c r="AH55" s="6">
        <f t="shared" si="30"/>
        <v>0.8</v>
      </c>
      <c r="AI55" s="6">
        <f t="shared" si="31"/>
        <v>0</v>
      </c>
      <c r="AJ55" s="6">
        <f t="shared" si="32"/>
        <v>0</v>
      </c>
      <c r="AK55" s="4">
        <f t="shared" si="33"/>
        <v>0</v>
      </c>
      <c r="AL55" s="4">
        <f t="shared" si="34"/>
        <v>1</v>
      </c>
    </row>
    <row r="56" spans="1:38" ht="31.5" x14ac:dyDescent="0.25">
      <c r="A56" s="2" t="s">
        <v>105</v>
      </c>
      <c r="B56" s="2" t="s">
        <v>202</v>
      </c>
      <c r="C56" s="2" t="s">
        <v>203</v>
      </c>
      <c r="D56" s="29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7">
        <v>9.0389056249999999</v>
      </c>
      <c r="AA56" s="27">
        <v>0.4</v>
      </c>
      <c r="AB56" s="27">
        <v>0</v>
      </c>
      <c r="AC56" s="27">
        <v>0</v>
      </c>
      <c r="AD56" s="20">
        <v>0</v>
      </c>
      <c r="AE56" s="4">
        <f t="shared" si="27"/>
        <v>1</v>
      </c>
      <c r="AF56" s="7">
        <f t="shared" si="28"/>
        <v>0</v>
      </c>
      <c r="AG56" s="6">
        <f t="shared" si="29"/>
        <v>9.0389056249999999</v>
      </c>
      <c r="AH56" s="6">
        <f t="shared" si="30"/>
        <v>0.4</v>
      </c>
      <c r="AI56" s="6">
        <f t="shared" si="31"/>
        <v>0</v>
      </c>
      <c r="AJ56" s="6">
        <f t="shared" si="32"/>
        <v>0</v>
      </c>
      <c r="AK56" s="4">
        <f t="shared" si="33"/>
        <v>0</v>
      </c>
      <c r="AL56" s="4">
        <f t="shared" si="34"/>
        <v>1</v>
      </c>
    </row>
    <row r="57" spans="1:38" ht="31.5" x14ac:dyDescent="0.25">
      <c r="A57" s="26" t="s">
        <v>105</v>
      </c>
      <c r="B57" s="26" t="s">
        <v>204</v>
      </c>
      <c r="C57" s="26" t="s">
        <v>205</v>
      </c>
      <c r="D57" s="29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7">
        <v>13.558358437499999</v>
      </c>
      <c r="AA57" s="27">
        <v>1.26</v>
      </c>
      <c r="AB57" s="27">
        <v>0</v>
      </c>
      <c r="AC57" s="27">
        <v>0</v>
      </c>
      <c r="AD57" s="20">
        <v>0</v>
      </c>
      <c r="AE57" s="4">
        <f t="shared" si="27"/>
        <v>1</v>
      </c>
      <c r="AF57" s="7">
        <f t="shared" si="28"/>
        <v>0</v>
      </c>
      <c r="AG57" s="6">
        <f t="shared" si="29"/>
        <v>13.558358437499999</v>
      </c>
      <c r="AH57" s="6">
        <f t="shared" si="30"/>
        <v>1.26</v>
      </c>
      <c r="AI57" s="6">
        <f t="shared" si="31"/>
        <v>0</v>
      </c>
      <c r="AJ57" s="6">
        <f t="shared" si="32"/>
        <v>0</v>
      </c>
      <c r="AK57" s="4">
        <f t="shared" si="33"/>
        <v>0</v>
      </c>
      <c r="AL57" s="4">
        <f t="shared" si="34"/>
        <v>1</v>
      </c>
    </row>
    <row r="58" spans="1:38" ht="31.5" x14ac:dyDescent="0.25">
      <c r="A58" s="26" t="s">
        <v>105</v>
      </c>
      <c r="B58" s="26" t="s">
        <v>206</v>
      </c>
      <c r="C58" s="26" t="s">
        <v>207</v>
      </c>
      <c r="D58" s="29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7">
        <v>13.558358437499999</v>
      </c>
      <c r="AA58" s="27">
        <v>0.5</v>
      </c>
      <c r="AB58" s="27">
        <v>0</v>
      </c>
      <c r="AC58" s="27">
        <v>0</v>
      </c>
      <c r="AD58" s="20">
        <v>0</v>
      </c>
      <c r="AE58" s="4">
        <f t="shared" si="27"/>
        <v>1</v>
      </c>
      <c r="AF58" s="28">
        <f t="shared" si="28"/>
        <v>0</v>
      </c>
      <c r="AG58" s="6">
        <f t="shared" si="29"/>
        <v>13.558358437499999</v>
      </c>
      <c r="AH58" s="6">
        <f t="shared" si="30"/>
        <v>0.5</v>
      </c>
      <c r="AI58" s="6">
        <f t="shared" si="31"/>
        <v>0</v>
      </c>
      <c r="AJ58" s="6">
        <f t="shared" si="32"/>
        <v>0</v>
      </c>
      <c r="AK58" s="4">
        <f t="shared" si="33"/>
        <v>0</v>
      </c>
      <c r="AL58" s="4">
        <f t="shared" si="34"/>
        <v>1</v>
      </c>
    </row>
    <row r="59" spans="1:38" ht="31.5" x14ac:dyDescent="0.25">
      <c r="A59" s="26" t="s">
        <v>105</v>
      </c>
      <c r="B59" s="26" t="s">
        <v>208</v>
      </c>
      <c r="C59" s="26" t="s">
        <v>209</v>
      </c>
      <c r="D59" s="29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7">
        <v>0</v>
      </c>
      <c r="AA59" s="27">
        <v>0</v>
      </c>
      <c r="AB59" s="27">
        <v>0</v>
      </c>
      <c r="AC59" s="27">
        <v>0</v>
      </c>
      <c r="AD59" s="20">
        <v>0</v>
      </c>
      <c r="AE59" s="4">
        <f t="shared" si="27"/>
        <v>0</v>
      </c>
      <c r="AF59" s="28">
        <f t="shared" si="28"/>
        <v>0</v>
      </c>
      <c r="AG59" s="6">
        <f t="shared" si="29"/>
        <v>0</v>
      </c>
      <c r="AH59" s="6">
        <f t="shared" si="30"/>
        <v>0</v>
      </c>
      <c r="AI59" s="6">
        <f t="shared" si="31"/>
        <v>0</v>
      </c>
      <c r="AJ59" s="6">
        <f t="shared" si="32"/>
        <v>0</v>
      </c>
      <c r="AK59" s="4">
        <f t="shared" si="33"/>
        <v>0</v>
      </c>
      <c r="AL59" s="4">
        <f t="shared" si="34"/>
        <v>0</v>
      </c>
    </row>
    <row r="60" spans="1:38" ht="47.25" x14ac:dyDescent="0.25">
      <c r="A60" s="26" t="s">
        <v>105</v>
      </c>
      <c r="B60" s="26" t="s">
        <v>283</v>
      </c>
      <c r="C60" s="26" t="s">
        <v>210</v>
      </c>
      <c r="D60" s="29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7">
        <v>13.558358437499999</v>
      </c>
      <c r="AA60" s="27">
        <v>0.4</v>
      </c>
      <c r="AB60" s="27">
        <v>0</v>
      </c>
      <c r="AC60" s="27">
        <v>0</v>
      </c>
      <c r="AD60" s="20">
        <v>0</v>
      </c>
      <c r="AE60" s="4">
        <f t="shared" si="27"/>
        <v>1</v>
      </c>
      <c r="AF60" s="28">
        <f t="shared" si="28"/>
        <v>0</v>
      </c>
      <c r="AG60" s="6">
        <f t="shared" si="29"/>
        <v>13.558358437499999</v>
      </c>
      <c r="AH60" s="6">
        <f t="shared" si="30"/>
        <v>0.4</v>
      </c>
      <c r="AI60" s="6">
        <f t="shared" si="31"/>
        <v>0</v>
      </c>
      <c r="AJ60" s="6">
        <f t="shared" si="32"/>
        <v>0</v>
      </c>
      <c r="AK60" s="4">
        <f t="shared" si="33"/>
        <v>0</v>
      </c>
      <c r="AL60" s="4">
        <f t="shared" si="34"/>
        <v>1</v>
      </c>
    </row>
    <row r="61" spans="1:38" ht="47.25" x14ac:dyDescent="0.25">
      <c r="A61" s="26" t="s">
        <v>105</v>
      </c>
      <c r="B61" s="26" t="s">
        <v>211</v>
      </c>
      <c r="C61" s="26" t="s">
        <v>212</v>
      </c>
      <c r="D61" s="29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7">
        <v>0</v>
      </c>
      <c r="AA61" s="27">
        <v>0</v>
      </c>
      <c r="AB61" s="27">
        <v>0</v>
      </c>
      <c r="AC61" s="27">
        <v>0</v>
      </c>
      <c r="AD61" s="20">
        <v>0</v>
      </c>
      <c r="AE61" s="4">
        <f t="shared" si="27"/>
        <v>0</v>
      </c>
      <c r="AF61" s="28">
        <f t="shared" si="28"/>
        <v>0</v>
      </c>
      <c r="AG61" s="6">
        <f t="shared" si="29"/>
        <v>0</v>
      </c>
      <c r="AH61" s="6">
        <f t="shared" si="30"/>
        <v>0</v>
      </c>
      <c r="AI61" s="6">
        <f t="shared" si="31"/>
        <v>0</v>
      </c>
      <c r="AJ61" s="6">
        <f t="shared" si="32"/>
        <v>0</v>
      </c>
      <c r="AK61" s="4">
        <f t="shared" si="33"/>
        <v>0</v>
      </c>
      <c r="AL61" s="4">
        <f t="shared" si="34"/>
        <v>0</v>
      </c>
    </row>
    <row r="62" spans="1:38" ht="31.5" x14ac:dyDescent="0.25">
      <c r="A62" s="26" t="s">
        <v>105</v>
      </c>
      <c r="B62" s="26" t="s">
        <v>213</v>
      </c>
      <c r="C62" s="26" t="s">
        <v>214</v>
      </c>
      <c r="D62" s="29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7">
        <v>9.0389056249999999</v>
      </c>
      <c r="AA62" s="27">
        <v>0.4</v>
      </c>
      <c r="AB62" s="27">
        <v>0</v>
      </c>
      <c r="AC62" s="27">
        <v>0</v>
      </c>
      <c r="AD62" s="20">
        <v>0</v>
      </c>
      <c r="AE62" s="4">
        <f t="shared" si="27"/>
        <v>1</v>
      </c>
      <c r="AF62" s="28">
        <f t="shared" si="28"/>
        <v>0</v>
      </c>
      <c r="AG62" s="6">
        <f t="shared" si="29"/>
        <v>9.0389056249999999</v>
      </c>
      <c r="AH62" s="6">
        <f t="shared" si="30"/>
        <v>0.4</v>
      </c>
      <c r="AI62" s="6">
        <f t="shared" si="31"/>
        <v>0</v>
      </c>
      <c r="AJ62" s="6">
        <f t="shared" si="32"/>
        <v>0</v>
      </c>
      <c r="AK62" s="4">
        <f t="shared" si="33"/>
        <v>0</v>
      </c>
      <c r="AL62" s="4">
        <f t="shared" si="34"/>
        <v>1</v>
      </c>
    </row>
    <row r="63" spans="1:38" ht="47.25" x14ac:dyDescent="0.25">
      <c r="A63" s="26" t="s">
        <v>105</v>
      </c>
      <c r="B63" s="26" t="s">
        <v>215</v>
      </c>
      <c r="C63" s="26" t="s">
        <v>216</v>
      </c>
      <c r="D63" s="29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7">
        <v>0</v>
      </c>
      <c r="AA63" s="27">
        <v>0</v>
      </c>
      <c r="AB63" s="27">
        <v>0</v>
      </c>
      <c r="AC63" s="27">
        <v>0</v>
      </c>
      <c r="AD63" s="20">
        <v>0</v>
      </c>
      <c r="AE63" s="4">
        <f t="shared" si="27"/>
        <v>0</v>
      </c>
      <c r="AF63" s="28">
        <f t="shared" si="28"/>
        <v>0</v>
      </c>
      <c r="AG63" s="6">
        <f t="shared" si="29"/>
        <v>0</v>
      </c>
      <c r="AH63" s="6">
        <f t="shared" si="30"/>
        <v>0</v>
      </c>
      <c r="AI63" s="6">
        <f t="shared" si="31"/>
        <v>0</v>
      </c>
      <c r="AJ63" s="6">
        <f t="shared" si="32"/>
        <v>0</v>
      </c>
      <c r="AK63" s="4">
        <f t="shared" si="33"/>
        <v>0</v>
      </c>
      <c r="AL63" s="4">
        <f t="shared" si="34"/>
        <v>0</v>
      </c>
    </row>
    <row r="64" spans="1:38" ht="31.5" x14ac:dyDescent="0.25">
      <c r="A64" s="26" t="s">
        <v>105</v>
      </c>
      <c r="B64" s="26" t="s">
        <v>217</v>
      </c>
      <c r="C64" s="26" t="s">
        <v>218</v>
      </c>
      <c r="D64" s="29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7">
        <v>0</v>
      </c>
      <c r="AA64" s="27">
        <v>0</v>
      </c>
      <c r="AB64" s="27">
        <v>0</v>
      </c>
      <c r="AC64" s="27">
        <v>0</v>
      </c>
      <c r="AD64" s="20">
        <v>0</v>
      </c>
      <c r="AE64" s="4">
        <f t="shared" si="27"/>
        <v>0</v>
      </c>
      <c r="AF64" s="28">
        <f t="shared" si="28"/>
        <v>0</v>
      </c>
      <c r="AG64" s="6">
        <f t="shared" si="29"/>
        <v>0</v>
      </c>
      <c r="AH64" s="6">
        <f t="shared" si="30"/>
        <v>0</v>
      </c>
      <c r="AI64" s="6">
        <f t="shared" si="31"/>
        <v>0</v>
      </c>
      <c r="AJ64" s="6">
        <f t="shared" si="32"/>
        <v>0</v>
      </c>
      <c r="AK64" s="4">
        <f t="shared" si="33"/>
        <v>0</v>
      </c>
      <c r="AL64" s="4">
        <f t="shared" si="34"/>
        <v>0</v>
      </c>
    </row>
    <row r="65" spans="1:38" ht="47.25" x14ac:dyDescent="0.25">
      <c r="A65" s="26" t="s">
        <v>105</v>
      </c>
      <c r="B65" s="26" t="s">
        <v>219</v>
      </c>
      <c r="C65" s="26" t="s">
        <v>220</v>
      </c>
      <c r="D65" s="29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7">
        <v>9.0389056249999999</v>
      </c>
      <c r="AA65" s="27">
        <v>0.5</v>
      </c>
      <c r="AB65" s="27">
        <v>0</v>
      </c>
      <c r="AC65" s="27">
        <v>0</v>
      </c>
      <c r="AD65" s="20">
        <v>0</v>
      </c>
      <c r="AE65" s="4">
        <f t="shared" si="27"/>
        <v>1</v>
      </c>
      <c r="AF65" s="28">
        <f t="shared" si="28"/>
        <v>0</v>
      </c>
      <c r="AG65" s="6">
        <f t="shared" si="29"/>
        <v>9.0389056249999999</v>
      </c>
      <c r="AH65" s="6">
        <f t="shared" si="30"/>
        <v>0.5</v>
      </c>
      <c r="AI65" s="6">
        <f t="shared" si="31"/>
        <v>0</v>
      </c>
      <c r="AJ65" s="6">
        <f t="shared" si="32"/>
        <v>0</v>
      </c>
      <c r="AK65" s="4">
        <f t="shared" si="33"/>
        <v>0</v>
      </c>
      <c r="AL65" s="4">
        <f t="shared" si="34"/>
        <v>1</v>
      </c>
    </row>
    <row r="66" spans="1:38" ht="31.5" x14ac:dyDescent="0.25">
      <c r="A66" s="26" t="s">
        <v>105</v>
      </c>
      <c r="B66" s="26" t="s">
        <v>221</v>
      </c>
      <c r="C66" s="26" t="s">
        <v>222</v>
      </c>
      <c r="D66" s="29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7">
        <v>63.273333333333348</v>
      </c>
      <c r="AA66" s="27">
        <v>25</v>
      </c>
      <c r="AB66" s="27">
        <v>0</v>
      </c>
      <c r="AC66" s="27">
        <v>0</v>
      </c>
      <c r="AD66" s="20">
        <v>0</v>
      </c>
      <c r="AE66" s="4">
        <f t="shared" si="27"/>
        <v>1</v>
      </c>
      <c r="AF66" s="7">
        <f t="shared" si="4"/>
        <v>0</v>
      </c>
      <c r="AG66" s="6">
        <f t="shared" si="21"/>
        <v>63.273333333333348</v>
      </c>
      <c r="AH66" s="6">
        <f t="shared" si="22"/>
        <v>25</v>
      </c>
      <c r="AI66" s="6">
        <f t="shared" si="23"/>
        <v>0</v>
      </c>
      <c r="AJ66" s="6">
        <f t="shared" si="24"/>
        <v>0</v>
      </c>
      <c r="AK66" s="4">
        <f t="shared" si="25"/>
        <v>0</v>
      </c>
      <c r="AL66" s="4">
        <f t="shared" si="26"/>
        <v>1</v>
      </c>
    </row>
    <row r="67" spans="1:38" ht="31.5" x14ac:dyDescent="0.25">
      <c r="A67" s="2" t="s">
        <v>105</v>
      </c>
      <c r="B67" s="2" t="s">
        <v>223</v>
      </c>
      <c r="C67" s="2" t="s">
        <v>224</v>
      </c>
      <c r="D67" s="29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7">
        <v>0</v>
      </c>
      <c r="AA67" s="27">
        <v>0</v>
      </c>
      <c r="AB67" s="27">
        <v>0</v>
      </c>
      <c r="AC67" s="27">
        <v>0</v>
      </c>
      <c r="AD67" s="20">
        <v>0</v>
      </c>
      <c r="AE67" s="4">
        <f t="shared" si="27"/>
        <v>0</v>
      </c>
      <c r="AF67" s="7">
        <f t="shared" si="4"/>
        <v>0</v>
      </c>
      <c r="AG67" s="6">
        <f t="shared" si="21"/>
        <v>0</v>
      </c>
      <c r="AH67" s="6">
        <f t="shared" si="22"/>
        <v>0</v>
      </c>
      <c r="AI67" s="6">
        <f t="shared" si="23"/>
        <v>0</v>
      </c>
      <c r="AJ67" s="6">
        <f t="shared" si="24"/>
        <v>0</v>
      </c>
      <c r="AK67" s="4">
        <f t="shared" si="25"/>
        <v>0</v>
      </c>
      <c r="AL67" s="4">
        <f t="shared" si="26"/>
        <v>0</v>
      </c>
    </row>
    <row r="68" spans="1:38" ht="31.5" x14ac:dyDescent="0.25">
      <c r="A68" s="2" t="s">
        <v>105</v>
      </c>
      <c r="B68" s="2" t="s">
        <v>225</v>
      </c>
      <c r="C68" s="2" t="s">
        <v>226</v>
      </c>
      <c r="D68" s="29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7">
        <v>9.0389056249999999</v>
      </c>
      <c r="AA68" s="27">
        <v>0.4</v>
      </c>
      <c r="AB68" s="27">
        <v>0</v>
      </c>
      <c r="AC68" s="27">
        <v>0</v>
      </c>
      <c r="AD68" s="20">
        <v>0</v>
      </c>
      <c r="AE68" s="4">
        <f t="shared" si="27"/>
        <v>1</v>
      </c>
      <c r="AF68" s="7">
        <f t="shared" si="4"/>
        <v>0</v>
      </c>
      <c r="AG68" s="6">
        <f t="shared" si="21"/>
        <v>9.0389056249999999</v>
      </c>
      <c r="AH68" s="6">
        <f t="shared" si="22"/>
        <v>0.4</v>
      </c>
      <c r="AI68" s="6">
        <f t="shared" si="23"/>
        <v>0</v>
      </c>
      <c r="AJ68" s="6">
        <f t="shared" si="24"/>
        <v>0</v>
      </c>
      <c r="AK68" s="4">
        <f t="shared" si="25"/>
        <v>0</v>
      </c>
      <c r="AL68" s="4">
        <f t="shared" si="26"/>
        <v>1</v>
      </c>
    </row>
    <row r="69" spans="1:38" ht="31.5" x14ac:dyDescent="0.25">
      <c r="A69" s="26" t="s">
        <v>105</v>
      </c>
      <c r="B69" s="26" t="s">
        <v>227</v>
      </c>
      <c r="C69" s="26" t="s">
        <v>228</v>
      </c>
      <c r="D69" s="29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7">
        <v>9.0389056249999999</v>
      </c>
      <c r="AA69" s="27">
        <v>0.4</v>
      </c>
      <c r="AB69" s="27">
        <v>0</v>
      </c>
      <c r="AC69" s="27">
        <v>0</v>
      </c>
      <c r="AD69" s="20">
        <v>0</v>
      </c>
      <c r="AE69" s="4">
        <f t="shared" si="27"/>
        <v>1</v>
      </c>
      <c r="AF69" s="7">
        <f t="shared" si="4"/>
        <v>0</v>
      </c>
      <c r="AG69" s="6">
        <f t="shared" si="21"/>
        <v>9.0389056249999999</v>
      </c>
      <c r="AH69" s="6">
        <f t="shared" si="22"/>
        <v>0.4</v>
      </c>
      <c r="AI69" s="6">
        <f t="shared" si="23"/>
        <v>0</v>
      </c>
      <c r="AJ69" s="6">
        <f t="shared" si="24"/>
        <v>0</v>
      </c>
      <c r="AK69" s="4">
        <f t="shared" si="25"/>
        <v>0</v>
      </c>
      <c r="AL69" s="4">
        <f t="shared" si="26"/>
        <v>1</v>
      </c>
    </row>
    <row r="70" spans="1:38" ht="31.5" x14ac:dyDescent="0.25">
      <c r="A70" s="26" t="s">
        <v>105</v>
      </c>
      <c r="B70" s="26" t="s">
        <v>229</v>
      </c>
      <c r="C70" s="26" t="s">
        <v>230</v>
      </c>
      <c r="D70" s="29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7">
        <v>13.558358437499999</v>
      </c>
      <c r="AA70" s="27">
        <v>1.26</v>
      </c>
      <c r="AB70" s="27">
        <v>0</v>
      </c>
      <c r="AC70" s="27">
        <v>0</v>
      </c>
      <c r="AD70" s="20">
        <v>0</v>
      </c>
      <c r="AE70" s="4">
        <f t="shared" si="27"/>
        <v>1</v>
      </c>
      <c r="AF70" s="28">
        <f t="shared" si="4"/>
        <v>0</v>
      </c>
      <c r="AG70" s="6">
        <f t="shared" si="21"/>
        <v>13.558358437499999</v>
      </c>
      <c r="AH70" s="6">
        <f t="shared" si="22"/>
        <v>1.26</v>
      </c>
      <c r="AI70" s="6">
        <f t="shared" si="23"/>
        <v>0</v>
      </c>
      <c r="AJ70" s="6">
        <f t="shared" si="24"/>
        <v>0</v>
      </c>
      <c r="AK70" s="4">
        <f t="shared" si="25"/>
        <v>0</v>
      </c>
      <c r="AL70" s="4">
        <f t="shared" si="26"/>
        <v>1</v>
      </c>
    </row>
    <row r="71" spans="1:38" ht="31.5" x14ac:dyDescent="0.25">
      <c r="A71" s="26" t="s">
        <v>105</v>
      </c>
      <c r="B71" s="26" t="s">
        <v>231</v>
      </c>
      <c r="C71" s="26" t="s">
        <v>232</v>
      </c>
      <c r="D71" s="29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7">
        <v>0</v>
      </c>
      <c r="AA71" s="27">
        <v>0</v>
      </c>
      <c r="AB71" s="27">
        <v>0</v>
      </c>
      <c r="AC71" s="27">
        <v>0</v>
      </c>
      <c r="AD71" s="20">
        <v>0</v>
      </c>
      <c r="AE71" s="4">
        <f t="shared" si="27"/>
        <v>0</v>
      </c>
      <c r="AF71" s="28">
        <f t="shared" ref="AF71:AF72" si="35">D71+K71+R71+Y71</f>
        <v>0</v>
      </c>
      <c r="AG71" s="6">
        <f t="shared" ref="AG71:AG72" si="36">E71+L71+S71+Z71</f>
        <v>0</v>
      </c>
      <c r="AH71" s="6">
        <f t="shared" ref="AH71:AH72" si="37">F71+M71+T71+AA71</f>
        <v>0</v>
      </c>
      <c r="AI71" s="6">
        <f t="shared" ref="AI71:AI72" si="38">G71+N71+U71+AB71</f>
        <v>0</v>
      </c>
      <c r="AJ71" s="6">
        <f t="shared" ref="AJ71:AJ72" si="39">H71+O71+V71+AC71</f>
        <v>0</v>
      </c>
      <c r="AK71" s="4">
        <f t="shared" ref="AK71:AK72" si="40">I71+P71+W71+AD71</f>
        <v>0</v>
      </c>
      <c r="AL71" s="4">
        <f t="shared" ref="AL71:AL72" si="41">J71+Q71+X71+AE71</f>
        <v>0</v>
      </c>
    </row>
    <row r="72" spans="1:38" ht="31.5" x14ac:dyDescent="0.25">
      <c r="A72" s="26" t="s">
        <v>105</v>
      </c>
      <c r="B72" s="26" t="s">
        <v>233</v>
      </c>
      <c r="C72" s="26" t="s">
        <v>234</v>
      </c>
      <c r="D72" s="29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7">
        <v>0</v>
      </c>
      <c r="AA72" s="27">
        <v>0</v>
      </c>
      <c r="AB72" s="27">
        <v>0</v>
      </c>
      <c r="AC72" s="27">
        <v>0</v>
      </c>
      <c r="AD72" s="20">
        <v>0</v>
      </c>
      <c r="AE72" s="4">
        <f t="shared" si="27"/>
        <v>0</v>
      </c>
      <c r="AF72" s="28">
        <f t="shared" si="35"/>
        <v>0</v>
      </c>
      <c r="AG72" s="6">
        <f t="shared" si="36"/>
        <v>0</v>
      </c>
      <c r="AH72" s="6">
        <f t="shared" si="37"/>
        <v>0</v>
      </c>
      <c r="AI72" s="6">
        <f t="shared" si="38"/>
        <v>0</v>
      </c>
      <c r="AJ72" s="6">
        <f t="shared" si="39"/>
        <v>0</v>
      </c>
      <c r="AK72" s="4">
        <f t="shared" si="40"/>
        <v>0</v>
      </c>
      <c r="AL72" s="4">
        <f t="shared" si="41"/>
        <v>0</v>
      </c>
    </row>
    <row r="73" spans="1:38" ht="31.5" x14ac:dyDescent="0.25">
      <c r="A73" s="26" t="s">
        <v>105</v>
      </c>
      <c r="B73" s="26" t="s">
        <v>235</v>
      </c>
      <c r="C73" s="26" t="s">
        <v>236</v>
      </c>
      <c r="D73" s="29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7">
        <v>2.8688524590163933</v>
      </c>
      <c r="AA73" s="27">
        <v>0.25</v>
      </c>
      <c r="AB73" s="27">
        <v>0</v>
      </c>
      <c r="AC73" s="27">
        <v>0</v>
      </c>
      <c r="AD73" s="20">
        <v>0</v>
      </c>
      <c r="AE73" s="4">
        <f t="shared" si="27"/>
        <v>1</v>
      </c>
      <c r="AF73" s="28">
        <f t="shared" si="4"/>
        <v>0</v>
      </c>
      <c r="AG73" s="6">
        <f t="shared" si="21"/>
        <v>2.8688524590163933</v>
      </c>
      <c r="AH73" s="6">
        <f t="shared" si="22"/>
        <v>0.25</v>
      </c>
      <c r="AI73" s="6">
        <f t="shared" si="23"/>
        <v>0</v>
      </c>
      <c r="AJ73" s="6">
        <f t="shared" si="24"/>
        <v>0</v>
      </c>
      <c r="AK73" s="4">
        <f t="shared" si="25"/>
        <v>0</v>
      </c>
      <c r="AL73" s="4">
        <f t="shared" si="26"/>
        <v>1</v>
      </c>
    </row>
    <row r="74" spans="1:38" ht="63" x14ac:dyDescent="0.25">
      <c r="A74" s="26" t="s">
        <v>107</v>
      </c>
      <c r="B74" s="26" t="s">
        <v>108</v>
      </c>
      <c r="C74" s="26" t="s">
        <v>56</v>
      </c>
      <c r="D74" s="29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7">
        <f t="shared" ref="Z74:AE74" si="42">Z75+Z80</f>
        <v>46.004150661566911</v>
      </c>
      <c r="AA74" s="27">
        <f t="shared" si="42"/>
        <v>0</v>
      </c>
      <c r="AB74" s="27">
        <f t="shared" si="42"/>
        <v>0</v>
      </c>
      <c r="AC74" s="27">
        <f t="shared" si="42"/>
        <v>7.1</v>
      </c>
      <c r="AD74" s="20">
        <f t="shared" si="42"/>
        <v>0</v>
      </c>
      <c r="AE74" s="4">
        <f t="shared" si="42"/>
        <v>0</v>
      </c>
      <c r="AF74" s="28">
        <f t="shared" si="4"/>
        <v>0</v>
      </c>
      <c r="AG74" s="6">
        <f t="shared" si="5"/>
        <v>46.004150661566911</v>
      </c>
      <c r="AH74" s="6">
        <f t="shared" si="6"/>
        <v>0</v>
      </c>
      <c r="AI74" s="6">
        <f t="shared" si="7"/>
        <v>0</v>
      </c>
      <c r="AJ74" s="6">
        <f t="shared" si="8"/>
        <v>7.1</v>
      </c>
      <c r="AK74" s="4">
        <f t="shared" si="9"/>
        <v>0</v>
      </c>
      <c r="AL74" s="4">
        <f t="shared" si="10"/>
        <v>0</v>
      </c>
    </row>
    <row r="75" spans="1:38" ht="47.25" x14ac:dyDescent="0.25">
      <c r="A75" s="26" t="s">
        <v>109</v>
      </c>
      <c r="B75" s="26" t="s">
        <v>110</v>
      </c>
      <c r="C75" s="26" t="s">
        <v>56</v>
      </c>
      <c r="D75" s="29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7">
        <f>Z76+Z78</f>
        <v>39.754150661566911</v>
      </c>
      <c r="AA75" s="27">
        <f t="shared" ref="AA75:AE75" si="43">AA76+AA78</f>
        <v>0</v>
      </c>
      <c r="AB75" s="27">
        <f t="shared" si="43"/>
        <v>0</v>
      </c>
      <c r="AC75" s="27">
        <f t="shared" si="43"/>
        <v>5.6</v>
      </c>
      <c r="AD75" s="20">
        <f t="shared" si="43"/>
        <v>0</v>
      </c>
      <c r="AE75" s="4">
        <f t="shared" si="43"/>
        <v>0</v>
      </c>
      <c r="AF75" s="28">
        <f t="shared" si="4"/>
        <v>0</v>
      </c>
      <c r="AG75" s="6">
        <f t="shared" si="5"/>
        <v>39.754150661566911</v>
      </c>
      <c r="AH75" s="6">
        <f t="shared" si="6"/>
        <v>0</v>
      </c>
      <c r="AI75" s="6">
        <f t="shared" si="7"/>
        <v>0</v>
      </c>
      <c r="AJ75" s="6">
        <f t="shared" si="8"/>
        <v>5.6</v>
      </c>
      <c r="AK75" s="4">
        <f t="shared" si="9"/>
        <v>0</v>
      </c>
      <c r="AL75" s="4">
        <f t="shared" si="10"/>
        <v>0</v>
      </c>
    </row>
    <row r="76" spans="1:38" ht="47.25" x14ac:dyDescent="0.25">
      <c r="A76" s="26" t="s">
        <v>109</v>
      </c>
      <c r="B76" s="26" t="s">
        <v>152</v>
      </c>
      <c r="C76" s="26" t="s">
        <v>56</v>
      </c>
      <c r="D76" s="29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7">
        <f>SUM(Z77)</f>
        <v>24.417430828916665</v>
      </c>
      <c r="AA76" s="27">
        <f t="shared" ref="AA76:AE76" si="44">SUM(AA77)</f>
        <v>0</v>
      </c>
      <c r="AB76" s="27">
        <f t="shared" si="44"/>
        <v>0</v>
      </c>
      <c r="AC76" s="27">
        <f t="shared" si="44"/>
        <v>3.26</v>
      </c>
      <c r="AD76" s="20">
        <f t="shared" si="44"/>
        <v>0</v>
      </c>
      <c r="AE76" s="4">
        <f t="shared" si="44"/>
        <v>0</v>
      </c>
      <c r="AF76" s="28">
        <f t="shared" si="4"/>
        <v>0</v>
      </c>
      <c r="AG76" s="6">
        <f t="shared" si="5"/>
        <v>24.417430828916665</v>
      </c>
      <c r="AH76" s="6">
        <f t="shared" si="6"/>
        <v>0</v>
      </c>
      <c r="AI76" s="6">
        <f t="shared" si="7"/>
        <v>0</v>
      </c>
      <c r="AJ76" s="6">
        <f t="shared" si="8"/>
        <v>3.26</v>
      </c>
      <c r="AK76" s="4">
        <f t="shared" si="9"/>
        <v>0</v>
      </c>
      <c r="AL76" s="4">
        <f t="shared" si="10"/>
        <v>0</v>
      </c>
    </row>
    <row r="77" spans="1:38" ht="31.5" x14ac:dyDescent="0.25">
      <c r="A77" s="26" t="s">
        <v>109</v>
      </c>
      <c r="B77" s="26" t="s">
        <v>284</v>
      </c>
      <c r="C77" s="26" t="s">
        <v>161</v>
      </c>
      <c r="D77" s="29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7">
        <v>24.417430828916665</v>
      </c>
      <c r="AA77" s="27">
        <v>0</v>
      </c>
      <c r="AB77" s="27">
        <v>0</v>
      </c>
      <c r="AC77" s="27">
        <v>3.26</v>
      </c>
      <c r="AD77" s="20">
        <v>0</v>
      </c>
      <c r="AE77" s="4">
        <v>0</v>
      </c>
      <c r="AF77" s="28">
        <f t="shared" si="4"/>
        <v>0</v>
      </c>
      <c r="AG77" s="6">
        <f t="shared" si="5"/>
        <v>24.417430828916665</v>
      </c>
      <c r="AH77" s="6">
        <f t="shared" si="6"/>
        <v>0</v>
      </c>
      <c r="AI77" s="6">
        <f t="shared" si="7"/>
        <v>0</v>
      </c>
      <c r="AJ77" s="6">
        <f t="shared" si="8"/>
        <v>3.26</v>
      </c>
      <c r="AK77" s="4">
        <f t="shared" si="9"/>
        <v>0</v>
      </c>
      <c r="AL77" s="4">
        <f t="shared" si="10"/>
        <v>0</v>
      </c>
    </row>
    <row r="78" spans="1:38" ht="47.25" x14ac:dyDescent="0.25">
      <c r="A78" s="26" t="s">
        <v>109</v>
      </c>
      <c r="B78" s="26" t="s">
        <v>176</v>
      </c>
      <c r="C78" s="26" t="s">
        <v>56</v>
      </c>
      <c r="D78" s="29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7">
        <f t="shared" ref="Z78:AE78" si="45">SUM(Z79:Z79)</f>
        <v>15.336719832650244</v>
      </c>
      <c r="AA78" s="27">
        <f t="shared" si="45"/>
        <v>0</v>
      </c>
      <c r="AB78" s="27">
        <f t="shared" si="45"/>
        <v>0</v>
      </c>
      <c r="AC78" s="27">
        <f t="shared" si="45"/>
        <v>2.34</v>
      </c>
      <c r="AD78" s="20">
        <f t="shared" si="45"/>
        <v>0</v>
      </c>
      <c r="AE78" s="4">
        <f t="shared" si="45"/>
        <v>0</v>
      </c>
      <c r="AF78" s="7">
        <f t="shared" si="4"/>
        <v>0</v>
      </c>
      <c r="AG78" s="6">
        <f t="shared" si="5"/>
        <v>15.336719832650244</v>
      </c>
      <c r="AH78" s="6">
        <f t="shared" si="6"/>
        <v>0</v>
      </c>
      <c r="AI78" s="6">
        <f t="shared" si="7"/>
        <v>0</v>
      </c>
      <c r="AJ78" s="6">
        <f t="shared" si="8"/>
        <v>2.34</v>
      </c>
      <c r="AK78" s="4">
        <f t="shared" si="9"/>
        <v>0</v>
      </c>
      <c r="AL78" s="4">
        <f t="shared" si="10"/>
        <v>0</v>
      </c>
    </row>
    <row r="79" spans="1:38" ht="47.25" x14ac:dyDescent="0.25">
      <c r="A79" s="26" t="s">
        <v>109</v>
      </c>
      <c r="B79" s="26" t="s">
        <v>237</v>
      </c>
      <c r="C79" s="26" t="s">
        <v>238</v>
      </c>
      <c r="D79" s="29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7">
        <v>15.336719832650244</v>
      </c>
      <c r="AA79" s="27">
        <v>0</v>
      </c>
      <c r="AB79" s="27">
        <v>0</v>
      </c>
      <c r="AC79" s="27">
        <v>2.34</v>
      </c>
      <c r="AD79" s="20">
        <v>0</v>
      </c>
      <c r="AE79" s="4">
        <v>0</v>
      </c>
      <c r="AF79" s="7">
        <f t="shared" si="4"/>
        <v>0</v>
      </c>
      <c r="AG79" s="6">
        <f t="shared" si="5"/>
        <v>15.336719832650244</v>
      </c>
      <c r="AH79" s="6">
        <f t="shared" si="6"/>
        <v>0</v>
      </c>
      <c r="AI79" s="6">
        <f t="shared" si="7"/>
        <v>0</v>
      </c>
      <c r="AJ79" s="6">
        <f t="shared" si="8"/>
        <v>2.34</v>
      </c>
      <c r="AK79" s="4">
        <f t="shared" si="9"/>
        <v>0</v>
      </c>
      <c r="AL79" s="4">
        <f t="shared" si="10"/>
        <v>0</v>
      </c>
    </row>
    <row r="80" spans="1:38" ht="63" x14ac:dyDescent="0.25">
      <c r="A80" s="26" t="s">
        <v>111</v>
      </c>
      <c r="B80" s="26" t="s">
        <v>112</v>
      </c>
      <c r="C80" s="26" t="s">
        <v>56</v>
      </c>
      <c r="D80" s="29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7">
        <f t="shared" ref="Z80:AE80" si="46">SUM(Z81:Z81)</f>
        <v>6.25</v>
      </c>
      <c r="AA80" s="27">
        <f t="shared" si="46"/>
        <v>0</v>
      </c>
      <c r="AB80" s="27">
        <f t="shared" si="46"/>
        <v>0</v>
      </c>
      <c r="AC80" s="27">
        <f t="shared" si="46"/>
        <v>1.5</v>
      </c>
      <c r="AD80" s="20">
        <f t="shared" si="46"/>
        <v>0</v>
      </c>
      <c r="AE80" s="4">
        <f t="shared" si="46"/>
        <v>0</v>
      </c>
      <c r="AF80" s="28">
        <f t="shared" ref="AF80:AF138" si="47">D80+K80+R80+Y80</f>
        <v>0</v>
      </c>
      <c r="AG80" s="6">
        <f t="shared" ref="AG80:AG138" si="48">E80+L80+S80+Z80</f>
        <v>6.25</v>
      </c>
      <c r="AH80" s="6">
        <f t="shared" ref="AH80:AH138" si="49">F80+M80+T80+AA80</f>
        <v>0</v>
      </c>
      <c r="AI80" s="6">
        <f t="shared" ref="AI80:AI138" si="50">G80+N80+U80+AB80</f>
        <v>0</v>
      </c>
      <c r="AJ80" s="6">
        <f t="shared" ref="AJ80:AJ138" si="51">H80+O80+V80+AC80</f>
        <v>1.5</v>
      </c>
      <c r="AK80" s="4">
        <f t="shared" ref="AK80:AK138" si="52">I80+P80+W80+AD80</f>
        <v>0</v>
      </c>
      <c r="AL80" s="4">
        <f t="shared" ref="AL80:AL138" si="53">J80+Q80+X80+AE80</f>
        <v>0</v>
      </c>
    </row>
    <row r="81" spans="1:38" ht="31.5" x14ac:dyDescent="0.25">
      <c r="A81" s="26" t="s">
        <v>111</v>
      </c>
      <c r="B81" s="26" t="s">
        <v>177</v>
      </c>
      <c r="C81" s="26" t="s">
        <v>178</v>
      </c>
      <c r="D81" s="29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7">
        <v>6.25</v>
      </c>
      <c r="AA81" s="27">
        <v>0</v>
      </c>
      <c r="AB81" s="27">
        <v>0</v>
      </c>
      <c r="AC81" s="27">
        <v>1.5</v>
      </c>
      <c r="AD81" s="20">
        <v>0</v>
      </c>
      <c r="AE81" s="4">
        <v>0</v>
      </c>
      <c r="AF81" s="7">
        <f t="shared" si="47"/>
        <v>0</v>
      </c>
      <c r="AG81" s="6">
        <f t="shared" si="48"/>
        <v>6.25</v>
      </c>
      <c r="AH81" s="6">
        <f t="shared" si="49"/>
        <v>0</v>
      </c>
      <c r="AI81" s="6">
        <f t="shared" si="50"/>
        <v>0</v>
      </c>
      <c r="AJ81" s="6">
        <f t="shared" si="51"/>
        <v>1.5</v>
      </c>
      <c r="AK81" s="4">
        <f t="shared" si="52"/>
        <v>0</v>
      </c>
      <c r="AL81" s="4">
        <f t="shared" si="53"/>
        <v>0</v>
      </c>
    </row>
    <row r="82" spans="1:38" ht="47.25" x14ac:dyDescent="0.25">
      <c r="A82" s="26" t="s">
        <v>113</v>
      </c>
      <c r="B82" s="26" t="s">
        <v>114</v>
      </c>
      <c r="C82" s="26" t="s">
        <v>56</v>
      </c>
      <c r="D82" s="29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7">
        <f>Z88+Z83</f>
        <v>73.283125302083334</v>
      </c>
      <c r="AA82" s="27">
        <f t="shared" ref="AA82:AE82" si="54">AA88+AA83</f>
        <v>0</v>
      </c>
      <c r="AB82" s="27">
        <f t="shared" si="54"/>
        <v>0</v>
      </c>
      <c r="AC82" s="27">
        <f t="shared" si="54"/>
        <v>0</v>
      </c>
      <c r="AD82" s="20">
        <f t="shared" si="54"/>
        <v>0</v>
      </c>
      <c r="AE82" s="4">
        <f t="shared" si="54"/>
        <v>0</v>
      </c>
      <c r="AF82" s="28">
        <f t="shared" si="47"/>
        <v>0</v>
      </c>
      <c r="AG82" s="6">
        <f t="shared" si="48"/>
        <v>73.283125302083334</v>
      </c>
      <c r="AH82" s="6">
        <f t="shared" si="49"/>
        <v>0</v>
      </c>
      <c r="AI82" s="6">
        <f t="shared" si="50"/>
        <v>0</v>
      </c>
      <c r="AJ82" s="6">
        <f t="shared" si="51"/>
        <v>0</v>
      </c>
      <c r="AK82" s="4">
        <f t="shared" si="52"/>
        <v>0</v>
      </c>
      <c r="AL82" s="4">
        <f t="shared" si="53"/>
        <v>0</v>
      </c>
    </row>
    <row r="83" spans="1:38" ht="47.25" x14ac:dyDescent="0.25">
      <c r="A83" s="26" t="s">
        <v>115</v>
      </c>
      <c r="B83" s="26" t="s">
        <v>116</v>
      </c>
      <c r="C83" s="26" t="s">
        <v>56</v>
      </c>
      <c r="D83" s="29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7">
        <f t="shared" ref="Z83:AE83" si="55">SUM(Z84:Z84)</f>
        <v>39</v>
      </c>
      <c r="AA83" s="27">
        <f t="shared" si="55"/>
        <v>0</v>
      </c>
      <c r="AB83" s="27">
        <f t="shared" si="55"/>
        <v>0</v>
      </c>
      <c r="AC83" s="27">
        <f t="shared" si="55"/>
        <v>0</v>
      </c>
      <c r="AD83" s="20">
        <f t="shared" si="55"/>
        <v>0</v>
      </c>
      <c r="AE83" s="4">
        <f t="shared" si="55"/>
        <v>0</v>
      </c>
      <c r="AF83" s="28">
        <f t="shared" si="47"/>
        <v>0</v>
      </c>
      <c r="AG83" s="6">
        <f t="shared" si="48"/>
        <v>39</v>
      </c>
      <c r="AH83" s="6">
        <f t="shared" si="49"/>
        <v>0</v>
      </c>
      <c r="AI83" s="6">
        <f t="shared" si="50"/>
        <v>0</v>
      </c>
      <c r="AJ83" s="6">
        <f t="shared" si="51"/>
        <v>0</v>
      </c>
      <c r="AK83" s="4">
        <f t="shared" si="52"/>
        <v>0</v>
      </c>
      <c r="AL83" s="4">
        <f t="shared" si="53"/>
        <v>0</v>
      </c>
    </row>
    <row r="84" spans="1:38" ht="94.5" x14ac:dyDescent="0.25">
      <c r="A84" s="26" t="s">
        <v>115</v>
      </c>
      <c r="B84" s="26" t="s">
        <v>179</v>
      </c>
      <c r="C84" s="26" t="s">
        <v>180</v>
      </c>
      <c r="D84" s="29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7">
        <v>39</v>
      </c>
      <c r="AA84" s="27">
        <v>0</v>
      </c>
      <c r="AB84" s="27">
        <v>0</v>
      </c>
      <c r="AC84" s="27">
        <v>0</v>
      </c>
      <c r="AD84" s="20">
        <v>0</v>
      </c>
      <c r="AE84" s="4">
        <v>0</v>
      </c>
      <c r="AF84" s="7">
        <f t="shared" ref="AF84" si="56">D84+K84+R84+Y84</f>
        <v>0</v>
      </c>
      <c r="AG84" s="6">
        <f t="shared" ref="AG84" si="57">E84+L84+S84+Z84</f>
        <v>39</v>
      </c>
      <c r="AH84" s="6">
        <f t="shared" ref="AH84" si="58">F84+M84+T84+AA84</f>
        <v>0</v>
      </c>
      <c r="AI84" s="6">
        <f t="shared" ref="AI84" si="59">G84+N84+U84+AB84</f>
        <v>0</v>
      </c>
      <c r="AJ84" s="6">
        <f t="shared" ref="AJ84" si="60">H84+O84+V84+AC84</f>
        <v>0</v>
      </c>
      <c r="AK84" s="4">
        <f t="shared" ref="AK84" si="61">I84+P84+W84+AD84</f>
        <v>0</v>
      </c>
      <c r="AL84" s="4">
        <f t="shared" ref="AL84" si="62">J84+Q84+X84+AE84</f>
        <v>0</v>
      </c>
    </row>
    <row r="85" spans="1:38" ht="47.25" x14ac:dyDescent="0.25">
      <c r="A85" s="26" t="s">
        <v>117</v>
      </c>
      <c r="B85" s="26" t="s">
        <v>118</v>
      </c>
      <c r="C85" s="26" t="s">
        <v>56</v>
      </c>
      <c r="D85" s="29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7">
        <v>0</v>
      </c>
      <c r="AA85" s="27">
        <v>0</v>
      </c>
      <c r="AB85" s="27">
        <v>0</v>
      </c>
      <c r="AC85" s="27">
        <v>0</v>
      </c>
      <c r="AD85" s="20">
        <v>0</v>
      </c>
      <c r="AE85" s="4">
        <v>0</v>
      </c>
      <c r="AF85" s="28">
        <f t="shared" si="47"/>
        <v>0</v>
      </c>
      <c r="AG85" s="6">
        <f t="shared" si="48"/>
        <v>0</v>
      </c>
      <c r="AH85" s="6">
        <f t="shared" si="49"/>
        <v>0</v>
      </c>
      <c r="AI85" s="6">
        <f t="shared" si="50"/>
        <v>0</v>
      </c>
      <c r="AJ85" s="6">
        <f t="shared" si="51"/>
        <v>0</v>
      </c>
      <c r="AK85" s="4">
        <f t="shared" si="52"/>
        <v>0</v>
      </c>
      <c r="AL85" s="4">
        <f t="shared" si="53"/>
        <v>0</v>
      </c>
    </row>
    <row r="86" spans="1:38" ht="47.25" x14ac:dyDescent="0.25">
      <c r="A86" s="26" t="s">
        <v>119</v>
      </c>
      <c r="B86" s="26" t="s">
        <v>120</v>
      </c>
      <c r="C86" s="26" t="s">
        <v>56</v>
      </c>
      <c r="D86" s="29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7">
        <v>0</v>
      </c>
      <c r="AA86" s="27">
        <v>0</v>
      </c>
      <c r="AB86" s="27">
        <v>0</v>
      </c>
      <c r="AC86" s="27">
        <v>0</v>
      </c>
      <c r="AD86" s="20">
        <v>0</v>
      </c>
      <c r="AE86" s="4">
        <v>0</v>
      </c>
      <c r="AF86" s="28">
        <f t="shared" si="47"/>
        <v>0</v>
      </c>
      <c r="AG86" s="6">
        <f t="shared" si="48"/>
        <v>0</v>
      </c>
      <c r="AH86" s="6">
        <f t="shared" si="49"/>
        <v>0</v>
      </c>
      <c r="AI86" s="6">
        <f t="shared" si="50"/>
        <v>0</v>
      </c>
      <c r="AJ86" s="6">
        <f t="shared" si="51"/>
        <v>0</v>
      </c>
      <c r="AK86" s="4">
        <f t="shared" si="52"/>
        <v>0</v>
      </c>
      <c r="AL86" s="4">
        <f t="shared" si="53"/>
        <v>0</v>
      </c>
    </row>
    <row r="87" spans="1:38" ht="47.25" x14ac:dyDescent="0.25">
      <c r="A87" s="26" t="s">
        <v>121</v>
      </c>
      <c r="B87" s="26" t="s">
        <v>122</v>
      </c>
      <c r="C87" s="26" t="s">
        <v>56</v>
      </c>
      <c r="D87" s="29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7">
        <v>0</v>
      </c>
      <c r="AA87" s="27">
        <v>0</v>
      </c>
      <c r="AB87" s="27">
        <v>0</v>
      </c>
      <c r="AC87" s="27">
        <v>0</v>
      </c>
      <c r="AD87" s="20">
        <v>0</v>
      </c>
      <c r="AE87" s="4">
        <v>0</v>
      </c>
      <c r="AF87" s="28">
        <f t="shared" si="47"/>
        <v>0</v>
      </c>
      <c r="AG87" s="6">
        <f t="shared" si="48"/>
        <v>0</v>
      </c>
      <c r="AH87" s="6">
        <f t="shared" si="49"/>
        <v>0</v>
      </c>
      <c r="AI87" s="6">
        <f t="shared" si="50"/>
        <v>0</v>
      </c>
      <c r="AJ87" s="6">
        <f t="shared" si="51"/>
        <v>0</v>
      </c>
      <c r="AK87" s="4">
        <f t="shared" si="52"/>
        <v>0</v>
      </c>
      <c r="AL87" s="4">
        <f t="shared" si="53"/>
        <v>0</v>
      </c>
    </row>
    <row r="88" spans="1:38" ht="63" x14ac:dyDescent="0.25">
      <c r="A88" s="26" t="s">
        <v>123</v>
      </c>
      <c r="B88" s="26" t="s">
        <v>124</v>
      </c>
      <c r="C88" s="26" t="s">
        <v>56</v>
      </c>
      <c r="D88" s="29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7">
        <f t="shared" ref="Z88:AE88" si="63">SUM(Z89:Z91)</f>
        <v>34.283125302083334</v>
      </c>
      <c r="AA88" s="27">
        <f t="shared" si="63"/>
        <v>0</v>
      </c>
      <c r="AB88" s="27">
        <f t="shared" si="63"/>
        <v>0</v>
      </c>
      <c r="AC88" s="27">
        <f t="shared" si="63"/>
        <v>0</v>
      </c>
      <c r="AD88" s="20">
        <f t="shared" si="63"/>
        <v>0</v>
      </c>
      <c r="AE88" s="4">
        <f t="shared" si="63"/>
        <v>0</v>
      </c>
      <c r="AF88" s="28">
        <f t="shared" si="47"/>
        <v>0</v>
      </c>
      <c r="AG88" s="6">
        <f t="shared" si="48"/>
        <v>34.283125302083334</v>
      </c>
      <c r="AH88" s="6">
        <f t="shared" si="49"/>
        <v>0</v>
      </c>
      <c r="AI88" s="6">
        <f t="shared" si="50"/>
        <v>0</v>
      </c>
      <c r="AJ88" s="6">
        <f t="shared" si="51"/>
        <v>0</v>
      </c>
      <c r="AK88" s="4">
        <f t="shared" si="52"/>
        <v>0</v>
      </c>
      <c r="AL88" s="4">
        <f t="shared" si="53"/>
        <v>0</v>
      </c>
    </row>
    <row r="89" spans="1:38" x14ac:dyDescent="0.25">
      <c r="A89" s="26" t="s">
        <v>123</v>
      </c>
      <c r="B89" s="26" t="s">
        <v>239</v>
      </c>
      <c r="C89" s="26" t="s">
        <v>240</v>
      </c>
      <c r="D89" s="29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7">
        <v>18.85744166666667</v>
      </c>
      <c r="AA89" s="27">
        <v>0</v>
      </c>
      <c r="AB89" s="27">
        <v>0</v>
      </c>
      <c r="AC89" s="27">
        <v>0</v>
      </c>
      <c r="AD89" s="20">
        <v>0</v>
      </c>
      <c r="AE89" s="4">
        <v>0</v>
      </c>
      <c r="AF89" s="28">
        <f t="shared" si="47"/>
        <v>0</v>
      </c>
      <c r="AG89" s="6">
        <f t="shared" si="48"/>
        <v>18.85744166666667</v>
      </c>
      <c r="AH89" s="6">
        <f t="shared" si="49"/>
        <v>0</v>
      </c>
      <c r="AI89" s="6">
        <f t="shared" si="50"/>
        <v>0</v>
      </c>
      <c r="AJ89" s="6">
        <f t="shared" si="51"/>
        <v>0</v>
      </c>
      <c r="AK89" s="4">
        <f t="shared" si="52"/>
        <v>0</v>
      </c>
      <c r="AL89" s="4">
        <f t="shared" si="53"/>
        <v>0</v>
      </c>
    </row>
    <row r="90" spans="1:38" x14ac:dyDescent="0.25">
      <c r="A90" s="26" t="s">
        <v>123</v>
      </c>
      <c r="B90" s="26" t="s">
        <v>163</v>
      </c>
      <c r="C90" s="26" t="s">
        <v>164</v>
      </c>
      <c r="D90" s="29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7">
        <v>12.262066666666668</v>
      </c>
      <c r="AA90" s="27">
        <v>0</v>
      </c>
      <c r="AB90" s="27">
        <v>0</v>
      </c>
      <c r="AC90" s="27">
        <v>0</v>
      </c>
      <c r="AD90" s="20">
        <v>0</v>
      </c>
      <c r="AE90" s="4">
        <v>0</v>
      </c>
      <c r="AF90" s="28">
        <f t="shared" si="47"/>
        <v>0</v>
      </c>
      <c r="AG90" s="6">
        <f t="shared" si="48"/>
        <v>12.262066666666668</v>
      </c>
      <c r="AH90" s="6">
        <f t="shared" si="49"/>
        <v>0</v>
      </c>
      <c r="AI90" s="6">
        <f t="shared" si="50"/>
        <v>0</v>
      </c>
      <c r="AJ90" s="6">
        <f t="shared" si="51"/>
        <v>0</v>
      </c>
      <c r="AK90" s="4">
        <f t="shared" si="52"/>
        <v>0</v>
      </c>
      <c r="AL90" s="4">
        <f t="shared" si="53"/>
        <v>0</v>
      </c>
    </row>
    <row r="91" spans="1:38" x14ac:dyDescent="0.25">
      <c r="A91" s="26" t="s">
        <v>123</v>
      </c>
      <c r="B91" s="26" t="s">
        <v>181</v>
      </c>
      <c r="C91" s="26" t="s">
        <v>182</v>
      </c>
      <c r="D91" s="29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7">
        <v>3.1636169687499995</v>
      </c>
      <c r="AA91" s="27">
        <v>0</v>
      </c>
      <c r="AB91" s="27">
        <v>0</v>
      </c>
      <c r="AC91" s="27">
        <v>0</v>
      </c>
      <c r="AD91" s="20">
        <v>0</v>
      </c>
      <c r="AE91" s="4">
        <v>0</v>
      </c>
      <c r="AF91" s="28">
        <f t="shared" si="47"/>
        <v>0</v>
      </c>
      <c r="AG91" s="6">
        <f t="shared" si="48"/>
        <v>3.1636169687499995</v>
      </c>
      <c r="AH91" s="6">
        <f t="shared" si="49"/>
        <v>0</v>
      </c>
      <c r="AI91" s="6">
        <f t="shared" si="50"/>
        <v>0</v>
      </c>
      <c r="AJ91" s="6">
        <f t="shared" si="51"/>
        <v>0</v>
      </c>
      <c r="AK91" s="4">
        <f t="shared" si="52"/>
        <v>0</v>
      </c>
      <c r="AL91" s="4">
        <f t="shared" si="53"/>
        <v>0</v>
      </c>
    </row>
    <row r="92" spans="1:38" ht="63" x14ac:dyDescent="0.25">
      <c r="A92" s="26" t="s">
        <v>125</v>
      </c>
      <c r="B92" s="26" t="s">
        <v>126</v>
      </c>
      <c r="C92" s="26" t="s">
        <v>56</v>
      </c>
      <c r="D92" s="29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7">
        <v>0</v>
      </c>
      <c r="AA92" s="27">
        <v>0</v>
      </c>
      <c r="AB92" s="27">
        <v>0</v>
      </c>
      <c r="AC92" s="27">
        <v>0</v>
      </c>
      <c r="AD92" s="20">
        <v>0</v>
      </c>
      <c r="AE92" s="4">
        <v>0</v>
      </c>
      <c r="AF92" s="28">
        <f t="shared" si="47"/>
        <v>0</v>
      </c>
      <c r="AG92" s="6">
        <f t="shared" si="48"/>
        <v>0</v>
      </c>
      <c r="AH92" s="6">
        <f t="shared" si="49"/>
        <v>0</v>
      </c>
      <c r="AI92" s="6">
        <f t="shared" si="50"/>
        <v>0</v>
      </c>
      <c r="AJ92" s="6">
        <f t="shared" si="51"/>
        <v>0</v>
      </c>
      <c r="AK92" s="4">
        <f t="shared" si="52"/>
        <v>0</v>
      </c>
      <c r="AL92" s="4">
        <f t="shared" si="53"/>
        <v>0</v>
      </c>
    </row>
    <row r="93" spans="1:38" ht="63" x14ac:dyDescent="0.25">
      <c r="A93" s="26" t="s">
        <v>127</v>
      </c>
      <c r="B93" s="26" t="s">
        <v>128</v>
      </c>
      <c r="C93" s="26" t="s">
        <v>56</v>
      </c>
      <c r="D93" s="29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7">
        <v>0</v>
      </c>
      <c r="AA93" s="27">
        <v>0</v>
      </c>
      <c r="AB93" s="27">
        <v>0</v>
      </c>
      <c r="AC93" s="27">
        <v>0</v>
      </c>
      <c r="AD93" s="20">
        <v>0</v>
      </c>
      <c r="AE93" s="4">
        <v>0</v>
      </c>
      <c r="AF93" s="28">
        <f t="shared" si="47"/>
        <v>0</v>
      </c>
      <c r="AG93" s="6">
        <f t="shared" si="48"/>
        <v>0</v>
      </c>
      <c r="AH93" s="6">
        <f t="shared" si="49"/>
        <v>0</v>
      </c>
      <c r="AI93" s="6">
        <f t="shared" si="50"/>
        <v>0</v>
      </c>
      <c r="AJ93" s="6">
        <f t="shared" si="51"/>
        <v>0</v>
      </c>
      <c r="AK93" s="4">
        <f t="shared" si="52"/>
        <v>0</v>
      </c>
      <c r="AL93" s="4">
        <f t="shared" si="53"/>
        <v>0</v>
      </c>
    </row>
    <row r="94" spans="1:38" ht="63" x14ac:dyDescent="0.25">
      <c r="A94" s="26" t="s">
        <v>129</v>
      </c>
      <c r="B94" s="26" t="s">
        <v>130</v>
      </c>
      <c r="C94" s="26" t="s">
        <v>56</v>
      </c>
      <c r="D94" s="29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7">
        <v>0</v>
      </c>
      <c r="AA94" s="27">
        <v>0</v>
      </c>
      <c r="AB94" s="27">
        <v>0</v>
      </c>
      <c r="AC94" s="27">
        <v>0</v>
      </c>
      <c r="AD94" s="20">
        <v>0</v>
      </c>
      <c r="AE94" s="4">
        <v>0</v>
      </c>
      <c r="AF94" s="28">
        <f t="shared" si="47"/>
        <v>0</v>
      </c>
      <c r="AG94" s="6">
        <f t="shared" si="48"/>
        <v>0</v>
      </c>
      <c r="AH94" s="6">
        <f t="shared" si="49"/>
        <v>0</v>
      </c>
      <c r="AI94" s="6">
        <f t="shared" si="50"/>
        <v>0</v>
      </c>
      <c r="AJ94" s="6">
        <f t="shared" si="51"/>
        <v>0</v>
      </c>
      <c r="AK94" s="4">
        <f t="shared" si="52"/>
        <v>0</v>
      </c>
      <c r="AL94" s="4">
        <f t="shared" si="53"/>
        <v>0</v>
      </c>
    </row>
    <row r="95" spans="1:38" ht="63" x14ac:dyDescent="0.25">
      <c r="A95" s="26" t="s">
        <v>131</v>
      </c>
      <c r="B95" s="26" t="s">
        <v>132</v>
      </c>
      <c r="C95" s="26" t="s">
        <v>56</v>
      </c>
      <c r="D95" s="29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7">
        <v>0</v>
      </c>
      <c r="AA95" s="27">
        <v>0</v>
      </c>
      <c r="AB95" s="27">
        <v>0</v>
      </c>
      <c r="AC95" s="27">
        <v>0</v>
      </c>
      <c r="AD95" s="20">
        <v>0</v>
      </c>
      <c r="AE95" s="4">
        <v>0</v>
      </c>
      <c r="AF95" s="28">
        <f t="shared" si="47"/>
        <v>0</v>
      </c>
      <c r="AG95" s="6">
        <f t="shared" si="48"/>
        <v>0</v>
      </c>
      <c r="AH95" s="6">
        <f t="shared" si="49"/>
        <v>0</v>
      </c>
      <c r="AI95" s="6">
        <f t="shared" si="50"/>
        <v>0</v>
      </c>
      <c r="AJ95" s="6">
        <f t="shared" si="51"/>
        <v>0</v>
      </c>
      <c r="AK95" s="4">
        <f t="shared" si="52"/>
        <v>0</v>
      </c>
      <c r="AL95" s="4">
        <f t="shared" si="53"/>
        <v>0</v>
      </c>
    </row>
    <row r="96" spans="1:38" ht="47.25" x14ac:dyDescent="0.25">
      <c r="A96" s="26" t="s">
        <v>133</v>
      </c>
      <c r="B96" s="26" t="s">
        <v>134</v>
      </c>
      <c r="C96" s="26" t="s">
        <v>56</v>
      </c>
      <c r="D96" s="29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7">
        <v>0</v>
      </c>
      <c r="AA96" s="27">
        <v>0</v>
      </c>
      <c r="AB96" s="27">
        <v>0</v>
      </c>
      <c r="AC96" s="27">
        <v>0</v>
      </c>
      <c r="AD96" s="20">
        <v>0</v>
      </c>
      <c r="AE96" s="4">
        <v>0</v>
      </c>
      <c r="AF96" s="28">
        <f t="shared" si="47"/>
        <v>0</v>
      </c>
      <c r="AG96" s="6">
        <f t="shared" si="48"/>
        <v>0</v>
      </c>
      <c r="AH96" s="6">
        <f t="shared" si="49"/>
        <v>0</v>
      </c>
      <c r="AI96" s="6">
        <f t="shared" si="50"/>
        <v>0</v>
      </c>
      <c r="AJ96" s="6">
        <f t="shared" si="51"/>
        <v>0</v>
      </c>
      <c r="AK96" s="4">
        <f t="shared" si="52"/>
        <v>0</v>
      </c>
      <c r="AL96" s="4">
        <f t="shared" si="53"/>
        <v>0</v>
      </c>
    </row>
    <row r="97" spans="1:39" ht="63" x14ac:dyDescent="0.25">
      <c r="A97" s="26" t="s">
        <v>135</v>
      </c>
      <c r="B97" s="26" t="s">
        <v>136</v>
      </c>
      <c r="C97" s="26" t="s">
        <v>56</v>
      </c>
      <c r="D97" s="29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7">
        <v>0</v>
      </c>
      <c r="AA97" s="27">
        <v>0</v>
      </c>
      <c r="AB97" s="27">
        <v>0</v>
      </c>
      <c r="AC97" s="27">
        <v>0</v>
      </c>
      <c r="AD97" s="20">
        <v>0</v>
      </c>
      <c r="AE97" s="4">
        <v>0</v>
      </c>
      <c r="AF97" s="28">
        <f t="shared" si="47"/>
        <v>0</v>
      </c>
      <c r="AG97" s="6">
        <f t="shared" si="48"/>
        <v>0</v>
      </c>
      <c r="AH97" s="6">
        <f t="shared" si="49"/>
        <v>0</v>
      </c>
      <c r="AI97" s="6">
        <f t="shared" si="50"/>
        <v>0</v>
      </c>
      <c r="AJ97" s="6">
        <f t="shared" si="51"/>
        <v>0</v>
      </c>
      <c r="AK97" s="4">
        <f t="shared" si="52"/>
        <v>0</v>
      </c>
      <c r="AL97" s="4">
        <f t="shared" si="53"/>
        <v>0</v>
      </c>
    </row>
    <row r="98" spans="1:39" ht="94.5" x14ac:dyDescent="0.25">
      <c r="A98" s="26" t="s">
        <v>137</v>
      </c>
      <c r="B98" s="26" t="s">
        <v>138</v>
      </c>
      <c r="C98" s="26" t="s">
        <v>56</v>
      </c>
      <c r="D98" s="29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7">
        <v>0</v>
      </c>
      <c r="AA98" s="27">
        <v>0</v>
      </c>
      <c r="AB98" s="27">
        <v>0</v>
      </c>
      <c r="AC98" s="27">
        <v>0</v>
      </c>
      <c r="AD98" s="20">
        <v>0</v>
      </c>
      <c r="AE98" s="4">
        <v>0</v>
      </c>
      <c r="AF98" s="28">
        <f t="shared" si="47"/>
        <v>0</v>
      </c>
      <c r="AG98" s="6">
        <f t="shared" si="48"/>
        <v>0</v>
      </c>
      <c r="AH98" s="6">
        <f t="shared" si="49"/>
        <v>0</v>
      </c>
      <c r="AI98" s="6">
        <f t="shared" si="50"/>
        <v>0</v>
      </c>
      <c r="AJ98" s="6">
        <f t="shared" si="51"/>
        <v>0</v>
      </c>
      <c r="AK98" s="4">
        <f t="shared" si="52"/>
        <v>0</v>
      </c>
      <c r="AL98" s="4">
        <f t="shared" si="53"/>
        <v>0</v>
      </c>
    </row>
    <row r="99" spans="1:39" ht="78.75" x14ac:dyDescent="0.25">
      <c r="A99" s="26" t="s">
        <v>139</v>
      </c>
      <c r="B99" s="26" t="s">
        <v>140</v>
      </c>
      <c r="C99" s="26" t="s">
        <v>56</v>
      </c>
      <c r="D99" s="29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7">
        <v>0</v>
      </c>
      <c r="AA99" s="27">
        <v>0</v>
      </c>
      <c r="AB99" s="27">
        <v>0</v>
      </c>
      <c r="AC99" s="27">
        <v>0</v>
      </c>
      <c r="AD99" s="20">
        <v>0</v>
      </c>
      <c r="AE99" s="4">
        <v>0</v>
      </c>
      <c r="AF99" s="28">
        <f t="shared" si="47"/>
        <v>0</v>
      </c>
      <c r="AG99" s="6">
        <f t="shared" si="48"/>
        <v>0</v>
      </c>
      <c r="AH99" s="6">
        <f t="shared" si="49"/>
        <v>0</v>
      </c>
      <c r="AI99" s="6">
        <f t="shared" si="50"/>
        <v>0</v>
      </c>
      <c r="AJ99" s="6">
        <f t="shared" si="51"/>
        <v>0</v>
      </c>
      <c r="AK99" s="4">
        <f t="shared" si="52"/>
        <v>0</v>
      </c>
      <c r="AL99" s="4">
        <f t="shared" si="53"/>
        <v>0</v>
      </c>
    </row>
    <row r="100" spans="1:39" ht="78.75" x14ac:dyDescent="0.25">
      <c r="A100" s="26" t="s">
        <v>141</v>
      </c>
      <c r="B100" s="26" t="s">
        <v>142</v>
      </c>
      <c r="C100" s="26" t="s">
        <v>56</v>
      </c>
      <c r="D100" s="29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7">
        <v>0</v>
      </c>
      <c r="AA100" s="27">
        <v>0</v>
      </c>
      <c r="AB100" s="27">
        <v>0</v>
      </c>
      <c r="AC100" s="27">
        <v>0</v>
      </c>
      <c r="AD100" s="20">
        <v>0</v>
      </c>
      <c r="AE100" s="4">
        <v>0</v>
      </c>
      <c r="AF100" s="28">
        <f t="shared" si="47"/>
        <v>0</v>
      </c>
      <c r="AG100" s="6">
        <f t="shared" si="48"/>
        <v>0</v>
      </c>
      <c r="AH100" s="6">
        <f t="shared" si="49"/>
        <v>0</v>
      </c>
      <c r="AI100" s="6">
        <f t="shared" si="50"/>
        <v>0</v>
      </c>
      <c r="AJ100" s="6">
        <f t="shared" si="51"/>
        <v>0</v>
      </c>
      <c r="AK100" s="4">
        <f t="shared" si="52"/>
        <v>0</v>
      </c>
      <c r="AL100" s="4">
        <f t="shared" si="53"/>
        <v>0</v>
      </c>
    </row>
    <row r="101" spans="1:39" ht="47.25" x14ac:dyDescent="0.25">
      <c r="A101" s="26" t="s">
        <v>143</v>
      </c>
      <c r="B101" s="26" t="s">
        <v>144</v>
      </c>
      <c r="C101" s="26" t="s">
        <v>56</v>
      </c>
      <c r="D101" s="29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7">
        <f t="shared" ref="Z101:AE101" si="64">Z102+Z108+Z121+Z125</f>
        <v>295.24522604652395</v>
      </c>
      <c r="AA101" s="27">
        <f t="shared" si="64"/>
        <v>3.21</v>
      </c>
      <c r="AB101" s="27">
        <f t="shared" si="64"/>
        <v>0</v>
      </c>
      <c r="AC101" s="27">
        <f t="shared" si="64"/>
        <v>28.720000000000002</v>
      </c>
      <c r="AD101" s="20">
        <f t="shared" si="64"/>
        <v>0</v>
      </c>
      <c r="AE101" s="4">
        <f t="shared" si="64"/>
        <v>5</v>
      </c>
      <c r="AF101" s="28">
        <f t="shared" si="47"/>
        <v>0</v>
      </c>
      <c r="AG101" s="6">
        <f t="shared" si="48"/>
        <v>295.24522604652395</v>
      </c>
      <c r="AH101" s="6">
        <f t="shared" si="49"/>
        <v>3.21</v>
      </c>
      <c r="AI101" s="6">
        <f t="shared" si="50"/>
        <v>0</v>
      </c>
      <c r="AJ101" s="6">
        <f t="shared" si="51"/>
        <v>28.720000000000002</v>
      </c>
      <c r="AK101" s="4">
        <f t="shared" si="52"/>
        <v>0</v>
      </c>
      <c r="AL101" s="4">
        <f t="shared" si="53"/>
        <v>5</v>
      </c>
    </row>
    <row r="102" spans="1:39" ht="47.25" x14ac:dyDescent="0.25">
      <c r="A102" s="26" t="s">
        <v>165</v>
      </c>
      <c r="B102" s="26" t="s">
        <v>153</v>
      </c>
      <c r="C102" s="26" t="s">
        <v>56</v>
      </c>
      <c r="D102" s="29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7">
        <f t="shared" ref="Z102:AE102" si="65">SUM(Z103:Z107)</f>
        <v>109.37075806249997</v>
      </c>
      <c r="AA102" s="27">
        <f t="shared" si="65"/>
        <v>3.21</v>
      </c>
      <c r="AB102" s="27">
        <f t="shared" si="65"/>
        <v>0</v>
      </c>
      <c r="AC102" s="27">
        <f t="shared" si="65"/>
        <v>0</v>
      </c>
      <c r="AD102" s="20">
        <f t="shared" si="65"/>
        <v>0</v>
      </c>
      <c r="AE102" s="4">
        <f t="shared" si="65"/>
        <v>5</v>
      </c>
      <c r="AF102" s="28">
        <f t="shared" si="47"/>
        <v>0</v>
      </c>
      <c r="AG102" s="6">
        <f t="shared" si="48"/>
        <v>109.37075806249997</v>
      </c>
      <c r="AH102" s="6">
        <f t="shared" si="49"/>
        <v>3.21</v>
      </c>
      <c r="AI102" s="6">
        <f t="shared" si="50"/>
        <v>0</v>
      </c>
      <c r="AJ102" s="6">
        <f t="shared" si="51"/>
        <v>0</v>
      </c>
      <c r="AK102" s="4">
        <f t="shared" si="52"/>
        <v>0</v>
      </c>
      <c r="AL102" s="4">
        <f t="shared" si="53"/>
        <v>5</v>
      </c>
    </row>
    <row r="103" spans="1:39" ht="31.5" x14ac:dyDescent="0.25">
      <c r="A103" s="26" t="s">
        <v>165</v>
      </c>
      <c r="B103" s="26" t="s">
        <v>241</v>
      </c>
      <c r="C103" s="26" t="s">
        <v>242</v>
      </c>
      <c r="D103" s="29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7">
        <v>38.867294187499994</v>
      </c>
      <c r="AA103" s="27">
        <v>1.26</v>
      </c>
      <c r="AB103" s="27">
        <v>0</v>
      </c>
      <c r="AC103" s="27">
        <v>0</v>
      </c>
      <c r="AD103" s="20">
        <v>0</v>
      </c>
      <c r="AE103" s="4">
        <f t="shared" ref="AE103:AE107" si="66">IF(AA103&gt;0,1,0)</f>
        <v>1</v>
      </c>
      <c r="AF103" s="28">
        <f t="shared" si="47"/>
        <v>0</v>
      </c>
      <c r="AG103" s="6">
        <f t="shared" si="48"/>
        <v>38.867294187499994</v>
      </c>
      <c r="AH103" s="6">
        <f t="shared" si="49"/>
        <v>1.26</v>
      </c>
      <c r="AI103" s="6">
        <f t="shared" si="50"/>
        <v>0</v>
      </c>
      <c r="AJ103" s="6">
        <f t="shared" si="51"/>
        <v>0</v>
      </c>
      <c r="AK103" s="4">
        <f t="shared" si="52"/>
        <v>0</v>
      </c>
      <c r="AL103" s="4">
        <f t="shared" si="53"/>
        <v>1</v>
      </c>
    </row>
    <row r="104" spans="1:39" ht="31.5" x14ac:dyDescent="0.25">
      <c r="A104" s="26" t="s">
        <v>165</v>
      </c>
      <c r="B104" s="26" t="s">
        <v>243</v>
      </c>
      <c r="C104" s="26" t="s">
        <v>244</v>
      </c>
      <c r="D104" s="29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7">
        <v>9.0389056249999999</v>
      </c>
      <c r="AA104" s="27">
        <v>0.4</v>
      </c>
      <c r="AB104" s="27">
        <v>0</v>
      </c>
      <c r="AC104" s="27">
        <v>0</v>
      </c>
      <c r="AD104" s="20">
        <v>0</v>
      </c>
      <c r="AE104" s="4">
        <f t="shared" si="66"/>
        <v>1</v>
      </c>
      <c r="AF104" s="28">
        <f t="shared" si="47"/>
        <v>0</v>
      </c>
      <c r="AG104" s="6">
        <f t="shared" si="48"/>
        <v>9.0389056249999999</v>
      </c>
      <c r="AH104" s="6">
        <f t="shared" si="49"/>
        <v>0.4</v>
      </c>
      <c r="AI104" s="6">
        <f t="shared" si="50"/>
        <v>0</v>
      </c>
      <c r="AJ104" s="6">
        <f t="shared" si="51"/>
        <v>0</v>
      </c>
      <c r="AK104" s="4">
        <f t="shared" si="52"/>
        <v>0</v>
      </c>
      <c r="AL104" s="4">
        <f t="shared" si="53"/>
        <v>1</v>
      </c>
    </row>
    <row r="105" spans="1:39" ht="31.5" x14ac:dyDescent="0.25">
      <c r="A105" s="26" t="s">
        <v>165</v>
      </c>
      <c r="B105" s="26" t="s">
        <v>245</v>
      </c>
      <c r="C105" s="26" t="s">
        <v>246</v>
      </c>
      <c r="D105" s="29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7">
        <v>13.558358437499999</v>
      </c>
      <c r="AA105" s="27">
        <v>0.5</v>
      </c>
      <c r="AB105" s="27">
        <v>0</v>
      </c>
      <c r="AC105" s="27">
        <v>0</v>
      </c>
      <c r="AD105" s="20">
        <v>0</v>
      </c>
      <c r="AE105" s="4">
        <f t="shared" ref="AE105" si="67">IF(AA105&gt;0,1,0)</f>
        <v>1</v>
      </c>
      <c r="AF105" s="28">
        <f t="shared" si="47"/>
        <v>0</v>
      </c>
      <c r="AG105" s="6">
        <f t="shared" ref="AG105" si="68">E105+L105+S105+Z105</f>
        <v>13.558358437499999</v>
      </c>
      <c r="AH105" s="6">
        <f t="shared" ref="AH105" si="69">F105+M105+T105+AA105</f>
        <v>0.5</v>
      </c>
      <c r="AI105" s="6">
        <f t="shared" ref="AI105" si="70">G105+N105+U105+AB105</f>
        <v>0</v>
      </c>
      <c r="AJ105" s="6">
        <f t="shared" ref="AJ105" si="71">H105+O105+V105+AC105</f>
        <v>0</v>
      </c>
      <c r="AK105" s="4">
        <f t="shared" ref="AK105" si="72">I105+P105+W105+AD105</f>
        <v>0</v>
      </c>
      <c r="AL105" s="4">
        <f t="shared" ref="AL105" si="73">J105+Q105+X105+AE105</f>
        <v>1</v>
      </c>
    </row>
    <row r="106" spans="1:39" ht="31.5" x14ac:dyDescent="0.25">
      <c r="A106" s="26" t="s">
        <v>165</v>
      </c>
      <c r="B106" s="26" t="s">
        <v>247</v>
      </c>
      <c r="C106" s="26" t="s">
        <v>248</v>
      </c>
      <c r="D106" s="29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7">
        <v>38.867294187499994</v>
      </c>
      <c r="AA106" s="27">
        <v>0.8</v>
      </c>
      <c r="AB106" s="27">
        <v>0</v>
      </c>
      <c r="AC106" s="27">
        <v>0</v>
      </c>
      <c r="AD106" s="20">
        <v>0</v>
      </c>
      <c r="AE106" s="4">
        <f t="shared" si="66"/>
        <v>1</v>
      </c>
      <c r="AF106" s="28">
        <f t="shared" ref="AF106" si="74">D106+K106+R106+Y106</f>
        <v>0</v>
      </c>
      <c r="AG106" s="6">
        <f t="shared" si="48"/>
        <v>38.867294187499994</v>
      </c>
      <c r="AH106" s="6">
        <f t="shared" si="49"/>
        <v>0.8</v>
      </c>
      <c r="AI106" s="6">
        <f t="shared" si="50"/>
        <v>0</v>
      </c>
      <c r="AJ106" s="6">
        <f t="shared" si="51"/>
        <v>0</v>
      </c>
      <c r="AK106" s="4">
        <f t="shared" si="52"/>
        <v>0</v>
      </c>
      <c r="AL106" s="4">
        <f t="shared" si="53"/>
        <v>1</v>
      </c>
    </row>
    <row r="107" spans="1:39" ht="47.25" x14ac:dyDescent="0.25">
      <c r="A107" s="26" t="s">
        <v>165</v>
      </c>
      <c r="B107" s="26" t="s">
        <v>249</v>
      </c>
      <c r="C107" s="26" t="s">
        <v>250</v>
      </c>
      <c r="D107" s="29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7">
        <v>9.0389056249999999</v>
      </c>
      <c r="AA107" s="27">
        <v>0.25</v>
      </c>
      <c r="AB107" s="27">
        <v>0</v>
      </c>
      <c r="AC107" s="27">
        <v>0</v>
      </c>
      <c r="AD107" s="20">
        <v>0</v>
      </c>
      <c r="AE107" s="4">
        <f t="shared" si="66"/>
        <v>1</v>
      </c>
      <c r="AF107" s="28">
        <f t="shared" si="47"/>
        <v>0</v>
      </c>
      <c r="AG107" s="6">
        <f t="shared" si="48"/>
        <v>9.0389056249999999</v>
      </c>
      <c r="AH107" s="6">
        <f t="shared" si="49"/>
        <v>0.25</v>
      </c>
      <c r="AI107" s="6">
        <f t="shared" si="50"/>
        <v>0</v>
      </c>
      <c r="AJ107" s="6">
        <f t="shared" si="51"/>
        <v>0</v>
      </c>
      <c r="AK107" s="4">
        <f t="shared" si="52"/>
        <v>0</v>
      </c>
      <c r="AL107" s="4">
        <f t="shared" si="53"/>
        <v>1</v>
      </c>
    </row>
    <row r="108" spans="1:39" ht="31.5" x14ac:dyDescent="0.25">
      <c r="A108" s="26" t="s">
        <v>166</v>
      </c>
      <c r="B108" s="26" t="s">
        <v>154</v>
      </c>
      <c r="C108" s="26" t="s">
        <v>56</v>
      </c>
      <c r="D108" s="29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7">
        <f t="shared" ref="Z108:AE108" si="75">SUM(Z109:Z120)</f>
        <v>96.809122364337</v>
      </c>
      <c r="AA108" s="27">
        <f t="shared" si="75"/>
        <v>0</v>
      </c>
      <c r="AB108" s="27">
        <f t="shared" si="75"/>
        <v>0</v>
      </c>
      <c r="AC108" s="27">
        <f t="shared" si="75"/>
        <v>12.280000000000001</v>
      </c>
      <c r="AD108" s="20">
        <f t="shared" si="75"/>
        <v>0</v>
      </c>
      <c r="AE108" s="4">
        <f t="shared" si="75"/>
        <v>0</v>
      </c>
      <c r="AF108" s="28">
        <f t="shared" si="47"/>
        <v>0</v>
      </c>
      <c r="AG108" s="6">
        <f t="shared" si="48"/>
        <v>96.809122364337</v>
      </c>
      <c r="AH108" s="6">
        <f t="shared" si="49"/>
        <v>0</v>
      </c>
      <c r="AI108" s="6">
        <f t="shared" si="50"/>
        <v>0</v>
      </c>
      <c r="AJ108" s="6">
        <f t="shared" si="51"/>
        <v>12.280000000000001</v>
      </c>
      <c r="AK108" s="4">
        <f t="shared" si="52"/>
        <v>0</v>
      </c>
      <c r="AL108" s="4">
        <f t="shared" si="53"/>
        <v>0</v>
      </c>
    </row>
    <row r="109" spans="1:39" ht="31.5" x14ac:dyDescent="0.25">
      <c r="A109" s="26" t="s">
        <v>166</v>
      </c>
      <c r="B109" s="26" t="s">
        <v>183</v>
      </c>
      <c r="C109" s="26" t="s">
        <v>162</v>
      </c>
      <c r="D109" s="29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7">
        <v>27.20216666666667</v>
      </c>
      <c r="AA109" s="27">
        <v>0</v>
      </c>
      <c r="AB109" s="27">
        <v>0</v>
      </c>
      <c r="AC109" s="27">
        <v>2.77</v>
      </c>
      <c r="AD109" s="20">
        <v>0</v>
      </c>
      <c r="AE109" s="4">
        <v>0</v>
      </c>
      <c r="AF109" s="28">
        <f t="shared" si="47"/>
        <v>0</v>
      </c>
      <c r="AG109" s="6">
        <f t="shared" si="48"/>
        <v>27.20216666666667</v>
      </c>
      <c r="AH109" s="6">
        <f t="shared" si="49"/>
        <v>0</v>
      </c>
      <c r="AI109" s="6">
        <f t="shared" si="50"/>
        <v>0</v>
      </c>
      <c r="AJ109" s="6">
        <f t="shared" si="51"/>
        <v>2.77</v>
      </c>
      <c r="AK109" s="4">
        <f t="shared" si="52"/>
        <v>0</v>
      </c>
      <c r="AL109" s="4">
        <f t="shared" si="53"/>
        <v>0</v>
      </c>
      <c r="AM109">
        <v>1.22</v>
      </c>
    </row>
    <row r="110" spans="1:39" ht="47.25" x14ac:dyDescent="0.25">
      <c r="A110" s="26" t="s">
        <v>166</v>
      </c>
      <c r="B110" s="26" t="s">
        <v>251</v>
      </c>
      <c r="C110" s="26" t="s">
        <v>252</v>
      </c>
      <c r="D110" s="29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7">
        <v>0</v>
      </c>
      <c r="AA110" s="27">
        <v>0</v>
      </c>
      <c r="AB110" s="27">
        <v>0</v>
      </c>
      <c r="AC110" s="27">
        <v>0</v>
      </c>
      <c r="AD110" s="20">
        <v>0</v>
      </c>
      <c r="AE110" s="4">
        <v>0</v>
      </c>
      <c r="AF110" s="28">
        <f t="shared" si="47"/>
        <v>0</v>
      </c>
      <c r="AG110" s="6">
        <f t="shared" si="48"/>
        <v>0</v>
      </c>
      <c r="AH110" s="6">
        <f t="shared" si="49"/>
        <v>0</v>
      </c>
      <c r="AI110" s="6">
        <f t="shared" si="50"/>
        <v>0</v>
      </c>
      <c r="AJ110" s="6">
        <f t="shared" si="51"/>
        <v>0</v>
      </c>
      <c r="AK110" s="4">
        <f t="shared" si="52"/>
        <v>0</v>
      </c>
      <c r="AL110" s="4">
        <f t="shared" si="53"/>
        <v>0</v>
      </c>
    </row>
    <row r="111" spans="1:39" ht="47.25" x14ac:dyDescent="0.25">
      <c r="A111" s="26" t="s">
        <v>166</v>
      </c>
      <c r="B111" s="26" t="s">
        <v>253</v>
      </c>
      <c r="C111" s="26" t="s">
        <v>254</v>
      </c>
      <c r="D111" s="29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7">
        <v>20.247148599999996</v>
      </c>
      <c r="AA111" s="27">
        <v>0</v>
      </c>
      <c r="AB111" s="27">
        <v>0</v>
      </c>
      <c r="AC111" s="27">
        <v>2.8</v>
      </c>
      <c r="AD111" s="20">
        <v>0</v>
      </c>
      <c r="AE111" s="4">
        <v>0</v>
      </c>
      <c r="AF111" s="28">
        <f t="shared" si="47"/>
        <v>0</v>
      </c>
      <c r="AG111" s="6">
        <f t="shared" si="48"/>
        <v>20.247148599999996</v>
      </c>
      <c r="AH111" s="6">
        <f t="shared" si="49"/>
        <v>0</v>
      </c>
      <c r="AI111" s="6">
        <f t="shared" si="50"/>
        <v>0</v>
      </c>
      <c r="AJ111" s="6">
        <f t="shared" si="51"/>
        <v>2.8</v>
      </c>
      <c r="AK111" s="4">
        <f t="shared" si="52"/>
        <v>0</v>
      </c>
      <c r="AL111" s="4">
        <f t="shared" si="53"/>
        <v>0</v>
      </c>
    </row>
    <row r="112" spans="1:39" ht="47.25" x14ac:dyDescent="0.25">
      <c r="A112" s="26" t="s">
        <v>166</v>
      </c>
      <c r="B112" s="26" t="s">
        <v>286</v>
      </c>
      <c r="C112" s="26" t="s">
        <v>255</v>
      </c>
      <c r="D112" s="29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7">
        <v>7.9542369500000003</v>
      </c>
      <c r="AA112" s="27">
        <v>0</v>
      </c>
      <c r="AB112" s="27">
        <v>0</v>
      </c>
      <c r="AC112" s="27">
        <v>1.1000000000000001</v>
      </c>
      <c r="AD112" s="20">
        <v>0</v>
      </c>
      <c r="AE112" s="4">
        <v>0</v>
      </c>
      <c r="AF112" s="28">
        <f t="shared" si="47"/>
        <v>0</v>
      </c>
      <c r="AG112" s="6">
        <f t="shared" si="48"/>
        <v>7.9542369500000003</v>
      </c>
      <c r="AH112" s="6">
        <f t="shared" si="49"/>
        <v>0</v>
      </c>
      <c r="AI112" s="6">
        <f t="shared" si="50"/>
        <v>0</v>
      </c>
      <c r="AJ112" s="6">
        <f t="shared" si="51"/>
        <v>1.1000000000000001</v>
      </c>
      <c r="AK112" s="4">
        <f t="shared" si="52"/>
        <v>0</v>
      </c>
      <c r="AL112" s="4">
        <f t="shared" si="53"/>
        <v>0</v>
      </c>
    </row>
    <row r="113" spans="1:40" ht="31.5" x14ac:dyDescent="0.25">
      <c r="A113" s="26" t="s">
        <v>166</v>
      </c>
      <c r="B113" s="26" t="s">
        <v>256</v>
      </c>
      <c r="C113" s="26" t="s">
        <v>257</v>
      </c>
      <c r="D113" s="29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7">
        <v>2.8924498000000001</v>
      </c>
      <c r="AA113" s="27">
        <v>0</v>
      </c>
      <c r="AB113" s="27">
        <v>0</v>
      </c>
      <c r="AC113" s="27">
        <v>0.4</v>
      </c>
      <c r="AD113" s="20">
        <v>0</v>
      </c>
      <c r="AE113" s="4">
        <v>0</v>
      </c>
      <c r="AF113" s="28">
        <f t="shared" ref="AF113:AF116" si="76">D113+K113+R113+Y113</f>
        <v>0</v>
      </c>
      <c r="AG113" s="6">
        <f t="shared" si="48"/>
        <v>2.8924498000000001</v>
      </c>
      <c r="AH113" s="6">
        <f t="shared" si="49"/>
        <v>0</v>
      </c>
      <c r="AI113" s="6">
        <f t="shared" si="50"/>
        <v>0</v>
      </c>
      <c r="AJ113" s="6">
        <f t="shared" si="51"/>
        <v>0.4</v>
      </c>
      <c r="AK113" s="4">
        <f t="shared" si="52"/>
        <v>0</v>
      </c>
      <c r="AL113" s="4">
        <f t="shared" si="53"/>
        <v>0</v>
      </c>
    </row>
    <row r="114" spans="1:40" ht="31.5" x14ac:dyDescent="0.25">
      <c r="A114" s="26" t="s">
        <v>166</v>
      </c>
      <c r="B114" s="26" t="s">
        <v>258</v>
      </c>
      <c r="C114" s="26" t="s">
        <v>259</v>
      </c>
      <c r="D114" s="29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7">
        <v>2.8924498000000001</v>
      </c>
      <c r="AA114" s="27">
        <v>0</v>
      </c>
      <c r="AB114" s="27">
        <v>0</v>
      </c>
      <c r="AC114" s="27">
        <v>0.4</v>
      </c>
      <c r="AD114" s="20">
        <v>0</v>
      </c>
      <c r="AE114" s="4">
        <v>0</v>
      </c>
      <c r="AF114" s="28">
        <f t="shared" si="76"/>
        <v>0</v>
      </c>
      <c r="AG114" s="6">
        <f t="shared" ref="AG114:AG119" si="77">E114+L114+S114+Z114</f>
        <v>2.8924498000000001</v>
      </c>
      <c r="AH114" s="6">
        <f t="shared" ref="AH114:AH119" si="78">F114+M114+T114+AA114</f>
        <v>0</v>
      </c>
      <c r="AI114" s="6">
        <f t="shared" ref="AI114:AI119" si="79">G114+N114+U114+AB114</f>
        <v>0</v>
      </c>
      <c r="AJ114" s="6">
        <f t="shared" ref="AJ114:AJ119" si="80">H114+O114+V114+AC114</f>
        <v>0.4</v>
      </c>
      <c r="AK114" s="4">
        <f t="shared" ref="AK114:AK119" si="81">I114+P114+W114+AD114</f>
        <v>0</v>
      </c>
      <c r="AL114" s="4">
        <f t="shared" ref="AL114:AL119" si="82">J114+Q114+X114+AE114</f>
        <v>0</v>
      </c>
    </row>
    <row r="115" spans="1:40" ht="31.5" x14ac:dyDescent="0.25">
      <c r="A115" s="26" t="s">
        <v>166</v>
      </c>
      <c r="B115" s="26" t="s">
        <v>260</v>
      </c>
      <c r="C115" s="26" t="s">
        <v>261</v>
      </c>
      <c r="D115" s="29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7">
        <v>3.7601847399999997</v>
      </c>
      <c r="AA115" s="27">
        <v>0</v>
      </c>
      <c r="AB115" s="27">
        <v>0</v>
      </c>
      <c r="AC115" s="27">
        <v>0.52</v>
      </c>
      <c r="AD115" s="20">
        <v>0</v>
      </c>
      <c r="AE115" s="4">
        <v>0</v>
      </c>
      <c r="AF115" s="28">
        <f t="shared" si="76"/>
        <v>0</v>
      </c>
      <c r="AG115" s="6">
        <f t="shared" si="77"/>
        <v>3.7601847399999997</v>
      </c>
      <c r="AH115" s="6">
        <f t="shared" si="78"/>
        <v>0</v>
      </c>
      <c r="AI115" s="6">
        <f t="shared" si="79"/>
        <v>0</v>
      </c>
      <c r="AJ115" s="6">
        <f t="shared" si="80"/>
        <v>0.52</v>
      </c>
      <c r="AK115" s="4">
        <f t="shared" si="81"/>
        <v>0</v>
      </c>
      <c r="AL115" s="4">
        <f t="shared" si="82"/>
        <v>0</v>
      </c>
    </row>
    <row r="116" spans="1:40" ht="31.5" x14ac:dyDescent="0.25">
      <c r="A116" s="26" t="s">
        <v>166</v>
      </c>
      <c r="B116" s="26" t="s">
        <v>262</v>
      </c>
      <c r="C116" s="26" t="s">
        <v>263</v>
      </c>
      <c r="D116" s="29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7">
        <v>2.1693373500000002</v>
      </c>
      <c r="AA116" s="27">
        <v>0</v>
      </c>
      <c r="AB116" s="27">
        <v>0</v>
      </c>
      <c r="AC116" s="27">
        <v>0.3</v>
      </c>
      <c r="AD116" s="20">
        <v>0</v>
      </c>
      <c r="AE116" s="4">
        <v>0</v>
      </c>
      <c r="AF116" s="28">
        <f t="shared" si="76"/>
        <v>0</v>
      </c>
      <c r="AG116" s="6">
        <f t="shared" si="77"/>
        <v>2.1693373500000002</v>
      </c>
      <c r="AH116" s="6">
        <f t="shared" si="78"/>
        <v>0</v>
      </c>
      <c r="AI116" s="6">
        <f t="shared" si="79"/>
        <v>0</v>
      </c>
      <c r="AJ116" s="6">
        <f t="shared" si="80"/>
        <v>0.3</v>
      </c>
      <c r="AK116" s="4">
        <f t="shared" si="81"/>
        <v>0</v>
      </c>
      <c r="AL116" s="4">
        <f t="shared" si="82"/>
        <v>0</v>
      </c>
    </row>
    <row r="117" spans="1:40" ht="31.5" x14ac:dyDescent="0.25">
      <c r="A117" s="26" t="s">
        <v>166</v>
      </c>
      <c r="B117" s="26" t="s">
        <v>264</v>
      </c>
      <c r="C117" s="26" t="s">
        <v>265</v>
      </c>
      <c r="D117" s="29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7">
        <v>2.8924498000000001</v>
      </c>
      <c r="AA117" s="27">
        <v>0</v>
      </c>
      <c r="AB117" s="27">
        <v>0</v>
      </c>
      <c r="AC117" s="27">
        <v>0.4</v>
      </c>
      <c r="AD117" s="20">
        <v>0</v>
      </c>
      <c r="AE117" s="4">
        <v>0</v>
      </c>
      <c r="AF117" s="28">
        <f t="shared" ref="AF117:AF120" si="83">D117+K117+R117+Y117</f>
        <v>0</v>
      </c>
      <c r="AG117" s="6">
        <f t="shared" si="77"/>
        <v>2.8924498000000001</v>
      </c>
      <c r="AH117" s="6">
        <f t="shared" si="78"/>
        <v>0</v>
      </c>
      <c r="AI117" s="6">
        <f t="shared" si="79"/>
        <v>0</v>
      </c>
      <c r="AJ117" s="6">
        <f t="shared" si="80"/>
        <v>0.4</v>
      </c>
      <c r="AK117" s="4">
        <f t="shared" si="81"/>
        <v>0</v>
      </c>
      <c r="AL117" s="4">
        <f t="shared" si="82"/>
        <v>0</v>
      </c>
    </row>
    <row r="118" spans="1:40" ht="31.5" x14ac:dyDescent="0.25">
      <c r="A118" s="26" t="s">
        <v>166</v>
      </c>
      <c r="B118" s="26" t="s">
        <v>266</v>
      </c>
      <c r="C118" s="26" t="s">
        <v>267</v>
      </c>
      <c r="D118" s="29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7">
        <v>0</v>
      </c>
      <c r="AA118" s="27">
        <v>0</v>
      </c>
      <c r="AB118" s="27">
        <v>0</v>
      </c>
      <c r="AC118" s="27">
        <v>0</v>
      </c>
      <c r="AD118" s="20">
        <v>0</v>
      </c>
      <c r="AE118" s="4">
        <v>0</v>
      </c>
      <c r="AF118" s="28">
        <f t="shared" si="83"/>
        <v>0</v>
      </c>
      <c r="AG118" s="6">
        <f t="shared" si="77"/>
        <v>0</v>
      </c>
      <c r="AH118" s="6">
        <f t="shared" si="78"/>
        <v>0</v>
      </c>
      <c r="AI118" s="6">
        <f t="shared" si="79"/>
        <v>0</v>
      </c>
      <c r="AJ118" s="6">
        <f t="shared" si="80"/>
        <v>0</v>
      </c>
      <c r="AK118" s="4">
        <f t="shared" si="81"/>
        <v>0</v>
      </c>
      <c r="AL118" s="4">
        <f t="shared" si="82"/>
        <v>0</v>
      </c>
    </row>
    <row r="119" spans="1:40" ht="31.5" x14ac:dyDescent="0.25">
      <c r="A119" s="26" t="s">
        <v>166</v>
      </c>
      <c r="B119" s="26" t="s">
        <v>184</v>
      </c>
      <c r="C119" s="26" t="s">
        <v>185</v>
      </c>
      <c r="D119" s="29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7">
        <v>18.208430150465894</v>
      </c>
      <c r="AA119" s="27">
        <v>0</v>
      </c>
      <c r="AB119" s="27">
        <v>0</v>
      </c>
      <c r="AC119" s="27">
        <v>2.4300000000000002</v>
      </c>
      <c r="AD119" s="20">
        <v>0</v>
      </c>
      <c r="AE119" s="4">
        <v>0</v>
      </c>
      <c r="AF119" s="28">
        <f t="shared" si="83"/>
        <v>0</v>
      </c>
      <c r="AG119" s="6">
        <f t="shared" si="77"/>
        <v>18.208430150465894</v>
      </c>
      <c r="AH119" s="6">
        <f t="shared" si="78"/>
        <v>0</v>
      </c>
      <c r="AI119" s="6">
        <f t="shared" si="79"/>
        <v>0</v>
      </c>
      <c r="AJ119" s="6">
        <f t="shared" si="80"/>
        <v>2.4300000000000002</v>
      </c>
      <c r="AK119" s="4">
        <f t="shared" si="81"/>
        <v>0</v>
      </c>
      <c r="AL119" s="4">
        <f t="shared" si="82"/>
        <v>0</v>
      </c>
    </row>
    <row r="120" spans="1:40" ht="110.25" x14ac:dyDescent="0.25">
      <c r="A120" s="26" t="s">
        <v>166</v>
      </c>
      <c r="B120" s="26" t="s">
        <v>282</v>
      </c>
      <c r="C120" s="26" t="s">
        <v>171</v>
      </c>
      <c r="D120" s="29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7">
        <v>8.5902685072044367</v>
      </c>
      <c r="AA120" s="27">
        <v>0</v>
      </c>
      <c r="AB120" s="27">
        <v>0</v>
      </c>
      <c r="AC120" s="27">
        <v>1.1599999999999999</v>
      </c>
      <c r="AD120" s="20">
        <v>0</v>
      </c>
      <c r="AE120" s="4">
        <v>0</v>
      </c>
      <c r="AF120" s="28">
        <f t="shared" si="83"/>
        <v>0</v>
      </c>
      <c r="AG120" s="6">
        <f t="shared" ref="AG120" si="84">E120+L120+S120+Z120</f>
        <v>8.5902685072044367</v>
      </c>
      <c r="AH120" s="6">
        <f t="shared" ref="AH120" si="85">F120+M120+T120+AA120</f>
        <v>0</v>
      </c>
      <c r="AI120" s="6">
        <f t="shared" ref="AI120" si="86">G120+N120+U120+AB120</f>
        <v>0</v>
      </c>
      <c r="AJ120" s="6">
        <f t="shared" ref="AJ120" si="87">H120+O120+V120+AC120</f>
        <v>1.1599999999999999</v>
      </c>
      <c r="AK120" s="4">
        <f t="shared" ref="AK120" si="88">I120+P120+W120+AD120</f>
        <v>0</v>
      </c>
      <c r="AL120" s="4">
        <f t="shared" ref="AL120" si="89">J120+Q120+X120+AE120</f>
        <v>0</v>
      </c>
    </row>
    <row r="121" spans="1:40" ht="31.5" x14ac:dyDescent="0.25">
      <c r="A121" s="26" t="s">
        <v>167</v>
      </c>
      <c r="B121" s="26" t="s">
        <v>155</v>
      </c>
      <c r="C121" s="26" t="s">
        <v>56</v>
      </c>
      <c r="D121" s="29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7">
        <f t="shared" ref="Z121:AE121" si="90">SUM(Z122:Z124)</f>
        <v>46.062263064999996</v>
      </c>
      <c r="AA121" s="27">
        <f t="shared" si="90"/>
        <v>0</v>
      </c>
      <c r="AB121" s="27">
        <f t="shared" si="90"/>
        <v>0</v>
      </c>
      <c r="AC121" s="27">
        <f t="shared" si="90"/>
        <v>6.8</v>
      </c>
      <c r="AD121" s="20">
        <f t="shared" si="90"/>
        <v>0</v>
      </c>
      <c r="AE121" s="4">
        <f t="shared" si="90"/>
        <v>0</v>
      </c>
      <c r="AF121" s="28">
        <f t="shared" si="47"/>
        <v>0</v>
      </c>
      <c r="AG121" s="6">
        <f t="shared" si="48"/>
        <v>46.062263064999996</v>
      </c>
      <c r="AH121" s="6">
        <f t="shared" si="49"/>
        <v>0</v>
      </c>
      <c r="AI121" s="6">
        <f t="shared" si="50"/>
        <v>0</v>
      </c>
      <c r="AJ121" s="6">
        <f t="shared" si="51"/>
        <v>6.8</v>
      </c>
      <c r="AK121" s="4">
        <f t="shared" si="52"/>
        <v>0</v>
      </c>
      <c r="AL121" s="4">
        <f t="shared" si="53"/>
        <v>0</v>
      </c>
    </row>
    <row r="122" spans="1:40" ht="47.25" x14ac:dyDescent="0.25">
      <c r="A122" s="26" t="s">
        <v>167</v>
      </c>
      <c r="B122" s="26" t="s">
        <v>268</v>
      </c>
      <c r="C122" s="26" t="s">
        <v>269</v>
      </c>
      <c r="D122" s="29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7">
        <v>22.778042174999992</v>
      </c>
      <c r="AA122" s="27">
        <v>0</v>
      </c>
      <c r="AB122" s="27">
        <v>0</v>
      </c>
      <c r="AC122" s="27">
        <v>4.5</v>
      </c>
      <c r="AD122" s="20">
        <v>0</v>
      </c>
      <c r="AE122" s="4">
        <v>0</v>
      </c>
      <c r="AF122" s="28">
        <f t="shared" si="47"/>
        <v>0</v>
      </c>
      <c r="AG122" s="6">
        <f t="shared" si="48"/>
        <v>22.778042174999992</v>
      </c>
      <c r="AH122" s="6">
        <f t="shared" si="49"/>
        <v>0</v>
      </c>
      <c r="AI122" s="6">
        <f t="shared" si="50"/>
        <v>0</v>
      </c>
      <c r="AJ122" s="6">
        <f t="shared" si="51"/>
        <v>4.5</v>
      </c>
      <c r="AK122" s="4">
        <f t="shared" si="52"/>
        <v>0</v>
      </c>
      <c r="AL122" s="4">
        <f t="shared" si="53"/>
        <v>0</v>
      </c>
      <c r="AM122">
        <v>1.22</v>
      </c>
    </row>
    <row r="123" spans="1:40" ht="31.5" x14ac:dyDescent="0.25">
      <c r="A123" s="26" t="s">
        <v>167</v>
      </c>
      <c r="B123" s="26" t="s">
        <v>270</v>
      </c>
      <c r="C123" s="26" t="s">
        <v>271</v>
      </c>
      <c r="D123" s="29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7">
        <v>8.09885944</v>
      </c>
      <c r="AA123" s="27">
        <v>0</v>
      </c>
      <c r="AB123" s="27">
        <v>0</v>
      </c>
      <c r="AC123" s="27">
        <v>0.8</v>
      </c>
      <c r="AD123" s="20">
        <v>0</v>
      </c>
      <c r="AE123" s="4">
        <v>0</v>
      </c>
      <c r="AF123" s="28">
        <f t="shared" ref="AF123" si="91">D123+K123+R123+Y123</f>
        <v>0</v>
      </c>
      <c r="AG123" s="6">
        <f t="shared" ref="AG123" si="92">E123+L123+S123+Z123</f>
        <v>8.09885944</v>
      </c>
      <c r="AH123" s="6">
        <f t="shared" ref="AH123" si="93">F123+M123+T123+AA123</f>
        <v>0</v>
      </c>
      <c r="AI123" s="6">
        <f t="shared" ref="AI123" si="94">G123+N123+U123+AB123</f>
        <v>0</v>
      </c>
      <c r="AJ123" s="6">
        <f t="shared" ref="AJ123" si="95">H123+O123+V123+AC123</f>
        <v>0.8</v>
      </c>
      <c r="AK123" s="4">
        <f t="shared" ref="AK123" si="96">I123+P123+W123+AD123</f>
        <v>0</v>
      </c>
      <c r="AL123" s="4">
        <f t="shared" ref="AL123" si="97">J123+Q123+X123+AE123</f>
        <v>0</v>
      </c>
    </row>
    <row r="124" spans="1:40" ht="47.25" x14ac:dyDescent="0.25">
      <c r="A124" s="26" t="s">
        <v>167</v>
      </c>
      <c r="B124" s="26" t="s">
        <v>272</v>
      </c>
      <c r="C124" s="26" t="s">
        <v>273</v>
      </c>
      <c r="D124" s="29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7">
        <v>15.18536145</v>
      </c>
      <c r="AA124" s="27">
        <v>0</v>
      </c>
      <c r="AB124" s="27">
        <v>0</v>
      </c>
      <c r="AC124" s="27">
        <v>1.5</v>
      </c>
      <c r="AD124" s="20">
        <v>0</v>
      </c>
      <c r="AE124" s="4">
        <v>0</v>
      </c>
      <c r="AF124" s="28">
        <f t="shared" si="47"/>
        <v>0</v>
      </c>
      <c r="AG124" s="6">
        <f t="shared" si="48"/>
        <v>15.18536145</v>
      </c>
      <c r="AH124" s="6">
        <f t="shared" si="49"/>
        <v>0</v>
      </c>
      <c r="AI124" s="6">
        <f t="shared" si="50"/>
        <v>0</v>
      </c>
      <c r="AJ124" s="6">
        <f t="shared" si="51"/>
        <v>1.5</v>
      </c>
      <c r="AK124" s="4">
        <f t="shared" si="52"/>
        <v>0</v>
      </c>
      <c r="AL124" s="4">
        <f t="shared" si="53"/>
        <v>0</v>
      </c>
    </row>
    <row r="125" spans="1:40" ht="31.5" x14ac:dyDescent="0.25">
      <c r="A125" s="26" t="s">
        <v>186</v>
      </c>
      <c r="B125" s="26" t="s">
        <v>187</v>
      </c>
      <c r="C125" s="26" t="s">
        <v>56</v>
      </c>
      <c r="D125" s="29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7">
        <f t="shared" ref="Z125:AE125" si="98">SUM(Z126:Z129)</f>
        <v>43.003082554686991</v>
      </c>
      <c r="AA125" s="27">
        <f t="shared" si="98"/>
        <v>0</v>
      </c>
      <c r="AB125" s="27">
        <f t="shared" si="98"/>
        <v>0</v>
      </c>
      <c r="AC125" s="27">
        <f t="shared" si="98"/>
        <v>9.64</v>
      </c>
      <c r="AD125" s="20">
        <f t="shared" si="98"/>
        <v>0</v>
      </c>
      <c r="AE125" s="4">
        <f t="shared" si="98"/>
        <v>0</v>
      </c>
      <c r="AF125" s="28">
        <f t="shared" ref="AF125:AF129" si="99">D125+K125+R125+Y125</f>
        <v>0</v>
      </c>
      <c r="AG125" s="6">
        <f t="shared" ref="AG125:AG129" si="100">E125+L125+S125+Z125</f>
        <v>43.003082554686991</v>
      </c>
      <c r="AH125" s="6">
        <f t="shared" ref="AH125:AH129" si="101">F125+M125+T125+AA125</f>
        <v>0</v>
      </c>
      <c r="AI125" s="6">
        <f t="shared" ref="AI125:AI129" si="102">G125+N125+U125+AB125</f>
        <v>0</v>
      </c>
      <c r="AJ125" s="6">
        <f t="shared" ref="AJ125:AJ129" si="103">H125+O125+V125+AC125</f>
        <v>9.64</v>
      </c>
      <c r="AK125" s="4">
        <f t="shared" ref="AK125:AK129" si="104">I125+P125+W125+AD125</f>
        <v>0</v>
      </c>
      <c r="AL125" s="4">
        <f t="shared" ref="AL125:AL129" si="105">J125+Q125+X125+AE125</f>
        <v>0</v>
      </c>
      <c r="AN125">
        <v>1.22</v>
      </c>
    </row>
    <row r="126" spans="1:40" ht="31.5" x14ac:dyDescent="0.25">
      <c r="A126" s="26" t="s">
        <v>186</v>
      </c>
      <c r="B126" s="26" t="s">
        <v>188</v>
      </c>
      <c r="C126" s="26" t="s">
        <v>189</v>
      </c>
      <c r="D126" s="29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7">
        <v>9.2349726775956285</v>
      </c>
      <c r="AA126" s="27">
        <v>0</v>
      </c>
      <c r="AB126" s="27">
        <v>0</v>
      </c>
      <c r="AC126" s="27">
        <v>2</v>
      </c>
      <c r="AD126" s="20">
        <v>0</v>
      </c>
      <c r="AE126" s="4">
        <v>0</v>
      </c>
      <c r="AF126" s="28">
        <f t="shared" si="99"/>
        <v>0</v>
      </c>
      <c r="AG126" s="6">
        <f t="shared" si="100"/>
        <v>9.2349726775956285</v>
      </c>
      <c r="AH126" s="6">
        <f t="shared" si="101"/>
        <v>0</v>
      </c>
      <c r="AI126" s="6">
        <f t="shared" si="102"/>
        <v>0</v>
      </c>
      <c r="AJ126" s="6">
        <f t="shared" si="103"/>
        <v>2</v>
      </c>
      <c r="AK126" s="4">
        <f t="shared" si="104"/>
        <v>0</v>
      </c>
      <c r="AL126" s="4">
        <f t="shared" si="105"/>
        <v>0</v>
      </c>
    </row>
    <row r="127" spans="1:40" ht="31.5" x14ac:dyDescent="0.25">
      <c r="A127" s="26" t="s">
        <v>186</v>
      </c>
      <c r="B127" s="26" t="s">
        <v>274</v>
      </c>
      <c r="C127" s="26" t="s">
        <v>275</v>
      </c>
      <c r="D127" s="29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7">
        <v>20.833333333333336</v>
      </c>
      <c r="AA127" s="27">
        <v>0</v>
      </c>
      <c r="AB127" s="27">
        <v>0</v>
      </c>
      <c r="AC127" s="27">
        <v>5</v>
      </c>
      <c r="AD127" s="20">
        <v>0</v>
      </c>
      <c r="AE127" s="4">
        <v>0</v>
      </c>
      <c r="AF127" s="28">
        <f t="shared" ref="AF127:AF128" si="106">D127+K127+R127+Y127</f>
        <v>0</v>
      </c>
      <c r="AG127" s="6">
        <f t="shared" ref="AG127:AG128" si="107">E127+L127+S127+Z127</f>
        <v>20.833333333333336</v>
      </c>
      <c r="AH127" s="6">
        <f t="shared" ref="AH127:AH128" si="108">F127+M127+T127+AA127</f>
        <v>0</v>
      </c>
      <c r="AI127" s="6">
        <f t="shared" ref="AI127:AI128" si="109">G127+N127+U127+AB127</f>
        <v>0</v>
      </c>
      <c r="AJ127" s="6">
        <f t="shared" ref="AJ127:AJ128" si="110">H127+O127+V127+AC127</f>
        <v>5</v>
      </c>
      <c r="AK127" s="4">
        <f t="shared" ref="AK127:AK128" si="111">I127+P127+W127+AD127</f>
        <v>0</v>
      </c>
      <c r="AL127" s="4">
        <f t="shared" ref="AL127:AL128" si="112">J127+Q127+X127+AE127</f>
        <v>0</v>
      </c>
    </row>
    <row r="128" spans="1:40" ht="31.5" x14ac:dyDescent="0.25">
      <c r="A128" s="26" t="s">
        <v>186</v>
      </c>
      <c r="B128" s="26" t="s">
        <v>276</v>
      </c>
      <c r="C128" s="26" t="s">
        <v>277</v>
      </c>
      <c r="D128" s="29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7">
        <v>6.5080120499999996</v>
      </c>
      <c r="AA128" s="27">
        <v>0</v>
      </c>
      <c r="AB128" s="27">
        <v>0</v>
      </c>
      <c r="AC128" s="27">
        <v>1</v>
      </c>
      <c r="AD128" s="20">
        <v>0</v>
      </c>
      <c r="AE128" s="4">
        <v>0</v>
      </c>
      <c r="AF128" s="28">
        <f t="shared" si="106"/>
        <v>0</v>
      </c>
      <c r="AG128" s="6">
        <f t="shared" si="107"/>
        <v>6.5080120499999996</v>
      </c>
      <c r="AH128" s="6">
        <f t="shared" si="108"/>
        <v>0</v>
      </c>
      <c r="AI128" s="6">
        <f t="shared" si="109"/>
        <v>0</v>
      </c>
      <c r="AJ128" s="6">
        <f t="shared" si="110"/>
        <v>1</v>
      </c>
      <c r="AK128" s="4">
        <f t="shared" si="111"/>
        <v>0</v>
      </c>
      <c r="AL128" s="4">
        <f t="shared" si="112"/>
        <v>0</v>
      </c>
    </row>
    <row r="129" spans="1:38" ht="31.5" x14ac:dyDescent="0.25">
      <c r="A129" s="26" t="s">
        <v>186</v>
      </c>
      <c r="B129" s="26" t="s">
        <v>278</v>
      </c>
      <c r="C129" s="26" t="s">
        <v>279</v>
      </c>
      <c r="D129" s="29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7">
        <v>6.4267644937580313</v>
      </c>
      <c r="AA129" s="27">
        <v>0</v>
      </c>
      <c r="AB129" s="27">
        <v>0</v>
      </c>
      <c r="AC129" s="27">
        <v>1.64</v>
      </c>
      <c r="AD129" s="20">
        <v>0</v>
      </c>
      <c r="AE129" s="4">
        <v>0</v>
      </c>
      <c r="AF129" s="28">
        <f t="shared" si="99"/>
        <v>0</v>
      </c>
      <c r="AG129" s="6">
        <f t="shared" si="100"/>
        <v>6.4267644937580313</v>
      </c>
      <c r="AH129" s="6">
        <f t="shared" si="101"/>
        <v>0</v>
      </c>
      <c r="AI129" s="6">
        <f t="shared" si="102"/>
        <v>0</v>
      </c>
      <c r="AJ129" s="6">
        <f t="shared" si="103"/>
        <v>1.64</v>
      </c>
      <c r="AK129" s="4">
        <f t="shared" si="104"/>
        <v>0</v>
      </c>
      <c r="AL129" s="4">
        <f t="shared" si="105"/>
        <v>0</v>
      </c>
    </row>
    <row r="130" spans="1:38" ht="63" x14ac:dyDescent="0.25">
      <c r="A130" s="26" t="s">
        <v>145</v>
      </c>
      <c r="B130" s="26" t="s">
        <v>146</v>
      </c>
      <c r="C130" s="26" t="s">
        <v>56</v>
      </c>
      <c r="D130" s="29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7">
        <v>0</v>
      </c>
      <c r="AA130" s="27">
        <v>0</v>
      </c>
      <c r="AB130" s="27">
        <v>0</v>
      </c>
      <c r="AC130" s="27">
        <v>0</v>
      </c>
      <c r="AD130" s="20">
        <v>0</v>
      </c>
      <c r="AE130" s="4">
        <v>0</v>
      </c>
      <c r="AF130" s="28">
        <f t="shared" si="47"/>
        <v>0</v>
      </c>
      <c r="AG130" s="6">
        <f t="shared" si="48"/>
        <v>0</v>
      </c>
      <c r="AH130" s="6">
        <f t="shared" si="49"/>
        <v>0</v>
      </c>
      <c r="AI130" s="6">
        <f t="shared" si="50"/>
        <v>0</v>
      </c>
      <c r="AJ130" s="6">
        <f t="shared" si="51"/>
        <v>0</v>
      </c>
      <c r="AK130" s="4">
        <f t="shared" si="52"/>
        <v>0</v>
      </c>
      <c r="AL130" s="4">
        <f t="shared" si="53"/>
        <v>0</v>
      </c>
    </row>
    <row r="131" spans="1:38" ht="31.5" x14ac:dyDescent="0.25">
      <c r="A131" s="26" t="s">
        <v>147</v>
      </c>
      <c r="B131" s="26" t="s">
        <v>148</v>
      </c>
      <c r="C131" s="26" t="s">
        <v>56</v>
      </c>
      <c r="D131" s="29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7">
        <f>Z132+Z136+Z138+Z137</f>
        <v>90.173098306843258</v>
      </c>
      <c r="AA131" s="27">
        <f t="shared" ref="AA131:AE131" si="113">AA132+AA136+AA138+AA137</f>
        <v>0</v>
      </c>
      <c r="AB131" s="27">
        <f t="shared" si="113"/>
        <v>0</v>
      </c>
      <c r="AC131" s="27">
        <f t="shared" si="113"/>
        <v>0</v>
      </c>
      <c r="AD131" s="20">
        <f t="shared" si="113"/>
        <v>0</v>
      </c>
      <c r="AE131" s="4">
        <f t="shared" si="113"/>
        <v>5</v>
      </c>
      <c r="AF131" s="28">
        <f>D131+K131+R131+Y131</f>
        <v>0</v>
      </c>
      <c r="AG131" s="6">
        <f t="shared" si="48"/>
        <v>90.173098306843258</v>
      </c>
      <c r="AH131" s="6">
        <f t="shared" si="49"/>
        <v>0</v>
      </c>
      <c r="AI131" s="6">
        <f t="shared" si="50"/>
        <v>0</v>
      </c>
      <c r="AJ131" s="6">
        <f t="shared" si="51"/>
        <v>0</v>
      </c>
      <c r="AK131" s="4">
        <f t="shared" si="52"/>
        <v>0</v>
      </c>
      <c r="AL131" s="4">
        <f t="shared" si="53"/>
        <v>5</v>
      </c>
    </row>
    <row r="132" spans="1:38" ht="31.5" x14ac:dyDescent="0.25">
      <c r="A132" s="26" t="s">
        <v>147</v>
      </c>
      <c r="B132" s="26" t="s">
        <v>157</v>
      </c>
      <c r="C132" s="26" t="s">
        <v>56</v>
      </c>
      <c r="D132" s="29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7">
        <f t="shared" ref="Z132:AE132" si="114">SUM(Z133:Z135)</f>
        <v>60.783333333333331</v>
      </c>
      <c r="AA132" s="27">
        <f t="shared" si="114"/>
        <v>0</v>
      </c>
      <c r="AB132" s="27">
        <f t="shared" si="114"/>
        <v>0</v>
      </c>
      <c r="AC132" s="27">
        <f t="shared" si="114"/>
        <v>0</v>
      </c>
      <c r="AD132" s="20">
        <f t="shared" si="114"/>
        <v>0</v>
      </c>
      <c r="AE132" s="4">
        <f t="shared" si="114"/>
        <v>5</v>
      </c>
      <c r="AF132" s="28">
        <f t="shared" si="47"/>
        <v>0</v>
      </c>
      <c r="AG132" s="6">
        <f t="shared" si="48"/>
        <v>60.783333333333331</v>
      </c>
      <c r="AH132" s="6">
        <f t="shared" si="49"/>
        <v>0</v>
      </c>
      <c r="AI132" s="6">
        <f t="shared" si="50"/>
        <v>0</v>
      </c>
      <c r="AJ132" s="6">
        <f t="shared" si="51"/>
        <v>0</v>
      </c>
      <c r="AK132" s="4">
        <f t="shared" si="52"/>
        <v>0</v>
      </c>
      <c r="AL132" s="4">
        <f t="shared" si="53"/>
        <v>5</v>
      </c>
    </row>
    <row r="133" spans="1:38" ht="31.5" x14ac:dyDescent="0.25">
      <c r="A133" s="26" t="s">
        <v>147</v>
      </c>
      <c r="B133" s="26" t="s">
        <v>190</v>
      </c>
      <c r="C133" s="26" t="s">
        <v>168</v>
      </c>
      <c r="D133" s="29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7">
        <v>2.2416666666666667</v>
      </c>
      <c r="AA133" s="27">
        <v>0</v>
      </c>
      <c r="AB133" s="27">
        <v>0</v>
      </c>
      <c r="AC133" s="27">
        <v>0</v>
      </c>
      <c r="AD133" s="20">
        <v>0</v>
      </c>
      <c r="AE133" s="4">
        <v>1</v>
      </c>
      <c r="AF133" s="28">
        <f t="shared" si="47"/>
        <v>0</v>
      </c>
      <c r="AG133" s="6">
        <f t="shared" si="48"/>
        <v>2.2416666666666667</v>
      </c>
      <c r="AH133" s="6">
        <f t="shared" si="49"/>
        <v>0</v>
      </c>
      <c r="AI133" s="6">
        <f t="shared" si="50"/>
        <v>0</v>
      </c>
      <c r="AJ133" s="6">
        <f t="shared" si="51"/>
        <v>0</v>
      </c>
      <c r="AK133" s="4">
        <f t="shared" si="52"/>
        <v>0</v>
      </c>
      <c r="AL133" s="4">
        <f t="shared" si="53"/>
        <v>1</v>
      </c>
    </row>
    <row r="134" spans="1:38" ht="31.5" x14ac:dyDescent="0.25">
      <c r="A134" s="26" t="s">
        <v>147</v>
      </c>
      <c r="B134" s="26" t="s">
        <v>191</v>
      </c>
      <c r="C134" s="26" t="s">
        <v>192</v>
      </c>
      <c r="D134" s="29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7">
        <v>35</v>
      </c>
      <c r="AA134" s="27">
        <v>0</v>
      </c>
      <c r="AB134" s="27">
        <v>0</v>
      </c>
      <c r="AC134" s="27">
        <v>0</v>
      </c>
      <c r="AD134" s="20">
        <v>0</v>
      </c>
      <c r="AE134" s="4">
        <v>3</v>
      </c>
      <c r="AF134" s="28">
        <f t="shared" ref="AF134" si="115">D134+K134+R134+Y134</f>
        <v>0</v>
      </c>
      <c r="AG134" s="6">
        <f t="shared" ref="AG134" si="116">E134+L134+S134+Z134</f>
        <v>35</v>
      </c>
      <c r="AH134" s="6">
        <f t="shared" ref="AH134" si="117">F134+M134+T134+AA134</f>
        <v>0</v>
      </c>
      <c r="AI134" s="6">
        <f t="shared" ref="AI134" si="118">G134+N134+U134+AB134</f>
        <v>0</v>
      </c>
      <c r="AJ134" s="6">
        <f t="shared" ref="AJ134" si="119">H134+O134+V134+AC134</f>
        <v>0</v>
      </c>
      <c r="AK134" s="4">
        <f t="shared" ref="AK134" si="120">I134+P134+W134+AD134</f>
        <v>0</v>
      </c>
      <c r="AL134" s="4">
        <f t="shared" ref="AL134" si="121">J134+Q134+X134+AE134</f>
        <v>3</v>
      </c>
    </row>
    <row r="135" spans="1:38" ht="31.5" x14ac:dyDescent="0.25">
      <c r="A135" s="26" t="s">
        <v>147</v>
      </c>
      <c r="B135" s="26" t="s">
        <v>280</v>
      </c>
      <c r="C135" s="26" t="s">
        <v>281</v>
      </c>
      <c r="D135" s="29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7">
        <v>23.541666666666668</v>
      </c>
      <c r="AA135" s="27">
        <v>0</v>
      </c>
      <c r="AB135" s="27">
        <v>0</v>
      </c>
      <c r="AC135" s="27">
        <v>0</v>
      </c>
      <c r="AD135" s="20">
        <v>0</v>
      </c>
      <c r="AE135" s="4">
        <v>1</v>
      </c>
      <c r="AF135" s="28">
        <f t="shared" si="47"/>
        <v>0</v>
      </c>
      <c r="AG135" s="6">
        <f t="shared" si="48"/>
        <v>23.541666666666668</v>
      </c>
      <c r="AH135" s="6">
        <f t="shared" si="49"/>
        <v>0</v>
      </c>
      <c r="AI135" s="6">
        <f t="shared" si="50"/>
        <v>0</v>
      </c>
      <c r="AJ135" s="6">
        <f t="shared" si="51"/>
        <v>0</v>
      </c>
      <c r="AK135" s="4">
        <f t="shared" si="52"/>
        <v>0</v>
      </c>
      <c r="AL135" s="4">
        <f t="shared" si="53"/>
        <v>1</v>
      </c>
    </row>
    <row r="136" spans="1:38" ht="31.5" x14ac:dyDescent="0.25">
      <c r="A136" s="26" t="s">
        <v>147</v>
      </c>
      <c r="B136" s="26" t="s">
        <v>172</v>
      </c>
      <c r="C136" s="26" t="s">
        <v>169</v>
      </c>
      <c r="D136" s="29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7">
        <v>6.3491400000000002</v>
      </c>
      <c r="AA136" s="27">
        <v>0</v>
      </c>
      <c r="AB136" s="27">
        <v>0</v>
      </c>
      <c r="AC136" s="27">
        <v>0</v>
      </c>
      <c r="AD136" s="20">
        <v>0</v>
      </c>
      <c r="AE136" s="4">
        <v>0</v>
      </c>
      <c r="AF136" s="28">
        <f t="shared" si="47"/>
        <v>0</v>
      </c>
      <c r="AG136" s="6">
        <f t="shared" si="48"/>
        <v>6.3491400000000002</v>
      </c>
      <c r="AH136" s="6">
        <f t="shared" si="49"/>
        <v>0</v>
      </c>
      <c r="AI136" s="6">
        <f t="shared" si="50"/>
        <v>0</v>
      </c>
      <c r="AJ136" s="6">
        <f t="shared" si="51"/>
        <v>0</v>
      </c>
      <c r="AK136" s="4">
        <f t="shared" si="52"/>
        <v>0</v>
      </c>
      <c r="AL136" s="4">
        <f t="shared" si="53"/>
        <v>0</v>
      </c>
    </row>
    <row r="137" spans="1:38" ht="31.5" x14ac:dyDescent="0.25">
      <c r="A137" s="26" t="s">
        <v>147</v>
      </c>
      <c r="B137" s="26" t="s">
        <v>193</v>
      </c>
      <c r="C137" s="26" t="s">
        <v>170</v>
      </c>
      <c r="D137" s="29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7">
        <v>4.5971032174846673</v>
      </c>
      <c r="AA137" s="27">
        <v>0</v>
      </c>
      <c r="AB137" s="27">
        <v>0</v>
      </c>
      <c r="AC137" s="27">
        <v>0</v>
      </c>
      <c r="AD137" s="20">
        <v>0</v>
      </c>
      <c r="AE137" s="4">
        <v>0</v>
      </c>
      <c r="AF137" s="28">
        <f t="shared" ref="AF137" si="122">D137+K137+R137+Y137</f>
        <v>0</v>
      </c>
      <c r="AG137" s="6">
        <f t="shared" ref="AG137" si="123">E137+L137+S137+Z137</f>
        <v>4.5971032174846673</v>
      </c>
      <c r="AH137" s="6">
        <f t="shared" ref="AH137" si="124">F137+M137+T137+AA137</f>
        <v>0</v>
      </c>
      <c r="AI137" s="6">
        <f t="shared" ref="AI137" si="125">G137+N137+U137+AB137</f>
        <v>0</v>
      </c>
      <c r="AJ137" s="6">
        <f t="shared" ref="AJ137" si="126">H137+O137+V137+AC137</f>
        <v>0</v>
      </c>
      <c r="AK137" s="4">
        <f t="shared" ref="AK137" si="127">I137+P137+W137+AD137</f>
        <v>0</v>
      </c>
      <c r="AL137" s="4">
        <f t="shared" ref="AL137" si="128">J137+Q137+X137+AE137</f>
        <v>0</v>
      </c>
    </row>
    <row r="138" spans="1:38" ht="31.5" x14ac:dyDescent="0.25">
      <c r="A138" s="26" t="s">
        <v>147</v>
      </c>
      <c r="B138" s="26" t="s">
        <v>285</v>
      </c>
      <c r="C138" s="26" t="s">
        <v>194</v>
      </c>
      <c r="D138" s="29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7">
        <v>18.443521756025252</v>
      </c>
      <c r="AA138" s="27">
        <v>0</v>
      </c>
      <c r="AB138" s="27">
        <v>0</v>
      </c>
      <c r="AC138" s="27">
        <v>0</v>
      </c>
      <c r="AD138" s="20">
        <v>0</v>
      </c>
      <c r="AE138" s="4">
        <v>0</v>
      </c>
      <c r="AF138" s="28">
        <f t="shared" si="47"/>
        <v>0</v>
      </c>
      <c r="AG138" s="6">
        <f t="shared" si="48"/>
        <v>18.443521756025252</v>
      </c>
      <c r="AH138" s="6">
        <f t="shared" si="49"/>
        <v>0</v>
      </c>
      <c r="AI138" s="6">
        <f t="shared" si="50"/>
        <v>0</v>
      </c>
      <c r="AJ138" s="6">
        <f t="shared" si="51"/>
        <v>0</v>
      </c>
      <c r="AK138" s="4">
        <f t="shared" si="52"/>
        <v>0</v>
      </c>
      <c r="AL138" s="4">
        <f t="shared" si="53"/>
        <v>0</v>
      </c>
    </row>
    <row r="139" spans="1:38" x14ac:dyDescent="0.25">
      <c r="AG139" s="17"/>
      <c r="AH139" s="17"/>
      <c r="AI139" s="17"/>
      <c r="AJ139" s="17"/>
      <c r="AK139" s="17"/>
      <c r="AL139" s="30"/>
    </row>
    <row r="140" spans="1:38" x14ac:dyDescent="0.25">
      <c r="AL140" s="31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5" fitToHeight="6" orientation="landscape" r:id="rId1"/>
  <rowBreaks count="1" manualBreakCount="1">
    <brk id="91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2026-03-26T13:29:00Z</cp:lastPrinted>
  <dcterms:created xsi:type="dcterms:W3CDTF">2016-12-14T11:52:08Z</dcterms:created>
  <dcterms:modified xsi:type="dcterms:W3CDTF">2026-04-23T11:55:09Z</dcterms:modified>
</cp:coreProperties>
</file>