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D8D349B1-BF74-4C1B-8072-EEEAE5597D5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2" sheetId="1" r:id="rId1"/>
  </sheets>
  <definedNames>
    <definedName name="_xlnm.Print_Titles" localSheetId="0">'2'!$14:$17</definedName>
    <definedName name="_xlnm.Print_Area" localSheetId="0">'2'!$A$1:$CG$266</definedName>
  </definedNames>
  <calcPr calcId="191029"/>
</workbook>
</file>

<file path=xl/calcChain.xml><?xml version="1.0" encoding="utf-8"?>
<calcChain xmlns="http://schemas.openxmlformats.org/spreadsheetml/2006/main">
  <c r="BU131" i="1" l="1"/>
  <c r="BR131" i="1" s="1"/>
  <c r="BK131" i="1"/>
  <c r="BH131" i="1" s="1"/>
  <c r="BA131" i="1"/>
  <c r="AX131" i="1" s="1"/>
  <c r="AQ131" i="1"/>
  <c r="AL131" i="1"/>
  <c r="BU156" i="1" l="1"/>
  <c r="BR156" i="1" s="1"/>
  <c r="BP156" i="1"/>
  <c r="BM156" i="1" s="1"/>
  <c r="BK156" i="1"/>
  <c r="BH156" i="1" s="1"/>
  <c r="BF156" i="1"/>
  <c r="BC156" i="1" s="1"/>
  <c r="BA156" i="1"/>
  <c r="AX156" i="1" s="1"/>
  <c r="AV156" i="1"/>
  <c r="AS156" i="1" s="1"/>
  <c r="AQ156" i="1"/>
  <c r="AN156" i="1" s="1"/>
  <c r="AL156" i="1"/>
  <c r="AI156" i="1" s="1"/>
  <c r="AL153" i="1"/>
  <c r="CF157" i="1"/>
  <c r="CE157" i="1"/>
  <c r="CD157" i="1"/>
  <c r="CC157" i="1"/>
  <c r="CA157" i="1"/>
  <c r="BZ157" i="1"/>
  <c r="BY157" i="1"/>
  <c r="BX157" i="1"/>
  <c r="BR157" i="1"/>
  <c r="BM157" i="1"/>
  <c r="BH157" i="1"/>
  <c r="BC157" i="1"/>
  <c r="AX157" i="1"/>
  <c r="AS157" i="1"/>
  <c r="AN157" i="1"/>
  <c r="AI157" i="1"/>
  <c r="Y157" i="1"/>
  <c r="CF150" i="1"/>
  <c r="CE150" i="1"/>
  <c r="CD150" i="1"/>
  <c r="CC150" i="1"/>
  <c r="CA150" i="1"/>
  <c r="BZ150" i="1"/>
  <c r="BY150" i="1"/>
  <c r="BX150" i="1"/>
  <c r="BR150" i="1"/>
  <c r="BM150" i="1"/>
  <c r="BH150" i="1"/>
  <c r="BC150" i="1"/>
  <c r="AX150" i="1"/>
  <c r="AS150" i="1"/>
  <c r="AN150" i="1"/>
  <c r="AI150" i="1"/>
  <c r="Y150" i="1"/>
  <c r="CF149" i="1"/>
  <c r="CE149" i="1"/>
  <c r="CD149" i="1"/>
  <c r="CC149" i="1"/>
  <c r="CA149" i="1"/>
  <c r="BZ149" i="1"/>
  <c r="BY149" i="1"/>
  <c r="BX149" i="1"/>
  <c r="BR149" i="1"/>
  <c r="BM149" i="1"/>
  <c r="BH149" i="1"/>
  <c r="BC149" i="1"/>
  <c r="AX149" i="1"/>
  <c r="AS149" i="1"/>
  <c r="AN149" i="1"/>
  <c r="AI149" i="1"/>
  <c r="Y149" i="1"/>
  <c r="CF144" i="1"/>
  <c r="CE144" i="1"/>
  <c r="CD144" i="1"/>
  <c r="CC144" i="1"/>
  <c r="CA144" i="1"/>
  <c r="BZ144" i="1"/>
  <c r="BY144" i="1"/>
  <c r="BX144" i="1"/>
  <c r="BR144" i="1"/>
  <c r="BM144" i="1"/>
  <c r="BH144" i="1"/>
  <c r="BC144" i="1"/>
  <c r="AX144" i="1"/>
  <c r="AS144" i="1"/>
  <c r="AN144" i="1"/>
  <c r="AI144" i="1"/>
  <c r="Y144" i="1"/>
  <c r="CF143" i="1"/>
  <c r="CE143" i="1"/>
  <c r="CD143" i="1"/>
  <c r="CC143" i="1"/>
  <c r="CA143" i="1"/>
  <c r="BZ143" i="1"/>
  <c r="BY143" i="1"/>
  <c r="BX143" i="1"/>
  <c r="BR143" i="1"/>
  <c r="BM143" i="1"/>
  <c r="BH143" i="1"/>
  <c r="BC143" i="1"/>
  <c r="AX143" i="1"/>
  <c r="AS143" i="1"/>
  <c r="AN143" i="1"/>
  <c r="AI143" i="1"/>
  <c r="Y143" i="1"/>
  <c r="CF145" i="1"/>
  <c r="CE145" i="1"/>
  <c r="CD145" i="1"/>
  <c r="CC145" i="1"/>
  <c r="CA145" i="1"/>
  <c r="BZ145" i="1"/>
  <c r="BY145" i="1"/>
  <c r="BX145" i="1"/>
  <c r="BR145" i="1"/>
  <c r="BM145" i="1"/>
  <c r="BH145" i="1"/>
  <c r="BC145" i="1"/>
  <c r="AX145" i="1"/>
  <c r="AS145" i="1"/>
  <c r="AN145" i="1"/>
  <c r="AI145" i="1"/>
  <c r="Y145" i="1"/>
  <c r="CF138" i="1"/>
  <c r="CE138" i="1"/>
  <c r="CD138" i="1"/>
  <c r="CC138" i="1"/>
  <c r="CA138" i="1"/>
  <c r="BZ138" i="1"/>
  <c r="BY138" i="1"/>
  <c r="BX138" i="1"/>
  <c r="BR138" i="1"/>
  <c r="BM138" i="1"/>
  <c r="BH138" i="1"/>
  <c r="BC138" i="1"/>
  <c r="AX138" i="1"/>
  <c r="AS138" i="1"/>
  <c r="AN138" i="1"/>
  <c r="AI138" i="1"/>
  <c r="Y138" i="1"/>
  <c r="BP131" i="1"/>
  <c r="BM131" i="1" s="1"/>
  <c r="BF131" i="1"/>
  <c r="BC131" i="1" s="1"/>
  <c r="AV131" i="1"/>
  <c r="AS131" i="1" s="1"/>
  <c r="AI131" i="1"/>
  <c r="CF133" i="1"/>
  <c r="CE133" i="1"/>
  <c r="CD133" i="1"/>
  <c r="CC133" i="1"/>
  <c r="CA133" i="1"/>
  <c r="BZ133" i="1"/>
  <c r="BY133" i="1"/>
  <c r="BX133" i="1"/>
  <c r="BR133" i="1"/>
  <c r="BM133" i="1"/>
  <c r="BH133" i="1"/>
  <c r="BC133" i="1"/>
  <c r="AX133" i="1"/>
  <c r="AS133" i="1"/>
  <c r="AN133" i="1"/>
  <c r="AI133" i="1"/>
  <c r="Y133" i="1"/>
  <c r="CF134" i="1"/>
  <c r="CE134" i="1"/>
  <c r="CD134" i="1"/>
  <c r="CC134" i="1"/>
  <c r="CA134" i="1"/>
  <c r="BZ134" i="1"/>
  <c r="BY134" i="1"/>
  <c r="BX134" i="1"/>
  <c r="BR134" i="1"/>
  <c r="BM134" i="1"/>
  <c r="BH134" i="1"/>
  <c r="BC134" i="1"/>
  <c r="AX134" i="1"/>
  <c r="AS134" i="1"/>
  <c r="AN134" i="1"/>
  <c r="AI134" i="1"/>
  <c r="Y134" i="1"/>
  <c r="CF266" i="1"/>
  <c r="CE266" i="1"/>
  <c r="CD266" i="1"/>
  <c r="CC266" i="1"/>
  <c r="CA266" i="1"/>
  <c r="BZ266" i="1"/>
  <c r="BY266" i="1"/>
  <c r="BX266" i="1"/>
  <c r="CF265" i="1"/>
  <c r="CE265" i="1"/>
  <c r="CD265" i="1"/>
  <c r="CC265" i="1"/>
  <c r="CA265" i="1"/>
  <c r="BZ265" i="1"/>
  <c r="BY265" i="1"/>
  <c r="BX265" i="1"/>
  <c r="CF264" i="1"/>
  <c r="CE264" i="1"/>
  <c r="CD264" i="1"/>
  <c r="CC264" i="1"/>
  <c r="CA264" i="1"/>
  <c r="BZ264" i="1"/>
  <c r="BY264" i="1"/>
  <c r="BX264" i="1"/>
  <c r="CF263" i="1"/>
  <c r="CE263" i="1"/>
  <c r="CD263" i="1"/>
  <c r="CC263" i="1"/>
  <c r="CA263" i="1"/>
  <c r="BZ263" i="1"/>
  <c r="BY263" i="1"/>
  <c r="BX263" i="1"/>
  <c r="CF262" i="1"/>
  <c r="CE262" i="1"/>
  <c r="CD262" i="1"/>
  <c r="CC262" i="1"/>
  <c r="CA262" i="1"/>
  <c r="BZ262" i="1"/>
  <c r="BY262" i="1"/>
  <c r="BX262" i="1"/>
  <c r="CF261" i="1"/>
  <c r="CE261" i="1"/>
  <c r="CD261" i="1"/>
  <c r="CC261" i="1"/>
  <c r="CA261" i="1"/>
  <c r="BZ261" i="1"/>
  <c r="BY261" i="1"/>
  <c r="BX261" i="1"/>
  <c r="CF260" i="1"/>
  <c r="CE260" i="1"/>
  <c r="CD260" i="1"/>
  <c r="CC260" i="1"/>
  <c r="CA260" i="1"/>
  <c r="BZ260" i="1"/>
  <c r="BY260" i="1"/>
  <c r="BX260" i="1"/>
  <c r="CF259" i="1"/>
  <c r="CE259" i="1"/>
  <c r="CD259" i="1"/>
  <c r="CC259" i="1"/>
  <c r="CA259" i="1"/>
  <c r="BZ259" i="1"/>
  <c r="BY259" i="1"/>
  <c r="BX259" i="1"/>
  <c r="CF258" i="1"/>
  <c r="CE258" i="1"/>
  <c r="CD258" i="1"/>
  <c r="CC258" i="1"/>
  <c r="CA258" i="1"/>
  <c r="BZ258" i="1"/>
  <c r="BY258" i="1"/>
  <c r="BX258" i="1"/>
  <c r="CF257" i="1"/>
  <c r="CD257" i="1"/>
  <c r="CC257" i="1"/>
  <c r="CA257" i="1"/>
  <c r="BY257" i="1"/>
  <c r="BX257" i="1"/>
  <c r="CF256" i="1"/>
  <c r="CD256" i="1"/>
  <c r="CC256" i="1"/>
  <c r="CA256" i="1"/>
  <c r="BY256" i="1"/>
  <c r="BX256" i="1"/>
  <c r="CF255" i="1"/>
  <c r="CE255" i="1"/>
  <c r="CD255" i="1"/>
  <c r="CC255" i="1"/>
  <c r="CA255" i="1"/>
  <c r="BZ255" i="1"/>
  <c r="BY255" i="1"/>
  <c r="BX255" i="1"/>
  <c r="CF254" i="1"/>
  <c r="CE254" i="1"/>
  <c r="CD254" i="1"/>
  <c r="CC254" i="1"/>
  <c r="CA254" i="1"/>
  <c r="BZ254" i="1"/>
  <c r="BY254" i="1"/>
  <c r="BX254" i="1"/>
  <c r="CF253" i="1"/>
  <c r="CE253" i="1"/>
  <c r="CD253" i="1"/>
  <c r="CC253" i="1"/>
  <c r="CA253" i="1"/>
  <c r="BZ253" i="1"/>
  <c r="BY253" i="1"/>
  <c r="BX253" i="1"/>
  <c r="CF252" i="1"/>
  <c r="CE252" i="1"/>
  <c r="CD252" i="1"/>
  <c r="CC252" i="1"/>
  <c r="CA252" i="1"/>
  <c r="BZ252" i="1"/>
  <c r="BY252" i="1"/>
  <c r="BX252" i="1"/>
  <c r="CF251" i="1"/>
  <c r="CE251" i="1"/>
  <c r="CD251" i="1"/>
  <c r="CC251" i="1"/>
  <c r="CA251" i="1"/>
  <c r="BZ251" i="1"/>
  <c r="BY251" i="1"/>
  <c r="BX251" i="1"/>
  <c r="CF250" i="1"/>
  <c r="CE250" i="1"/>
  <c r="CD250" i="1"/>
  <c r="CC250" i="1"/>
  <c r="CA250" i="1"/>
  <c r="BZ250" i="1"/>
  <c r="BY250" i="1"/>
  <c r="BX250" i="1"/>
  <c r="CF249" i="1"/>
  <c r="CE249" i="1"/>
  <c r="CD249" i="1"/>
  <c r="CC249" i="1"/>
  <c r="CA249" i="1"/>
  <c r="BZ249" i="1"/>
  <c r="BY249" i="1"/>
  <c r="BX249" i="1"/>
  <c r="CF248" i="1"/>
  <c r="CD248" i="1"/>
  <c r="CC248" i="1"/>
  <c r="CA248" i="1"/>
  <c r="BY248" i="1"/>
  <c r="BX248" i="1"/>
  <c r="CF247" i="1"/>
  <c r="CE247" i="1"/>
  <c r="CD247" i="1"/>
  <c r="CC247" i="1"/>
  <c r="CA247" i="1"/>
  <c r="BZ247" i="1"/>
  <c r="BY247" i="1"/>
  <c r="BX247" i="1"/>
  <c r="CF246" i="1"/>
  <c r="CE246" i="1"/>
  <c r="CD246" i="1"/>
  <c r="CC246" i="1"/>
  <c r="CA246" i="1"/>
  <c r="BZ246" i="1"/>
  <c r="BY246" i="1"/>
  <c r="BX246" i="1"/>
  <c r="CF245" i="1"/>
  <c r="CE245" i="1"/>
  <c r="CD245" i="1"/>
  <c r="CC245" i="1"/>
  <c r="CA245" i="1"/>
  <c r="BZ245" i="1"/>
  <c r="BY245" i="1"/>
  <c r="BX245" i="1"/>
  <c r="CF244" i="1"/>
  <c r="CE244" i="1"/>
  <c r="CD244" i="1"/>
  <c r="CC244" i="1"/>
  <c r="CA244" i="1"/>
  <c r="BZ244" i="1"/>
  <c r="BY244" i="1"/>
  <c r="BX244" i="1"/>
  <c r="CF243" i="1"/>
  <c r="CE243" i="1"/>
  <c r="CD243" i="1"/>
  <c r="CC243" i="1"/>
  <c r="CA243" i="1"/>
  <c r="BZ243" i="1"/>
  <c r="BY243" i="1"/>
  <c r="BX243" i="1"/>
  <c r="CF242" i="1"/>
  <c r="CE242" i="1"/>
  <c r="CD242" i="1"/>
  <c r="CC242" i="1"/>
  <c r="CA242" i="1"/>
  <c r="BZ242" i="1"/>
  <c r="BY242" i="1"/>
  <c r="BX242" i="1"/>
  <c r="CF241" i="1"/>
  <c r="CE241" i="1"/>
  <c r="CD241" i="1"/>
  <c r="CC241" i="1"/>
  <c r="CA241" i="1"/>
  <c r="BZ241" i="1"/>
  <c r="BY241" i="1"/>
  <c r="BX241" i="1"/>
  <c r="CF240" i="1"/>
  <c r="CE240" i="1"/>
  <c r="CD240" i="1"/>
  <c r="CC240" i="1"/>
  <c r="CA240" i="1"/>
  <c r="BZ240" i="1"/>
  <c r="BY240" i="1"/>
  <c r="BX240" i="1"/>
  <c r="CF239" i="1"/>
  <c r="CE239" i="1"/>
  <c r="CD239" i="1"/>
  <c r="CC239" i="1"/>
  <c r="CA239" i="1"/>
  <c r="BZ239" i="1"/>
  <c r="BY239" i="1"/>
  <c r="BX239" i="1"/>
  <c r="CF238" i="1"/>
  <c r="CE238" i="1"/>
  <c r="CD238" i="1"/>
  <c r="CC238" i="1"/>
  <c r="CA238" i="1"/>
  <c r="BZ238" i="1"/>
  <c r="BY238" i="1"/>
  <c r="BX238" i="1"/>
  <c r="CF237" i="1"/>
  <c r="CE237" i="1"/>
  <c r="CD237" i="1"/>
  <c r="CC237" i="1"/>
  <c r="CA237" i="1"/>
  <c r="BZ237" i="1"/>
  <c r="BY237" i="1"/>
  <c r="BX237" i="1"/>
  <c r="CF236" i="1"/>
  <c r="CD236" i="1"/>
  <c r="CC236" i="1"/>
  <c r="CA236" i="1"/>
  <c r="BY236" i="1"/>
  <c r="BX236" i="1"/>
  <c r="CF235" i="1"/>
  <c r="CE235" i="1"/>
  <c r="CD235" i="1"/>
  <c r="CC235" i="1"/>
  <c r="CA235" i="1"/>
  <c r="BZ235" i="1"/>
  <c r="BY235" i="1"/>
  <c r="BX235" i="1"/>
  <c r="CF234" i="1"/>
  <c r="CE234" i="1"/>
  <c r="CD234" i="1"/>
  <c r="CC234" i="1"/>
  <c r="CA234" i="1"/>
  <c r="BZ234" i="1"/>
  <c r="BY234" i="1"/>
  <c r="BX234" i="1"/>
  <c r="CF233" i="1"/>
  <c r="CE233" i="1"/>
  <c r="CD233" i="1"/>
  <c r="CC233" i="1"/>
  <c r="CA233" i="1"/>
  <c r="BZ233" i="1"/>
  <c r="BY233" i="1"/>
  <c r="BX233" i="1"/>
  <c r="CF232" i="1"/>
  <c r="CE232" i="1"/>
  <c r="CD232" i="1"/>
  <c r="CC232" i="1"/>
  <c r="CA232" i="1"/>
  <c r="BZ232" i="1"/>
  <c r="BY232" i="1"/>
  <c r="BX232" i="1"/>
  <c r="CF231" i="1"/>
  <c r="CE231" i="1"/>
  <c r="CD231" i="1"/>
  <c r="CC231" i="1"/>
  <c r="CA231" i="1"/>
  <c r="BZ231" i="1"/>
  <c r="BY231" i="1"/>
  <c r="BX231" i="1"/>
  <c r="CF230" i="1"/>
  <c r="CE230" i="1"/>
  <c r="CD230" i="1"/>
  <c r="CC230" i="1"/>
  <c r="CA230" i="1"/>
  <c r="BZ230" i="1"/>
  <c r="BY230" i="1"/>
  <c r="BX230" i="1"/>
  <c r="CF229" i="1"/>
  <c r="CE229" i="1"/>
  <c r="CD229" i="1"/>
  <c r="CC229" i="1"/>
  <c r="CA229" i="1"/>
  <c r="BZ229" i="1"/>
  <c r="BY229" i="1"/>
  <c r="BX229" i="1"/>
  <c r="CF228" i="1"/>
  <c r="CE228" i="1"/>
  <c r="CD228" i="1"/>
  <c r="CC228" i="1"/>
  <c r="CA228" i="1"/>
  <c r="BZ228" i="1"/>
  <c r="BY228" i="1"/>
  <c r="BX228" i="1"/>
  <c r="CF227" i="1"/>
  <c r="CE227" i="1"/>
  <c r="CD227" i="1"/>
  <c r="CC227" i="1"/>
  <c r="CA227" i="1"/>
  <c r="BZ227" i="1"/>
  <c r="BY227" i="1"/>
  <c r="BX227" i="1"/>
  <c r="CF226" i="1"/>
  <c r="CE226" i="1"/>
  <c r="CD226" i="1"/>
  <c r="CC226" i="1"/>
  <c r="CA226" i="1"/>
  <c r="BZ226" i="1"/>
  <c r="BY226" i="1"/>
  <c r="BX226" i="1"/>
  <c r="CF225" i="1"/>
  <c r="CE225" i="1"/>
  <c r="CD225" i="1"/>
  <c r="CC225" i="1"/>
  <c r="CA225" i="1"/>
  <c r="BZ225" i="1"/>
  <c r="BY225" i="1"/>
  <c r="BX225" i="1"/>
  <c r="CF224" i="1"/>
  <c r="CE224" i="1"/>
  <c r="CD224" i="1"/>
  <c r="CC224" i="1"/>
  <c r="CA224" i="1"/>
  <c r="BZ224" i="1"/>
  <c r="BY224" i="1"/>
  <c r="BX224" i="1"/>
  <c r="CF223" i="1"/>
  <c r="CE223" i="1"/>
  <c r="CD223" i="1"/>
  <c r="CC223" i="1"/>
  <c r="CA223" i="1"/>
  <c r="BZ223" i="1"/>
  <c r="BY223" i="1"/>
  <c r="BX223" i="1"/>
  <c r="CF222" i="1"/>
  <c r="CE222" i="1"/>
  <c r="CD222" i="1"/>
  <c r="CC222" i="1"/>
  <c r="CA222" i="1"/>
  <c r="BZ222" i="1"/>
  <c r="BY222" i="1"/>
  <c r="BX222" i="1"/>
  <c r="CF221" i="1"/>
  <c r="CE221" i="1"/>
  <c r="CD221" i="1"/>
  <c r="CC221" i="1"/>
  <c r="CA221" i="1"/>
  <c r="BZ221" i="1"/>
  <c r="BY221" i="1"/>
  <c r="BX221" i="1"/>
  <c r="CF220" i="1"/>
  <c r="CE220" i="1"/>
  <c r="CD220" i="1"/>
  <c r="CC220" i="1"/>
  <c r="CA220" i="1"/>
  <c r="BZ220" i="1"/>
  <c r="BY220" i="1"/>
  <c r="BX220" i="1"/>
  <c r="CF219" i="1"/>
  <c r="CE219" i="1"/>
  <c r="CD219" i="1"/>
  <c r="CC219" i="1"/>
  <c r="CA219" i="1"/>
  <c r="BZ219" i="1"/>
  <c r="BY219" i="1"/>
  <c r="BX219" i="1"/>
  <c r="CF218" i="1"/>
  <c r="CE218" i="1"/>
  <c r="CD218" i="1"/>
  <c r="CC218" i="1"/>
  <c r="CA218" i="1"/>
  <c r="BZ218" i="1"/>
  <c r="BY218" i="1"/>
  <c r="BX218" i="1"/>
  <c r="CF217" i="1"/>
  <c r="CE217" i="1"/>
  <c r="CD217" i="1"/>
  <c r="CC217" i="1"/>
  <c r="CA217" i="1"/>
  <c r="BZ217" i="1"/>
  <c r="BY217" i="1"/>
  <c r="BX217" i="1"/>
  <c r="CF216" i="1"/>
  <c r="CE216" i="1"/>
  <c r="CD216" i="1"/>
  <c r="CC216" i="1"/>
  <c r="CA216" i="1"/>
  <c r="BZ216" i="1"/>
  <c r="BY216" i="1"/>
  <c r="BX216" i="1"/>
  <c r="CF215" i="1"/>
  <c r="CE215" i="1"/>
  <c r="CD215" i="1"/>
  <c r="CC215" i="1"/>
  <c r="CA215" i="1"/>
  <c r="BZ215" i="1"/>
  <c r="BY215" i="1"/>
  <c r="BX215" i="1"/>
  <c r="CF214" i="1"/>
  <c r="CE214" i="1"/>
  <c r="CD214" i="1"/>
  <c r="CC214" i="1"/>
  <c r="CA214" i="1"/>
  <c r="BZ214" i="1"/>
  <c r="BY214" i="1"/>
  <c r="BX214" i="1"/>
  <c r="CF213" i="1"/>
  <c r="CE213" i="1"/>
  <c r="CD213" i="1"/>
  <c r="CC213" i="1"/>
  <c r="CA213" i="1"/>
  <c r="BZ213" i="1"/>
  <c r="BY213" i="1"/>
  <c r="BX213" i="1"/>
  <c r="CF212" i="1"/>
  <c r="CE212" i="1"/>
  <c r="CD212" i="1"/>
  <c r="CC212" i="1"/>
  <c r="CA212" i="1"/>
  <c r="BZ212" i="1"/>
  <c r="BY212" i="1"/>
  <c r="BX212" i="1"/>
  <c r="CF211" i="1"/>
  <c r="CE211" i="1"/>
  <c r="CD211" i="1"/>
  <c r="CC211" i="1"/>
  <c r="CA211" i="1"/>
  <c r="BZ211" i="1"/>
  <c r="BY211" i="1"/>
  <c r="BX211" i="1"/>
  <c r="CF210" i="1"/>
  <c r="CE210" i="1"/>
  <c r="CD210" i="1"/>
  <c r="CC210" i="1"/>
  <c r="CA210" i="1"/>
  <c r="BZ210" i="1"/>
  <c r="BY210" i="1"/>
  <c r="BX210" i="1"/>
  <c r="CF209" i="1"/>
  <c r="CE209" i="1"/>
  <c r="CD209" i="1"/>
  <c r="CC209" i="1"/>
  <c r="CA209" i="1"/>
  <c r="BZ209" i="1"/>
  <c r="BY209" i="1"/>
  <c r="BX209" i="1"/>
  <c r="CF208" i="1"/>
  <c r="CE208" i="1"/>
  <c r="CD208" i="1"/>
  <c r="CC208" i="1"/>
  <c r="CA208" i="1"/>
  <c r="BZ208" i="1"/>
  <c r="BY208" i="1"/>
  <c r="BX208" i="1"/>
  <c r="CF207" i="1"/>
  <c r="CE207" i="1"/>
  <c r="CD207" i="1"/>
  <c r="CC207" i="1"/>
  <c r="CA207" i="1"/>
  <c r="BZ207" i="1"/>
  <c r="BY207" i="1"/>
  <c r="BX207" i="1"/>
  <c r="CF206" i="1"/>
  <c r="CE206" i="1"/>
  <c r="CD206" i="1"/>
  <c r="CC206" i="1"/>
  <c r="CA206" i="1"/>
  <c r="BZ206" i="1"/>
  <c r="BY206" i="1"/>
  <c r="BX206" i="1"/>
  <c r="CF205" i="1"/>
  <c r="CE205" i="1"/>
  <c r="CD205" i="1"/>
  <c r="CC205" i="1"/>
  <c r="CA205" i="1"/>
  <c r="BZ205" i="1"/>
  <c r="BY205" i="1"/>
  <c r="BX205" i="1"/>
  <c r="CF204" i="1"/>
  <c r="CE204" i="1"/>
  <c r="CD204" i="1"/>
  <c r="CC204" i="1"/>
  <c r="CA204" i="1"/>
  <c r="BZ204" i="1"/>
  <c r="BY204" i="1"/>
  <c r="BX204" i="1"/>
  <c r="CF203" i="1"/>
  <c r="CE203" i="1"/>
  <c r="CD203" i="1"/>
  <c r="CC203" i="1"/>
  <c r="CA203" i="1"/>
  <c r="BZ203" i="1"/>
  <c r="BY203" i="1"/>
  <c r="BX203" i="1"/>
  <c r="CF202" i="1"/>
  <c r="CE202" i="1"/>
  <c r="CD202" i="1"/>
  <c r="CC202" i="1"/>
  <c r="CA202" i="1"/>
  <c r="BZ202" i="1"/>
  <c r="BY202" i="1"/>
  <c r="BX202" i="1"/>
  <c r="CF201" i="1"/>
  <c r="CE201" i="1"/>
  <c r="CD201" i="1"/>
  <c r="CC201" i="1"/>
  <c r="CA201" i="1"/>
  <c r="BZ201" i="1"/>
  <c r="BY201" i="1"/>
  <c r="BX201" i="1"/>
  <c r="CF200" i="1"/>
  <c r="CE200" i="1"/>
  <c r="CD200" i="1"/>
  <c r="CC200" i="1"/>
  <c r="CA200" i="1"/>
  <c r="BZ200" i="1"/>
  <c r="BY200" i="1"/>
  <c r="BX200" i="1"/>
  <c r="CF199" i="1"/>
  <c r="CE199" i="1"/>
  <c r="CD199" i="1"/>
  <c r="CC199" i="1"/>
  <c r="CA199" i="1"/>
  <c r="BZ199" i="1"/>
  <c r="BY199" i="1"/>
  <c r="BX199" i="1"/>
  <c r="CF198" i="1"/>
  <c r="CE198" i="1"/>
  <c r="CD198" i="1"/>
  <c r="CC198" i="1"/>
  <c r="CA198" i="1"/>
  <c r="BZ198" i="1"/>
  <c r="BY198" i="1"/>
  <c r="BX198" i="1"/>
  <c r="CF197" i="1"/>
  <c r="CE197" i="1"/>
  <c r="CD197" i="1"/>
  <c r="CC197" i="1"/>
  <c r="CA197" i="1"/>
  <c r="BZ197" i="1"/>
  <c r="BY197" i="1"/>
  <c r="BX197" i="1"/>
  <c r="CF196" i="1"/>
  <c r="CE196" i="1"/>
  <c r="CD196" i="1"/>
  <c r="CC196" i="1"/>
  <c r="CA196" i="1"/>
  <c r="BZ196" i="1"/>
  <c r="BY196" i="1"/>
  <c r="BX196" i="1"/>
  <c r="CF195" i="1"/>
  <c r="CE195" i="1"/>
  <c r="CD195" i="1"/>
  <c r="CC195" i="1"/>
  <c r="CA195" i="1"/>
  <c r="BZ195" i="1"/>
  <c r="BY195" i="1"/>
  <c r="BX195" i="1"/>
  <c r="CF194" i="1"/>
  <c r="CE194" i="1"/>
  <c r="CD194" i="1"/>
  <c r="CC194" i="1"/>
  <c r="CA194" i="1"/>
  <c r="BZ194" i="1"/>
  <c r="BY194" i="1"/>
  <c r="BX194" i="1"/>
  <c r="CF193" i="1"/>
  <c r="CD193" i="1"/>
  <c r="CC193" i="1"/>
  <c r="CA193" i="1"/>
  <c r="BY193" i="1"/>
  <c r="BX193" i="1"/>
  <c r="CF192" i="1"/>
  <c r="CE192" i="1"/>
  <c r="CD192" i="1"/>
  <c r="CC192" i="1"/>
  <c r="CA192" i="1"/>
  <c r="BZ192" i="1"/>
  <c r="BY192" i="1"/>
  <c r="BX192" i="1"/>
  <c r="CF191" i="1"/>
  <c r="CE191" i="1"/>
  <c r="CD191" i="1"/>
  <c r="CC191" i="1"/>
  <c r="CA191" i="1"/>
  <c r="BZ191" i="1"/>
  <c r="BY191" i="1"/>
  <c r="BX191" i="1"/>
  <c r="CF190" i="1"/>
  <c r="CE190" i="1"/>
  <c r="CD190" i="1"/>
  <c r="CC190" i="1"/>
  <c r="CA190" i="1"/>
  <c r="BZ190" i="1"/>
  <c r="BY190" i="1"/>
  <c r="BX190" i="1"/>
  <c r="CF189" i="1"/>
  <c r="CE189" i="1"/>
  <c r="CD189" i="1"/>
  <c r="CC189" i="1"/>
  <c r="CA189" i="1"/>
  <c r="BZ189" i="1"/>
  <c r="BY189" i="1"/>
  <c r="BX189" i="1"/>
  <c r="CF188" i="1"/>
  <c r="CE188" i="1"/>
  <c r="CD188" i="1"/>
  <c r="CC188" i="1"/>
  <c r="CA188" i="1"/>
  <c r="BZ188" i="1"/>
  <c r="BY188" i="1"/>
  <c r="BX188" i="1"/>
  <c r="CF187" i="1"/>
  <c r="CE187" i="1"/>
  <c r="CD187" i="1"/>
  <c r="CC187" i="1"/>
  <c r="CA187" i="1"/>
  <c r="BZ187" i="1"/>
  <c r="BY187" i="1"/>
  <c r="BX187" i="1"/>
  <c r="CF186" i="1"/>
  <c r="CE186" i="1"/>
  <c r="CD186" i="1"/>
  <c r="CC186" i="1"/>
  <c r="CA186" i="1"/>
  <c r="BZ186" i="1"/>
  <c r="BY186" i="1"/>
  <c r="BX186" i="1"/>
  <c r="CF185" i="1"/>
  <c r="CE185" i="1"/>
  <c r="CD185" i="1"/>
  <c r="CC185" i="1"/>
  <c r="CA185" i="1"/>
  <c r="BZ185" i="1"/>
  <c r="BY185" i="1"/>
  <c r="BX185" i="1"/>
  <c r="CF184" i="1"/>
  <c r="CE184" i="1"/>
  <c r="CD184" i="1"/>
  <c r="CC184" i="1"/>
  <c r="CA184" i="1"/>
  <c r="BZ184" i="1"/>
  <c r="BY184" i="1"/>
  <c r="BX184" i="1"/>
  <c r="CF183" i="1"/>
  <c r="CE183" i="1"/>
  <c r="CD183" i="1"/>
  <c r="CC183" i="1"/>
  <c r="CA183" i="1"/>
  <c r="BZ183" i="1"/>
  <c r="BY183" i="1"/>
  <c r="BX183" i="1"/>
  <c r="CF182" i="1"/>
  <c r="CE182" i="1"/>
  <c r="CD182" i="1"/>
  <c r="CC182" i="1"/>
  <c r="CA182" i="1"/>
  <c r="BZ182" i="1"/>
  <c r="BY182" i="1"/>
  <c r="BX182" i="1"/>
  <c r="CF181" i="1"/>
  <c r="CE181" i="1"/>
  <c r="CD181" i="1"/>
  <c r="CC181" i="1"/>
  <c r="CA181" i="1"/>
  <c r="BZ181" i="1"/>
  <c r="BY181" i="1"/>
  <c r="BX181" i="1"/>
  <c r="CF180" i="1"/>
  <c r="CE180" i="1"/>
  <c r="CD180" i="1"/>
  <c r="CC180" i="1"/>
  <c r="CA180" i="1"/>
  <c r="BZ180" i="1"/>
  <c r="BY180" i="1"/>
  <c r="BX180" i="1"/>
  <c r="CF179" i="1"/>
  <c r="CE179" i="1"/>
  <c r="CD179" i="1"/>
  <c r="CC179" i="1"/>
  <c r="CA179" i="1"/>
  <c r="BZ179" i="1"/>
  <c r="BY179" i="1"/>
  <c r="BX179" i="1"/>
  <c r="CF178" i="1"/>
  <c r="CE178" i="1"/>
  <c r="CD178" i="1"/>
  <c r="CC178" i="1"/>
  <c r="CA178" i="1"/>
  <c r="BZ178" i="1"/>
  <c r="BY178" i="1"/>
  <c r="BX178" i="1"/>
  <c r="CF177" i="1"/>
  <c r="CD177" i="1"/>
  <c r="CC177" i="1"/>
  <c r="CA177" i="1"/>
  <c r="BY177" i="1"/>
  <c r="BX177" i="1"/>
  <c r="CF176" i="1"/>
  <c r="CD176" i="1"/>
  <c r="CC176" i="1"/>
  <c r="CA176" i="1"/>
  <c r="BY176" i="1"/>
  <c r="BX176" i="1"/>
  <c r="CF175" i="1"/>
  <c r="CE175" i="1"/>
  <c r="CD175" i="1"/>
  <c r="CC175" i="1"/>
  <c r="CA175" i="1"/>
  <c r="BZ175" i="1"/>
  <c r="BY175" i="1"/>
  <c r="BX175" i="1"/>
  <c r="CF174" i="1"/>
  <c r="CE174" i="1"/>
  <c r="CD174" i="1"/>
  <c r="CC174" i="1"/>
  <c r="CA174" i="1"/>
  <c r="BZ174" i="1"/>
  <c r="BY174" i="1"/>
  <c r="BX174" i="1"/>
  <c r="CF173" i="1"/>
  <c r="CE173" i="1"/>
  <c r="CD173" i="1"/>
  <c r="CC173" i="1"/>
  <c r="CA173" i="1"/>
  <c r="BZ173" i="1"/>
  <c r="BY173" i="1"/>
  <c r="BX173" i="1"/>
  <c r="CF172" i="1"/>
  <c r="CE172" i="1"/>
  <c r="CD172" i="1"/>
  <c r="CC172" i="1"/>
  <c r="CA172" i="1"/>
  <c r="BZ172" i="1"/>
  <c r="BY172" i="1"/>
  <c r="BX172" i="1"/>
  <c r="CF171" i="1"/>
  <c r="CE171" i="1"/>
  <c r="CD171" i="1"/>
  <c r="CC171" i="1"/>
  <c r="CA171" i="1"/>
  <c r="BZ171" i="1"/>
  <c r="BY171" i="1"/>
  <c r="BX171" i="1"/>
  <c r="CF170" i="1"/>
  <c r="CE170" i="1"/>
  <c r="CD170" i="1"/>
  <c r="CC170" i="1"/>
  <c r="CA170" i="1"/>
  <c r="BZ170" i="1"/>
  <c r="BY170" i="1"/>
  <c r="BX170" i="1"/>
  <c r="CF169" i="1"/>
  <c r="CE169" i="1"/>
  <c r="CD169" i="1"/>
  <c r="CC169" i="1"/>
  <c r="CA169" i="1"/>
  <c r="BZ169" i="1"/>
  <c r="BY169" i="1"/>
  <c r="BX169" i="1"/>
  <c r="CF168" i="1"/>
  <c r="CE168" i="1"/>
  <c r="CD168" i="1"/>
  <c r="CC168" i="1"/>
  <c r="CA168" i="1"/>
  <c r="BZ168" i="1"/>
  <c r="BY168" i="1"/>
  <c r="BX168" i="1"/>
  <c r="CF167" i="1"/>
  <c r="CE167" i="1"/>
  <c r="CD167" i="1"/>
  <c r="CC167" i="1"/>
  <c r="CA167" i="1"/>
  <c r="BZ167" i="1"/>
  <c r="BY167" i="1"/>
  <c r="BX167" i="1"/>
  <c r="CF166" i="1"/>
  <c r="CE166" i="1"/>
  <c r="CD166" i="1"/>
  <c r="CC166" i="1"/>
  <c r="CA166" i="1"/>
  <c r="BZ166" i="1"/>
  <c r="BY166" i="1"/>
  <c r="BX166" i="1"/>
  <c r="CF165" i="1"/>
  <c r="CE165" i="1"/>
  <c r="CD165" i="1"/>
  <c r="CC165" i="1"/>
  <c r="CA165" i="1"/>
  <c r="BZ165" i="1"/>
  <c r="BY165" i="1"/>
  <c r="BX165" i="1"/>
  <c r="CF164" i="1"/>
  <c r="CE164" i="1"/>
  <c r="CD164" i="1"/>
  <c r="CC164" i="1"/>
  <c r="CA164" i="1"/>
  <c r="BZ164" i="1"/>
  <c r="BY164" i="1"/>
  <c r="BX164" i="1"/>
  <c r="CF163" i="1"/>
  <c r="CE163" i="1"/>
  <c r="CD163" i="1"/>
  <c r="CC163" i="1"/>
  <c r="CA163" i="1"/>
  <c r="BZ163" i="1"/>
  <c r="BY163" i="1"/>
  <c r="BX163" i="1"/>
  <c r="CF162" i="1"/>
  <c r="CE162" i="1"/>
  <c r="CD162" i="1"/>
  <c r="CC162" i="1"/>
  <c r="CA162" i="1"/>
  <c r="BZ162" i="1"/>
  <c r="BY162" i="1"/>
  <c r="BX162" i="1"/>
  <c r="CF161" i="1"/>
  <c r="CD161" i="1"/>
  <c r="CC161" i="1"/>
  <c r="CA161" i="1"/>
  <c r="BY161" i="1"/>
  <c r="BX161" i="1"/>
  <c r="CF160" i="1"/>
  <c r="CE160" i="1"/>
  <c r="CD160" i="1"/>
  <c r="CC160" i="1"/>
  <c r="CA160" i="1"/>
  <c r="BZ160" i="1"/>
  <c r="BY160" i="1"/>
  <c r="BX160" i="1"/>
  <c r="CF159" i="1"/>
  <c r="CE159" i="1"/>
  <c r="CD159" i="1"/>
  <c r="CC159" i="1"/>
  <c r="CA159" i="1"/>
  <c r="BZ159" i="1"/>
  <c r="BY159" i="1"/>
  <c r="BX159" i="1"/>
  <c r="CF158" i="1"/>
  <c r="CE158" i="1"/>
  <c r="CD158" i="1"/>
  <c r="CC158" i="1"/>
  <c r="CA158" i="1"/>
  <c r="BZ158" i="1"/>
  <c r="BY158" i="1"/>
  <c r="BX158" i="1"/>
  <c r="CF156" i="1"/>
  <c r="CD156" i="1"/>
  <c r="CC156" i="1"/>
  <c r="CA156" i="1"/>
  <c r="BY156" i="1"/>
  <c r="BX156" i="1"/>
  <c r="CF155" i="1"/>
  <c r="CD155" i="1"/>
  <c r="CC155" i="1"/>
  <c r="CA155" i="1"/>
  <c r="BY155" i="1"/>
  <c r="BX155" i="1"/>
  <c r="CF154" i="1"/>
  <c r="CE154" i="1"/>
  <c r="CD154" i="1"/>
  <c r="CC154" i="1"/>
  <c r="CA154" i="1"/>
  <c r="BZ154" i="1"/>
  <c r="BY154" i="1"/>
  <c r="BX154" i="1"/>
  <c r="CF153" i="1"/>
  <c r="CD153" i="1"/>
  <c r="CC153" i="1"/>
  <c r="CA153" i="1"/>
  <c r="BY153" i="1"/>
  <c r="BX153" i="1"/>
  <c r="CF152" i="1"/>
  <c r="CE152" i="1"/>
  <c r="CD152" i="1"/>
  <c r="CC152" i="1"/>
  <c r="CA152" i="1"/>
  <c r="BZ152" i="1"/>
  <c r="BY152" i="1"/>
  <c r="BX152" i="1"/>
  <c r="CF151" i="1"/>
  <c r="CE151" i="1"/>
  <c r="CD151" i="1"/>
  <c r="CC151" i="1"/>
  <c r="CA151" i="1"/>
  <c r="BZ151" i="1"/>
  <c r="BY151" i="1"/>
  <c r="BX151" i="1"/>
  <c r="CF148" i="1"/>
  <c r="CE148" i="1"/>
  <c r="CD148" i="1"/>
  <c r="CC148" i="1"/>
  <c r="CA148" i="1"/>
  <c r="BZ148" i="1"/>
  <c r="BY148" i="1"/>
  <c r="BX148" i="1"/>
  <c r="CF147" i="1"/>
  <c r="CD147" i="1"/>
  <c r="CC147" i="1"/>
  <c r="CA147" i="1"/>
  <c r="BY147" i="1"/>
  <c r="BX147" i="1"/>
  <c r="CF146" i="1"/>
  <c r="CE146" i="1"/>
  <c r="CD146" i="1"/>
  <c r="CC146" i="1"/>
  <c r="CA146" i="1"/>
  <c r="BZ146" i="1"/>
  <c r="BY146" i="1"/>
  <c r="BX146" i="1"/>
  <c r="CF142" i="1"/>
  <c r="CE142" i="1"/>
  <c r="CD142" i="1"/>
  <c r="CC142" i="1"/>
  <c r="CA142" i="1"/>
  <c r="BZ142" i="1"/>
  <c r="BY142" i="1"/>
  <c r="BX142" i="1"/>
  <c r="CF141" i="1"/>
  <c r="CD141" i="1"/>
  <c r="CC141" i="1"/>
  <c r="CA141" i="1"/>
  <c r="BY141" i="1"/>
  <c r="BX141" i="1"/>
  <c r="CF140" i="1"/>
  <c r="CE140" i="1"/>
  <c r="CD140" i="1"/>
  <c r="CC140" i="1"/>
  <c r="CA140" i="1"/>
  <c r="BZ140" i="1"/>
  <c r="BY140" i="1"/>
  <c r="BX140" i="1"/>
  <c r="CF139" i="1"/>
  <c r="CE139" i="1"/>
  <c r="CD139" i="1"/>
  <c r="CC139" i="1"/>
  <c r="CA139" i="1"/>
  <c r="BZ139" i="1"/>
  <c r="BY139" i="1"/>
  <c r="BX139" i="1"/>
  <c r="CF137" i="1"/>
  <c r="CE137" i="1"/>
  <c r="CD137" i="1"/>
  <c r="CC137" i="1"/>
  <c r="CA137" i="1"/>
  <c r="BZ137" i="1"/>
  <c r="BY137" i="1"/>
  <c r="BX137" i="1"/>
  <c r="CF136" i="1"/>
  <c r="CE136" i="1"/>
  <c r="CD136" i="1"/>
  <c r="CC136" i="1"/>
  <c r="CA136" i="1"/>
  <c r="BZ136" i="1"/>
  <c r="BY136" i="1"/>
  <c r="BX136" i="1"/>
  <c r="CF135" i="1"/>
  <c r="CD135" i="1"/>
  <c r="CC135" i="1"/>
  <c r="CA135" i="1"/>
  <c r="BY135" i="1"/>
  <c r="BX135" i="1"/>
  <c r="CF132" i="1"/>
  <c r="CE132" i="1"/>
  <c r="CD132" i="1"/>
  <c r="CC132" i="1"/>
  <c r="CA132" i="1"/>
  <c r="BZ132" i="1"/>
  <c r="BY132" i="1"/>
  <c r="BX132" i="1"/>
  <c r="CF131" i="1"/>
  <c r="CD131" i="1"/>
  <c r="CC131" i="1"/>
  <c r="CA131" i="1"/>
  <c r="BY131" i="1"/>
  <c r="BX131" i="1"/>
  <c r="CF130" i="1"/>
  <c r="CD130" i="1"/>
  <c r="CC130" i="1"/>
  <c r="CA130" i="1"/>
  <c r="BY130" i="1"/>
  <c r="BX130" i="1"/>
  <c r="CF129" i="1"/>
  <c r="CD129" i="1"/>
  <c r="CC129" i="1"/>
  <c r="CA129" i="1"/>
  <c r="BY129" i="1"/>
  <c r="BX129" i="1"/>
  <c r="CF128" i="1"/>
  <c r="CE128" i="1"/>
  <c r="CD128" i="1"/>
  <c r="CC128" i="1"/>
  <c r="CA128" i="1"/>
  <c r="BZ128" i="1"/>
  <c r="BY128" i="1"/>
  <c r="BX128" i="1"/>
  <c r="CF127" i="1"/>
  <c r="CE127" i="1"/>
  <c r="CD127" i="1"/>
  <c r="CC127" i="1"/>
  <c r="CA127" i="1"/>
  <c r="BZ127" i="1"/>
  <c r="BY127" i="1"/>
  <c r="BX127" i="1"/>
  <c r="CF126" i="1"/>
  <c r="CE126" i="1"/>
  <c r="CD126" i="1"/>
  <c r="CC126" i="1"/>
  <c r="CA126" i="1"/>
  <c r="BZ126" i="1"/>
  <c r="BY126" i="1"/>
  <c r="BX126" i="1"/>
  <c r="CF125" i="1"/>
  <c r="CE125" i="1"/>
  <c r="CD125" i="1"/>
  <c r="CC125" i="1"/>
  <c r="CA125" i="1"/>
  <c r="BZ125" i="1"/>
  <c r="BY125" i="1"/>
  <c r="BX125" i="1"/>
  <c r="CF124" i="1"/>
  <c r="CE124" i="1"/>
  <c r="CD124" i="1"/>
  <c r="CC124" i="1"/>
  <c r="CA124" i="1"/>
  <c r="BZ124" i="1"/>
  <c r="BY124" i="1"/>
  <c r="BX124" i="1"/>
  <c r="CF123" i="1"/>
  <c r="CE123" i="1"/>
  <c r="CD123" i="1"/>
  <c r="CC123" i="1"/>
  <c r="CA123" i="1"/>
  <c r="BZ123" i="1"/>
  <c r="BY123" i="1"/>
  <c r="BX123" i="1"/>
  <c r="CF122" i="1"/>
  <c r="CE122" i="1"/>
  <c r="CD122" i="1"/>
  <c r="CC122" i="1"/>
  <c r="CA122" i="1"/>
  <c r="BZ122" i="1"/>
  <c r="BY122" i="1"/>
  <c r="BX122" i="1"/>
  <c r="CF121" i="1"/>
  <c r="CE121" i="1"/>
  <c r="CD121" i="1"/>
  <c r="CC121" i="1"/>
  <c r="CA121" i="1"/>
  <c r="BZ121" i="1"/>
  <c r="BY121" i="1"/>
  <c r="BX121" i="1"/>
  <c r="CF120" i="1"/>
  <c r="CE120" i="1"/>
  <c r="CD120" i="1"/>
  <c r="CC120" i="1"/>
  <c r="CA120" i="1"/>
  <c r="BZ120" i="1"/>
  <c r="BY120" i="1"/>
  <c r="BX120" i="1"/>
  <c r="CF119" i="1"/>
  <c r="CE119" i="1"/>
  <c r="CD119" i="1"/>
  <c r="CC119" i="1"/>
  <c r="CA119" i="1"/>
  <c r="BZ119" i="1"/>
  <c r="BY119" i="1"/>
  <c r="BX119" i="1"/>
  <c r="CF118" i="1"/>
  <c r="CE118" i="1"/>
  <c r="CD118" i="1"/>
  <c r="CC118" i="1"/>
  <c r="CA118" i="1"/>
  <c r="BZ118" i="1"/>
  <c r="BY118" i="1"/>
  <c r="BX118" i="1"/>
  <c r="CF117" i="1"/>
  <c r="CE117" i="1"/>
  <c r="CD117" i="1"/>
  <c r="CC117" i="1"/>
  <c r="CA117" i="1"/>
  <c r="BZ117" i="1"/>
  <c r="BY117" i="1"/>
  <c r="BX117" i="1"/>
  <c r="CF116" i="1"/>
  <c r="CE116" i="1"/>
  <c r="CD116" i="1"/>
  <c r="CC116" i="1"/>
  <c r="CA116" i="1"/>
  <c r="BZ116" i="1"/>
  <c r="BY116" i="1"/>
  <c r="BX116" i="1"/>
  <c r="CF115" i="1"/>
  <c r="CE115" i="1"/>
  <c r="CD115" i="1"/>
  <c r="CC115" i="1"/>
  <c r="CA115" i="1"/>
  <c r="BZ115" i="1"/>
  <c r="BY115" i="1"/>
  <c r="BX115" i="1"/>
  <c r="CF114" i="1"/>
  <c r="CE114" i="1"/>
  <c r="CD114" i="1"/>
  <c r="CC114" i="1"/>
  <c r="CA114" i="1"/>
  <c r="BZ114" i="1"/>
  <c r="BY114" i="1"/>
  <c r="BX114" i="1"/>
  <c r="CF113" i="1"/>
  <c r="CE113" i="1"/>
  <c r="CD113" i="1"/>
  <c r="CC113" i="1"/>
  <c r="CA113" i="1"/>
  <c r="BZ113" i="1"/>
  <c r="BY113" i="1"/>
  <c r="BX113" i="1"/>
  <c r="CF112" i="1"/>
  <c r="CE112" i="1"/>
  <c r="CD112" i="1"/>
  <c r="CC112" i="1"/>
  <c r="CA112" i="1"/>
  <c r="BZ112" i="1"/>
  <c r="BY112" i="1"/>
  <c r="BX112" i="1"/>
  <c r="CF111" i="1"/>
  <c r="CE111" i="1"/>
  <c r="CD111" i="1"/>
  <c r="CC111" i="1"/>
  <c r="CA111" i="1"/>
  <c r="BZ111" i="1"/>
  <c r="BY111" i="1"/>
  <c r="BX111" i="1"/>
  <c r="CF110" i="1"/>
  <c r="CE110" i="1"/>
  <c r="CD110" i="1"/>
  <c r="CC110" i="1"/>
  <c r="CA110" i="1"/>
  <c r="BZ110" i="1"/>
  <c r="BY110" i="1"/>
  <c r="BX110" i="1"/>
  <c r="CF109" i="1"/>
  <c r="CE109" i="1"/>
  <c r="CD109" i="1"/>
  <c r="CC109" i="1"/>
  <c r="CA109" i="1"/>
  <c r="BZ109" i="1"/>
  <c r="BY109" i="1"/>
  <c r="BX109" i="1"/>
  <c r="CF108" i="1"/>
  <c r="CE108" i="1"/>
  <c r="CD108" i="1"/>
  <c r="CC108" i="1"/>
  <c r="CA108" i="1"/>
  <c r="BZ108" i="1"/>
  <c r="BY108" i="1"/>
  <c r="BX108" i="1"/>
  <c r="CF107" i="1"/>
  <c r="CE107" i="1"/>
  <c r="CD107" i="1"/>
  <c r="CC107" i="1"/>
  <c r="CA107" i="1"/>
  <c r="BZ107" i="1"/>
  <c r="BY107" i="1"/>
  <c r="BX107" i="1"/>
  <c r="CF106" i="1"/>
  <c r="CE106" i="1"/>
  <c r="CD106" i="1"/>
  <c r="CC106" i="1"/>
  <c r="CA106" i="1"/>
  <c r="BZ106" i="1"/>
  <c r="BY106" i="1"/>
  <c r="BX106" i="1"/>
  <c r="CF105" i="1"/>
  <c r="CE105" i="1"/>
  <c r="CD105" i="1"/>
  <c r="CC105" i="1"/>
  <c r="CA105" i="1"/>
  <c r="BZ105" i="1"/>
  <c r="BY105" i="1"/>
  <c r="BX105" i="1"/>
  <c r="CF104" i="1"/>
  <c r="CE104" i="1"/>
  <c r="CD104" i="1"/>
  <c r="CC104" i="1"/>
  <c r="CA104" i="1"/>
  <c r="BZ104" i="1"/>
  <c r="BY104" i="1"/>
  <c r="BX104" i="1"/>
  <c r="CF103" i="1"/>
  <c r="CE103" i="1"/>
  <c r="CD103" i="1"/>
  <c r="CC103" i="1"/>
  <c r="CA103" i="1"/>
  <c r="BZ103" i="1"/>
  <c r="BY103" i="1"/>
  <c r="BX103" i="1"/>
  <c r="CF102" i="1"/>
  <c r="CE102" i="1"/>
  <c r="CD102" i="1"/>
  <c r="CC102" i="1"/>
  <c r="CA102" i="1"/>
  <c r="BZ102" i="1"/>
  <c r="BY102" i="1"/>
  <c r="BX102" i="1"/>
  <c r="CF101" i="1"/>
  <c r="CE101" i="1"/>
  <c r="CD101" i="1"/>
  <c r="CC101" i="1"/>
  <c r="CA101" i="1"/>
  <c r="BZ101" i="1"/>
  <c r="BY101" i="1"/>
  <c r="BX101" i="1"/>
  <c r="CF100" i="1"/>
  <c r="CE100" i="1"/>
  <c r="CD100" i="1"/>
  <c r="CC100" i="1"/>
  <c r="CA100" i="1"/>
  <c r="BZ100" i="1"/>
  <c r="BY100" i="1"/>
  <c r="BX100" i="1"/>
  <c r="CF99" i="1"/>
  <c r="CE99" i="1"/>
  <c r="CD99" i="1"/>
  <c r="CC99" i="1"/>
  <c r="CA99" i="1"/>
  <c r="BZ99" i="1"/>
  <c r="BY99" i="1"/>
  <c r="BX99" i="1"/>
  <c r="CF98" i="1"/>
  <c r="CE98" i="1"/>
  <c r="CD98" i="1"/>
  <c r="CC98" i="1"/>
  <c r="CA98" i="1"/>
  <c r="BZ98" i="1"/>
  <c r="BY98" i="1"/>
  <c r="BX98" i="1"/>
  <c r="CF97" i="1"/>
  <c r="CE97" i="1"/>
  <c r="CD97" i="1"/>
  <c r="CC97" i="1"/>
  <c r="CA97" i="1"/>
  <c r="BZ97" i="1"/>
  <c r="BY97" i="1"/>
  <c r="BX97" i="1"/>
  <c r="CF96" i="1"/>
  <c r="CE96" i="1"/>
  <c r="CD96" i="1"/>
  <c r="CC96" i="1"/>
  <c r="CA96" i="1"/>
  <c r="BZ96" i="1"/>
  <c r="BY96" i="1"/>
  <c r="BX96" i="1"/>
  <c r="CF95" i="1"/>
  <c r="CE95" i="1"/>
  <c r="CD95" i="1"/>
  <c r="CC95" i="1"/>
  <c r="CA95" i="1"/>
  <c r="BZ95" i="1"/>
  <c r="BY95" i="1"/>
  <c r="BX95" i="1"/>
  <c r="CF94" i="1"/>
  <c r="CE94" i="1"/>
  <c r="CD94" i="1"/>
  <c r="CC94" i="1"/>
  <c r="CA94" i="1"/>
  <c r="BZ94" i="1"/>
  <c r="BY94" i="1"/>
  <c r="BX94" i="1"/>
  <c r="CF93" i="1"/>
  <c r="CE93" i="1"/>
  <c r="CD93" i="1"/>
  <c r="CC93" i="1"/>
  <c r="CA93" i="1"/>
  <c r="BZ93" i="1"/>
  <c r="BY93" i="1"/>
  <c r="BX93" i="1"/>
  <c r="CF92" i="1"/>
  <c r="CE92" i="1"/>
  <c r="CD92" i="1"/>
  <c r="CC92" i="1"/>
  <c r="CA92" i="1"/>
  <c r="BZ92" i="1"/>
  <c r="BY92" i="1"/>
  <c r="BX92" i="1"/>
  <c r="CF91" i="1"/>
  <c r="CE91" i="1"/>
  <c r="CD91" i="1"/>
  <c r="CC91" i="1"/>
  <c r="CA91" i="1"/>
  <c r="BZ91" i="1"/>
  <c r="BY91" i="1"/>
  <c r="BX91" i="1"/>
  <c r="CF90" i="1"/>
  <c r="CE90" i="1"/>
  <c r="CD90" i="1"/>
  <c r="CC90" i="1"/>
  <c r="CA90" i="1"/>
  <c r="BZ90" i="1"/>
  <c r="BY90" i="1"/>
  <c r="BX90" i="1"/>
  <c r="CF89" i="1"/>
  <c r="CE89" i="1"/>
  <c r="CD89" i="1"/>
  <c r="CC89" i="1"/>
  <c r="CA89" i="1"/>
  <c r="BZ89" i="1"/>
  <c r="BY89" i="1"/>
  <c r="BX89" i="1"/>
  <c r="CF88" i="1"/>
  <c r="CE88" i="1"/>
  <c r="CD88" i="1"/>
  <c r="CC88" i="1"/>
  <c r="CA88" i="1"/>
  <c r="BZ88" i="1"/>
  <c r="BY88" i="1"/>
  <c r="BX88" i="1"/>
  <c r="CF87" i="1"/>
  <c r="CE87" i="1"/>
  <c r="CD87" i="1"/>
  <c r="CC87" i="1"/>
  <c r="CA87" i="1"/>
  <c r="BZ87" i="1"/>
  <c r="BY87" i="1"/>
  <c r="BX87" i="1"/>
  <c r="CF86" i="1"/>
  <c r="CE86" i="1"/>
  <c r="CD86" i="1"/>
  <c r="CC86" i="1"/>
  <c r="CA86" i="1"/>
  <c r="BZ86" i="1"/>
  <c r="BY86" i="1"/>
  <c r="BX86" i="1"/>
  <c r="CF85" i="1"/>
  <c r="CE85" i="1"/>
  <c r="CD85" i="1"/>
  <c r="CC85" i="1"/>
  <c r="CA85" i="1"/>
  <c r="BZ85" i="1"/>
  <c r="BY85" i="1"/>
  <c r="BX85" i="1"/>
  <c r="CF84" i="1"/>
  <c r="CE84" i="1"/>
  <c r="CD84" i="1"/>
  <c r="CC84" i="1"/>
  <c r="CA84" i="1"/>
  <c r="BZ84" i="1"/>
  <c r="BY84" i="1"/>
  <c r="BX84" i="1"/>
  <c r="CF83" i="1"/>
  <c r="CE83" i="1"/>
  <c r="CD83" i="1"/>
  <c r="CC83" i="1"/>
  <c r="CA83" i="1"/>
  <c r="BZ83" i="1"/>
  <c r="BY83" i="1"/>
  <c r="BX83" i="1"/>
  <c r="CF82" i="1"/>
  <c r="CE82" i="1"/>
  <c r="CD82" i="1"/>
  <c r="CC82" i="1"/>
  <c r="CA82" i="1"/>
  <c r="BZ82" i="1"/>
  <c r="BY82" i="1"/>
  <c r="BX82" i="1"/>
  <c r="CF81" i="1"/>
  <c r="CE81" i="1"/>
  <c r="CD81" i="1"/>
  <c r="CC81" i="1"/>
  <c r="CA81" i="1"/>
  <c r="BZ81" i="1"/>
  <c r="BY81" i="1"/>
  <c r="BX81" i="1"/>
  <c r="CF80" i="1"/>
  <c r="CE80" i="1"/>
  <c r="CD80" i="1"/>
  <c r="CC80" i="1"/>
  <c r="CA80" i="1"/>
  <c r="BZ80" i="1"/>
  <c r="BY80" i="1"/>
  <c r="BX80" i="1"/>
  <c r="CF79" i="1"/>
  <c r="CE79" i="1"/>
  <c r="CD79" i="1"/>
  <c r="CC79" i="1"/>
  <c r="CA79" i="1"/>
  <c r="BZ79" i="1"/>
  <c r="BY79" i="1"/>
  <c r="BX79" i="1"/>
  <c r="CF78" i="1"/>
  <c r="CE78" i="1"/>
  <c r="CD78" i="1"/>
  <c r="CC78" i="1"/>
  <c r="CA78" i="1"/>
  <c r="BZ78" i="1"/>
  <c r="BY78" i="1"/>
  <c r="BX78" i="1"/>
  <c r="CF77" i="1"/>
  <c r="CE77" i="1"/>
  <c r="CD77" i="1"/>
  <c r="CC77" i="1"/>
  <c r="CA77" i="1"/>
  <c r="BZ77" i="1"/>
  <c r="BY77" i="1"/>
  <c r="BX77" i="1"/>
  <c r="CF76" i="1"/>
  <c r="CE76" i="1"/>
  <c r="CD76" i="1"/>
  <c r="CC76" i="1"/>
  <c r="CA76" i="1"/>
  <c r="BZ76" i="1"/>
  <c r="BY76" i="1"/>
  <c r="BX76" i="1"/>
  <c r="CF75" i="1"/>
  <c r="CE75" i="1"/>
  <c r="CD75" i="1"/>
  <c r="CC75" i="1"/>
  <c r="CA75" i="1"/>
  <c r="BZ75" i="1"/>
  <c r="BY75" i="1"/>
  <c r="BX75" i="1"/>
  <c r="CF74" i="1"/>
  <c r="CE74" i="1"/>
  <c r="CD74" i="1"/>
  <c r="CC74" i="1"/>
  <c r="CA74" i="1"/>
  <c r="BZ74" i="1"/>
  <c r="BY74" i="1"/>
  <c r="BX74" i="1"/>
  <c r="CF73" i="1"/>
  <c r="CE73" i="1"/>
  <c r="CD73" i="1"/>
  <c r="CC73" i="1"/>
  <c r="CA73" i="1"/>
  <c r="BZ73" i="1"/>
  <c r="BY73" i="1"/>
  <c r="BX73" i="1"/>
  <c r="CF72" i="1"/>
  <c r="CE72" i="1"/>
  <c r="CD72" i="1"/>
  <c r="CC72" i="1"/>
  <c r="CA72" i="1"/>
  <c r="BZ72" i="1"/>
  <c r="BY72" i="1"/>
  <c r="BX72" i="1"/>
  <c r="CF71" i="1"/>
  <c r="CE71" i="1"/>
  <c r="CD71" i="1"/>
  <c r="CC71" i="1"/>
  <c r="CA71" i="1"/>
  <c r="BZ71" i="1"/>
  <c r="BY71" i="1"/>
  <c r="BX71" i="1"/>
  <c r="CF70" i="1"/>
  <c r="CE70" i="1"/>
  <c r="CD70" i="1"/>
  <c r="CC70" i="1"/>
  <c r="CA70" i="1"/>
  <c r="BZ70" i="1"/>
  <c r="BY70" i="1"/>
  <c r="BX70" i="1"/>
  <c r="CF69" i="1"/>
  <c r="CE69" i="1"/>
  <c r="CD69" i="1"/>
  <c r="CC69" i="1"/>
  <c r="CA69" i="1"/>
  <c r="BZ69" i="1"/>
  <c r="BY69" i="1"/>
  <c r="BX69" i="1"/>
  <c r="CF68" i="1"/>
  <c r="CE68" i="1"/>
  <c r="CD68" i="1"/>
  <c r="CC68" i="1"/>
  <c r="CA68" i="1"/>
  <c r="BZ68" i="1"/>
  <c r="BY68" i="1"/>
  <c r="BX68" i="1"/>
  <c r="CF67" i="1"/>
  <c r="CE67" i="1"/>
  <c r="CD67" i="1"/>
  <c r="CC67" i="1"/>
  <c r="CA67" i="1"/>
  <c r="BZ67" i="1"/>
  <c r="BY67" i="1"/>
  <c r="BX67" i="1"/>
  <c r="CF66" i="1"/>
  <c r="CE66" i="1"/>
  <c r="CD66" i="1"/>
  <c r="CC66" i="1"/>
  <c r="CA66" i="1"/>
  <c r="BZ66" i="1"/>
  <c r="BY66" i="1"/>
  <c r="BX66" i="1"/>
  <c r="CF65" i="1"/>
  <c r="CE65" i="1"/>
  <c r="CD65" i="1"/>
  <c r="CC65" i="1"/>
  <c r="CA65" i="1"/>
  <c r="BZ65" i="1"/>
  <c r="BY65" i="1"/>
  <c r="BX65" i="1"/>
  <c r="CF64" i="1"/>
  <c r="CE64" i="1"/>
  <c r="CD64" i="1"/>
  <c r="CC64" i="1"/>
  <c r="CA64" i="1"/>
  <c r="BZ64" i="1"/>
  <c r="BY64" i="1"/>
  <c r="BX64" i="1"/>
  <c r="CF63" i="1"/>
  <c r="CE63" i="1"/>
  <c r="CD63" i="1"/>
  <c r="CC63" i="1"/>
  <c r="CA63" i="1"/>
  <c r="BZ63" i="1"/>
  <c r="BY63" i="1"/>
  <c r="BX63" i="1"/>
  <c r="CF62" i="1"/>
  <c r="CE62" i="1"/>
  <c r="CD62" i="1"/>
  <c r="CC62" i="1"/>
  <c r="CA62" i="1"/>
  <c r="BZ62" i="1"/>
  <c r="BY62" i="1"/>
  <c r="BX62" i="1"/>
  <c r="CF61" i="1"/>
  <c r="CE61" i="1"/>
  <c r="CD61" i="1"/>
  <c r="CC61" i="1"/>
  <c r="CA61" i="1"/>
  <c r="BZ61" i="1"/>
  <c r="BY61" i="1"/>
  <c r="BX61" i="1"/>
  <c r="CF60" i="1"/>
  <c r="CE60" i="1"/>
  <c r="CD60" i="1"/>
  <c r="CC60" i="1"/>
  <c r="CA60" i="1"/>
  <c r="BZ60" i="1"/>
  <c r="BY60" i="1"/>
  <c r="BX60" i="1"/>
  <c r="CF59" i="1"/>
  <c r="CE59" i="1"/>
  <c r="CD59" i="1"/>
  <c r="CC59" i="1"/>
  <c r="CA59" i="1"/>
  <c r="BZ59" i="1"/>
  <c r="BY59" i="1"/>
  <c r="BX59" i="1"/>
  <c r="CF58" i="1"/>
  <c r="CE58" i="1"/>
  <c r="CD58" i="1"/>
  <c r="CC58" i="1"/>
  <c r="CA58" i="1"/>
  <c r="BZ58" i="1"/>
  <c r="BY58" i="1"/>
  <c r="BX58" i="1"/>
  <c r="CF57" i="1"/>
  <c r="CE57" i="1"/>
  <c r="CD57" i="1"/>
  <c r="CC57" i="1"/>
  <c r="CA57" i="1"/>
  <c r="BZ57" i="1"/>
  <c r="BY57" i="1"/>
  <c r="BX57" i="1"/>
  <c r="CF56" i="1"/>
  <c r="CE56" i="1"/>
  <c r="CD56" i="1"/>
  <c r="CC56" i="1"/>
  <c r="CA56" i="1"/>
  <c r="BZ56" i="1"/>
  <c r="BY56" i="1"/>
  <c r="BX56" i="1"/>
  <c r="CF55" i="1"/>
  <c r="CE55" i="1"/>
  <c r="CD55" i="1"/>
  <c r="CC55" i="1"/>
  <c r="CA55" i="1"/>
  <c r="BZ55" i="1"/>
  <c r="BY55" i="1"/>
  <c r="BX55" i="1"/>
  <c r="CF54" i="1"/>
  <c r="CE54" i="1"/>
  <c r="CD54" i="1"/>
  <c r="CC54" i="1"/>
  <c r="CA54" i="1"/>
  <c r="BZ54" i="1"/>
  <c r="BY54" i="1"/>
  <c r="BX54" i="1"/>
  <c r="CF53" i="1"/>
  <c r="CE53" i="1"/>
  <c r="CD53" i="1"/>
  <c r="CC53" i="1"/>
  <c r="CA53" i="1"/>
  <c r="BZ53" i="1"/>
  <c r="BY53" i="1"/>
  <c r="BX53" i="1"/>
  <c r="CF52" i="1"/>
  <c r="CE52" i="1"/>
  <c r="CD52" i="1"/>
  <c r="CC52" i="1"/>
  <c r="CA52" i="1"/>
  <c r="BZ52" i="1"/>
  <c r="BY52" i="1"/>
  <c r="BX52" i="1"/>
  <c r="CF51" i="1"/>
  <c r="CE51" i="1"/>
  <c r="CD51" i="1"/>
  <c r="CC51" i="1"/>
  <c r="CA51" i="1"/>
  <c r="BZ51" i="1"/>
  <c r="BY51" i="1"/>
  <c r="BX51" i="1"/>
  <c r="CF48" i="1"/>
  <c r="CE48" i="1"/>
  <c r="CD48" i="1"/>
  <c r="CC48" i="1"/>
  <c r="CA48" i="1"/>
  <c r="BZ48" i="1"/>
  <c r="BY48" i="1"/>
  <c r="BX48" i="1"/>
  <c r="CF45" i="1"/>
  <c r="CE45" i="1"/>
  <c r="CD45" i="1"/>
  <c r="CC45" i="1"/>
  <c r="CA45" i="1"/>
  <c r="BZ45" i="1"/>
  <c r="BY45" i="1"/>
  <c r="BX45" i="1"/>
  <c r="CF44" i="1"/>
  <c r="CE44" i="1"/>
  <c r="CD44" i="1"/>
  <c r="CC44" i="1"/>
  <c r="CA44" i="1"/>
  <c r="BZ44" i="1"/>
  <c r="BY44" i="1"/>
  <c r="BX44" i="1"/>
  <c r="CF43" i="1"/>
  <c r="CE43" i="1"/>
  <c r="CD43" i="1"/>
  <c r="CC43" i="1"/>
  <c r="CA43" i="1"/>
  <c r="BZ43" i="1"/>
  <c r="BY43" i="1"/>
  <c r="BX43" i="1"/>
  <c r="CF42" i="1"/>
  <c r="CE42" i="1"/>
  <c r="CD42" i="1"/>
  <c r="CC42" i="1"/>
  <c r="CA42" i="1"/>
  <c r="BZ42" i="1"/>
  <c r="BY42" i="1"/>
  <c r="BX42" i="1"/>
  <c r="CF41" i="1"/>
  <c r="CE41" i="1"/>
  <c r="CD41" i="1"/>
  <c r="CC41" i="1"/>
  <c r="CA41" i="1"/>
  <c r="BZ41" i="1"/>
  <c r="BY41" i="1"/>
  <c r="BX41" i="1"/>
  <c r="CF40" i="1"/>
  <c r="CE40" i="1"/>
  <c r="CD40" i="1"/>
  <c r="CC40" i="1"/>
  <c r="CA40" i="1"/>
  <c r="BZ40" i="1"/>
  <c r="BY40" i="1"/>
  <c r="BX40" i="1"/>
  <c r="CF39" i="1"/>
  <c r="CE39" i="1"/>
  <c r="CD39" i="1"/>
  <c r="CC39" i="1"/>
  <c r="CA39" i="1"/>
  <c r="BZ39" i="1"/>
  <c r="BY39" i="1"/>
  <c r="BX39" i="1"/>
  <c r="CF38" i="1"/>
  <c r="CE38" i="1"/>
  <c r="CD38" i="1"/>
  <c r="CC38" i="1"/>
  <c r="CA38" i="1"/>
  <c r="BZ38" i="1"/>
  <c r="BY38" i="1"/>
  <c r="BX38" i="1"/>
  <c r="CF37" i="1"/>
  <c r="CE37" i="1"/>
  <c r="CD37" i="1"/>
  <c r="CC37" i="1"/>
  <c r="CA37" i="1"/>
  <c r="BZ37" i="1"/>
  <c r="BY37" i="1"/>
  <c r="BX37" i="1"/>
  <c r="CF36" i="1"/>
  <c r="CE36" i="1"/>
  <c r="CD36" i="1"/>
  <c r="CC36" i="1"/>
  <c r="CA36" i="1"/>
  <c r="BZ36" i="1"/>
  <c r="BY36" i="1"/>
  <c r="BX36" i="1"/>
  <c r="CF35" i="1"/>
  <c r="CE35" i="1"/>
  <c r="CD35" i="1"/>
  <c r="CC35" i="1"/>
  <c r="CA35" i="1"/>
  <c r="BZ35" i="1"/>
  <c r="BY35" i="1"/>
  <c r="BX35" i="1"/>
  <c r="CF34" i="1"/>
  <c r="CE34" i="1"/>
  <c r="CD34" i="1"/>
  <c r="CC34" i="1"/>
  <c r="CA34" i="1"/>
  <c r="BZ34" i="1"/>
  <c r="BY34" i="1"/>
  <c r="BX34" i="1"/>
  <c r="CF33" i="1"/>
  <c r="CE33" i="1"/>
  <c r="CD33" i="1"/>
  <c r="CC33" i="1"/>
  <c r="CA33" i="1"/>
  <c r="BZ33" i="1"/>
  <c r="BY33" i="1"/>
  <c r="BX33" i="1"/>
  <c r="CF32" i="1"/>
  <c r="CE32" i="1"/>
  <c r="CD32" i="1"/>
  <c r="CC32" i="1"/>
  <c r="CA32" i="1"/>
  <c r="BZ32" i="1"/>
  <c r="BY32" i="1"/>
  <c r="BX32" i="1"/>
  <c r="CF31" i="1"/>
  <c r="CE31" i="1"/>
  <c r="CD31" i="1"/>
  <c r="CC31" i="1"/>
  <c r="CA31" i="1"/>
  <c r="BZ31" i="1"/>
  <c r="BY31" i="1"/>
  <c r="BX31" i="1"/>
  <c r="CF30" i="1"/>
  <c r="CE30" i="1"/>
  <c r="CD30" i="1"/>
  <c r="CC30" i="1"/>
  <c r="CA30" i="1"/>
  <c r="BZ30" i="1"/>
  <c r="BY30" i="1"/>
  <c r="BX30" i="1"/>
  <c r="CF29" i="1"/>
  <c r="CE29" i="1"/>
  <c r="CD29" i="1"/>
  <c r="CC29" i="1"/>
  <c r="CA29" i="1"/>
  <c r="BZ29" i="1"/>
  <c r="BY29" i="1"/>
  <c r="BX29" i="1"/>
  <c r="CF28" i="1"/>
  <c r="CE28" i="1"/>
  <c r="CD28" i="1"/>
  <c r="CC28" i="1"/>
  <c r="CA28" i="1"/>
  <c r="BZ28" i="1"/>
  <c r="BY28" i="1"/>
  <c r="BX28" i="1"/>
  <c r="CF27" i="1"/>
  <c r="CE27" i="1"/>
  <c r="CD27" i="1"/>
  <c r="CC27" i="1"/>
  <c r="CA27" i="1"/>
  <c r="BZ27" i="1"/>
  <c r="BY27" i="1"/>
  <c r="BX27" i="1"/>
  <c r="CF26" i="1"/>
  <c r="CD26" i="1"/>
  <c r="CC26" i="1"/>
  <c r="CA26" i="1"/>
  <c r="BY26" i="1"/>
  <c r="BX26" i="1"/>
  <c r="CF23" i="1"/>
  <c r="CE23" i="1"/>
  <c r="CD23" i="1"/>
  <c r="CC23" i="1"/>
  <c r="CA23" i="1"/>
  <c r="BZ23" i="1"/>
  <c r="BY23" i="1"/>
  <c r="BX23" i="1"/>
  <c r="CF22" i="1"/>
  <c r="CD22" i="1"/>
  <c r="CC22" i="1"/>
  <c r="CA22" i="1"/>
  <c r="BY22" i="1"/>
  <c r="BX22" i="1"/>
  <c r="CF19" i="1"/>
  <c r="CD19" i="1"/>
  <c r="CC19" i="1"/>
  <c r="CA19" i="1"/>
  <c r="BY19" i="1"/>
  <c r="BX19" i="1"/>
  <c r="BW157" i="1" l="1"/>
  <c r="T157" i="1" s="1"/>
  <c r="Q157" i="1" s="1"/>
  <c r="BZ156" i="1"/>
  <c r="CB144" i="1"/>
  <c r="U144" i="1" s="1"/>
  <c r="S144" i="1" s="1"/>
  <c r="CE156" i="1"/>
  <c r="CB157" i="1"/>
  <c r="U157" i="1" s="1"/>
  <c r="S157" i="1" s="1"/>
  <c r="BW149" i="1"/>
  <c r="T149" i="1" s="1"/>
  <c r="Q149" i="1" s="1"/>
  <c r="BW150" i="1"/>
  <c r="T150" i="1" s="1"/>
  <c r="Q150" i="1" s="1"/>
  <c r="CB149" i="1"/>
  <c r="U149" i="1" s="1"/>
  <c r="S149" i="1" s="1"/>
  <c r="CB150" i="1"/>
  <c r="U150" i="1" s="1"/>
  <c r="S150" i="1" s="1"/>
  <c r="BW143" i="1"/>
  <c r="T143" i="1" s="1"/>
  <c r="Q143" i="1" s="1"/>
  <c r="BW144" i="1"/>
  <c r="T144" i="1" s="1"/>
  <c r="Q144" i="1" s="1"/>
  <c r="CB143" i="1"/>
  <c r="U143" i="1" s="1"/>
  <c r="S143" i="1" s="1"/>
  <c r="BW145" i="1"/>
  <c r="T145" i="1" s="1"/>
  <c r="Q145" i="1" s="1"/>
  <c r="BW245" i="1"/>
  <c r="CB138" i="1"/>
  <c r="U138" i="1" s="1"/>
  <c r="S138" i="1" s="1"/>
  <c r="BW231" i="1"/>
  <c r="CB145" i="1"/>
  <c r="U145" i="1" s="1"/>
  <c r="S145" i="1" s="1"/>
  <c r="BW109" i="1"/>
  <c r="BW138" i="1"/>
  <c r="T138" i="1" s="1"/>
  <c r="Q138" i="1" s="1"/>
  <c r="BW133" i="1"/>
  <c r="T133" i="1" s="1"/>
  <c r="Q133" i="1" s="1"/>
  <c r="BW168" i="1"/>
  <c r="CB185" i="1"/>
  <c r="CB186" i="1"/>
  <c r="CB189" i="1"/>
  <c r="BW241" i="1"/>
  <c r="BW243" i="1"/>
  <c r="BW244" i="1"/>
  <c r="BW101" i="1"/>
  <c r="BW154" i="1"/>
  <c r="CB162" i="1"/>
  <c r="CB163" i="1"/>
  <c r="CB165" i="1"/>
  <c r="CB169" i="1"/>
  <c r="CB170" i="1"/>
  <c r="CB173" i="1"/>
  <c r="CB174" i="1"/>
  <c r="BW178" i="1"/>
  <c r="BZ131" i="1"/>
  <c r="BW131" i="1" s="1"/>
  <c r="BW33" i="1"/>
  <c r="BW37" i="1"/>
  <c r="BW38" i="1"/>
  <c r="BW39" i="1"/>
  <c r="BW40" i="1"/>
  <c r="BW48" i="1"/>
  <c r="BW53" i="1"/>
  <c r="BW54" i="1"/>
  <c r="BW63" i="1"/>
  <c r="BW64" i="1"/>
  <c r="BW93" i="1"/>
  <c r="BW94" i="1"/>
  <c r="CB133" i="1"/>
  <c r="U133" i="1" s="1"/>
  <c r="S133" i="1" s="1"/>
  <c r="BW132" i="1"/>
  <c r="BW179" i="1"/>
  <c r="BW134" i="1"/>
  <c r="T134" i="1" s="1"/>
  <c r="Q134" i="1" s="1"/>
  <c r="CB86" i="1"/>
  <c r="CB102" i="1"/>
  <c r="CB136" i="1"/>
  <c r="CB137" i="1"/>
  <c r="BW151" i="1"/>
  <c r="BW152" i="1"/>
  <c r="CB159" i="1"/>
  <c r="CB200" i="1"/>
  <c r="CB201" i="1"/>
  <c r="CB204" i="1"/>
  <c r="CB205" i="1"/>
  <c r="CB212" i="1"/>
  <c r="CB216" i="1"/>
  <c r="CB217" i="1"/>
  <c r="CB220" i="1"/>
  <c r="CB221" i="1"/>
  <c r="CB222" i="1"/>
  <c r="CB224" i="1"/>
  <c r="CB37" i="1"/>
  <c r="CB60" i="1"/>
  <c r="CB107" i="1"/>
  <c r="CB122" i="1"/>
  <c r="CB30" i="1"/>
  <c r="CB70" i="1"/>
  <c r="CB71" i="1"/>
  <c r="CB74" i="1"/>
  <c r="CB77" i="1"/>
  <c r="BW113" i="1"/>
  <c r="BW140" i="1"/>
  <c r="BW199" i="1"/>
  <c r="BW235" i="1"/>
  <c r="BW237" i="1"/>
  <c r="BW239" i="1"/>
  <c r="BW240" i="1"/>
  <c r="CB106" i="1"/>
  <c r="CB114" i="1"/>
  <c r="CB118" i="1"/>
  <c r="BW184" i="1"/>
  <c r="BW195" i="1"/>
  <c r="BW31" i="1"/>
  <c r="BW32" i="1"/>
  <c r="CB261" i="1"/>
  <c r="BW86" i="1"/>
  <c r="CB90" i="1"/>
  <c r="CB96" i="1"/>
  <c r="BW180" i="1"/>
  <c r="BW249" i="1"/>
  <c r="CB264" i="1"/>
  <c r="BW23" i="1"/>
  <c r="BW97" i="1"/>
  <c r="BW98" i="1"/>
  <c r="BW99" i="1"/>
  <c r="BW100" i="1"/>
  <c r="CB250" i="1"/>
  <c r="CB251" i="1"/>
  <c r="CB134" i="1"/>
  <c r="U134" i="1" s="1"/>
  <c r="S134" i="1" s="1"/>
  <c r="BW81" i="1"/>
  <c r="BW107" i="1"/>
  <c r="BW108" i="1"/>
  <c r="BW259" i="1"/>
  <c r="BW65" i="1"/>
  <c r="BW125" i="1"/>
  <c r="BW194" i="1"/>
  <c r="BW211" i="1"/>
  <c r="BW215" i="1"/>
  <c r="BW227" i="1"/>
  <c r="BW229" i="1"/>
  <c r="BW230" i="1"/>
  <c r="CB240" i="1"/>
  <c r="CB245" i="1"/>
  <c r="CB247" i="1"/>
  <c r="BW260" i="1"/>
  <c r="BW264" i="1"/>
  <c r="BW266" i="1"/>
  <c r="CB252" i="1"/>
  <c r="CB78" i="1"/>
  <c r="CB117" i="1"/>
  <c r="CB184" i="1"/>
  <c r="CB194" i="1"/>
  <c r="CB203" i="1"/>
  <c r="CB255" i="1"/>
  <c r="BW45" i="1"/>
  <c r="BW57" i="1"/>
  <c r="BW61" i="1"/>
  <c r="BW69" i="1"/>
  <c r="BW70" i="1"/>
  <c r="BW73" i="1"/>
  <c r="BW79" i="1"/>
  <c r="BW80" i="1"/>
  <c r="CB91" i="1"/>
  <c r="CB94" i="1"/>
  <c r="BW111" i="1"/>
  <c r="BW112" i="1"/>
  <c r="CB168" i="1"/>
  <c r="CB172" i="1"/>
  <c r="BW182" i="1"/>
  <c r="BW183" i="1"/>
  <c r="BW197" i="1"/>
  <c r="BW198" i="1"/>
  <c r="CB208" i="1"/>
  <c r="CB210" i="1"/>
  <c r="CB215" i="1"/>
  <c r="CB219" i="1"/>
  <c r="CB228" i="1"/>
  <c r="BW251" i="1"/>
  <c r="BW253" i="1"/>
  <c r="BW265" i="1"/>
  <c r="T265" i="1" s="1"/>
  <c r="Q265" i="1" s="1"/>
  <c r="BW43" i="1"/>
  <c r="BW77" i="1"/>
  <c r="BW83" i="1"/>
  <c r="BW84" i="1"/>
  <c r="BW85" i="1"/>
  <c r="CB93" i="1"/>
  <c r="CB98" i="1"/>
  <c r="CB99" i="1"/>
  <c r="BW114" i="1"/>
  <c r="BW115" i="1"/>
  <c r="BW121" i="1"/>
  <c r="BW142" i="1"/>
  <c r="BW146" i="1"/>
  <c r="CB154" i="1"/>
  <c r="BW164" i="1"/>
  <c r="BW185" i="1"/>
  <c r="BW186" i="1"/>
  <c r="BW200" i="1"/>
  <c r="BW207" i="1"/>
  <c r="BW209" i="1"/>
  <c r="BW210" i="1"/>
  <c r="CB232" i="1"/>
  <c r="CB233" i="1"/>
  <c r="CB238" i="1"/>
  <c r="CB258" i="1"/>
  <c r="BW29" i="1"/>
  <c r="CB192" i="1"/>
  <c r="CB266" i="1"/>
  <c r="CB103" i="1"/>
  <c r="CB104" i="1"/>
  <c r="CB105" i="1"/>
  <c r="BW117" i="1"/>
  <c r="BW123" i="1"/>
  <c r="BW124" i="1"/>
  <c r="BW162" i="1"/>
  <c r="BW166" i="1"/>
  <c r="BW167" i="1"/>
  <c r="BW213" i="1"/>
  <c r="BW214" i="1"/>
  <c r="CB235" i="1"/>
  <c r="CB242" i="1"/>
  <c r="CB62" i="1"/>
  <c r="CB34" i="1"/>
  <c r="CB38" i="1"/>
  <c r="CB39" i="1"/>
  <c r="CB42" i="1"/>
  <c r="CB45" i="1"/>
  <c r="CB54" i="1"/>
  <c r="CB55" i="1"/>
  <c r="CB58" i="1"/>
  <c r="CB61" i="1"/>
  <c r="BW127" i="1"/>
  <c r="BW128" i="1"/>
  <c r="BW169" i="1"/>
  <c r="BW170" i="1"/>
  <c r="BW190" i="1"/>
  <c r="BW216" i="1"/>
  <c r="BW219" i="1"/>
  <c r="BW223" i="1"/>
  <c r="BW225" i="1"/>
  <c r="BW226" i="1"/>
  <c r="CB246" i="1"/>
  <c r="CB262" i="1"/>
  <c r="CB263" i="1"/>
  <c r="CB265" i="1"/>
  <c r="BW41" i="1"/>
  <c r="BW89" i="1"/>
  <c r="BW188" i="1"/>
  <c r="BW203" i="1"/>
  <c r="CB66" i="1"/>
  <c r="CB110" i="1"/>
  <c r="CB148" i="1"/>
  <c r="BW158" i="1"/>
  <c r="CB82" i="1"/>
  <c r="BW172" i="1"/>
  <c r="BW105" i="1"/>
  <c r="CB181" i="1"/>
  <c r="CB196" i="1"/>
  <c r="CB126" i="1"/>
  <c r="BW34" i="1"/>
  <c r="CB41" i="1"/>
  <c r="CB52" i="1"/>
  <c r="CB57" i="1"/>
  <c r="BW66" i="1"/>
  <c r="CB68" i="1"/>
  <c r="CB73" i="1"/>
  <c r="BW82" i="1"/>
  <c r="CB84" i="1"/>
  <c r="CB87" i="1"/>
  <c r="BW95" i="1"/>
  <c r="BW96" i="1"/>
  <c r="CB101" i="1"/>
  <c r="BW110" i="1"/>
  <c r="CB112" i="1"/>
  <c r="CB115" i="1"/>
  <c r="BW126" i="1"/>
  <c r="CB128" i="1"/>
  <c r="BW148" i="1"/>
  <c r="CB152" i="1"/>
  <c r="CB158" i="1"/>
  <c r="BW165" i="1"/>
  <c r="CB167" i="1"/>
  <c r="BW181" i="1"/>
  <c r="CB183" i="1"/>
  <c r="CB188" i="1"/>
  <c r="BW196" i="1"/>
  <c r="CB198" i="1"/>
  <c r="BW212" i="1"/>
  <c r="CB214" i="1"/>
  <c r="CB218" i="1"/>
  <c r="BW228" i="1"/>
  <c r="BW242" i="1"/>
  <c r="CB244" i="1"/>
  <c r="BW250" i="1"/>
  <c r="CB253" i="1"/>
  <c r="CB260" i="1"/>
  <c r="CB27" i="1"/>
  <c r="CB28" i="1"/>
  <c r="BW35" i="1"/>
  <c r="BW36" i="1"/>
  <c r="CB43" i="1"/>
  <c r="BW51" i="1"/>
  <c r="BW52" i="1"/>
  <c r="CB59" i="1"/>
  <c r="BW67" i="1"/>
  <c r="BW68" i="1"/>
  <c r="CB75" i="1"/>
  <c r="CB100" i="1"/>
  <c r="CB23" i="1"/>
  <c r="CB40" i="1"/>
  <c r="CB56" i="1"/>
  <c r="CB72" i="1"/>
  <c r="CB89" i="1"/>
  <c r="CB116" i="1"/>
  <c r="CB119" i="1"/>
  <c r="CB132" i="1"/>
  <c r="CB156" i="1"/>
  <c r="CB160" i="1"/>
  <c r="CB171" i="1"/>
  <c r="CB187" i="1"/>
  <c r="CB190" i="1"/>
  <c r="CB202" i="1"/>
  <c r="BW232" i="1"/>
  <c r="CB234" i="1"/>
  <c r="CB237" i="1"/>
  <c r="BW246" i="1"/>
  <c r="BW252" i="1"/>
  <c r="CB29" i="1"/>
  <c r="CB31" i="1"/>
  <c r="CB32" i="1"/>
  <c r="BW55" i="1"/>
  <c r="BW56" i="1"/>
  <c r="CB63" i="1"/>
  <c r="CB64" i="1"/>
  <c r="BW71" i="1"/>
  <c r="BW72" i="1"/>
  <c r="CB79" i="1"/>
  <c r="CB88" i="1"/>
  <c r="BW102" i="1"/>
  <c r="BW116" i="1"/>
  <c r="CB121" i="1"/>
  <c r="CB123" i="1"/>
  <c r="CB140" i="1"/>
  <c r="CB142" i="1"/>
  <c r="BW156" i="1"/>
  <c r="CB164" i="1"/>
  <c r="BW171" i="1"/>
  <c r="CB178" i="1"/>
  <c r="BW187" i="1"/>
  <c r="BW201" i="1"/>
  <c r="BW202" i="1"/>
  <c r="CB207" i="1"/>
  <c r="CB209" i="1"/>
  <c r="BW217" i="1"/>
  <c r="BW218" i="1"/>
  <c r="CB223" i="1"/>
  <c r="CB225" i="1"/>
  <c r="BW233" i="1"/>
  <c r="BW234" i="1"/>
  <c r="CB254" i="1"/>
  <c r="BW42" i="1"/>
  <c r="CB44" i="1"/>
  <c r="BW58" i="1"/>
  <c r="CB65" i="1"/>
  <c r="BW74" i="1"/>
  <c r="CB76" i="1"/>
  <c r="BW87" i="1"/>
  <c r="BW88" i="1"/>
  <c r="CB95" i="1"/>
  <c r="BW103" i="1"/>
  <c r="CB109" i="1"/>
  <c r="BW118" i="1"/>
  <c r="CB120" i="1"/>
  <c r="BW136" i="1"/>
  <c r="CB139" i="1"/>
  <c r="BW159" i="1"/>
  <c r="BW173" i="1"/>
  <c r="CB175" i="1"/>
  <c r="CB180" i="1"/>
  <c r="BW189" i="1"/>
  <c r="CB191" i="1"/>
  <c r="BW204" i="1"/>
  <c r="CB206" i="1"/>
  <c r="BW220" i="1"/>
  <c r="CB226" i="1"/>
  <c r="CB239" i="1"/>
  <c r="CB241" i="1"/>
  <c r="BW254" i="1"/>
  <c r="BW255" i="1"/>
  <c r="CB259" i="1"/>
  <c r="BW261" i="1"/>
  <c r="BW262" i="1"/>
  <c r="BW27" i="1"/>
  <c r="BW28" i="1"/>
  <c r="CB33" i="1"/>
  <c r="CB35" i="1"/>
  <c r="CB36" i="1"/>
  <c r="BW44" i="1"/>
  <c r="CB51" i="1"/>
  <c r="BW59" i="1"/>
  <c r="BW60" i="1"/>
  <c r="CB67" i="1"/>
  <c r="BW75" i="1"/>
  <c r="BW76" i="1"/>
  <c r="CB81" i="1"/>
  <c r="CB83" i="1"/>
  <c r="BW90" i="1"/>
  <c r="CB92" i="1"/>
  <c r="CB97" i="1"/>
  <c r="BW104" i="1"/>
  <c r="CB111" i="1"/>
  <c r="BW119" i="1"/>
  <c r="BW120" i="1"/>
  <c r="CB125" i="1"/>
  <c r="CB127" i="1"/>
  <c r="BW137" i="1"/>
  <c r="BW139" i="1"/>
  <c r="CB151" i="1"/>
  <c r="BW160" i="1"/>
  <c r="CB166" i="1"/>
  <c r="BW174" i="1"/>
  <c r="BW175" i="1"/>
  <c r="CB182" i="1"/>
  <c r="BW191" i="1"/>
  <c r="CB195" i="1"/>
  <c r="CB197" i="1"/>
  <c r="BW205" i="1"/>
  <c r="BW206" i="1"/>
  <c r="CB211" i="1"/>
  <c r="CB213" i="1"/>
  <c r="BW221" i="1"/>
  <c r="BW222" i="1"/>
  <c r="CB227" i="1"/>
  <c r="CB229" i="1"/>
  <c r="CB249" i="1"/>
  <c r="BW263" i="1"/>
  <c r="BW30" i="1"/>
  <c r="CB48" i="1"/>
  <c r="CB53" i="1"/>
  <c r="BW62" i="1"/>
  <c r="CB69" i="1"/>
  <c r="BW78" i="1"/>
  <c r="CB80" i="1"/>
  <c r="CB85" i="1"/>
  <c r="BW91" i="1"/>
  <c r="BW92" i="1"/>
  <c r="BW106" i="1"/>
  <c r="CB108" i="1"/>
  <c r="CB113" i="1"/>
  <c r="BW122" i="1"/>
  <c r="CB124" i="1"/>
  <c r="CB146" i="1"/>
  <c r="BW163" i="1"/>
  <c r="CB179" i="1"/>
  <c r="BW192" i="1"/>
  <c r="CB199" i="1"/>
  <c r="BW208" i="1"/>
  <c r="BW224" i="1"/>
  <c r="CB230" i="1"/>
  <c r="CB231" i="1"/>
  <c r="BW238" i="1"/>
  <c r="CB243" i="1"/>
  <c r="BW247" i="1"/>
  <c r="BW258" i="1"/>
  <c r="BP147" i="1"/>
  <c r="BU147" i="1"/>
  <c r="AI265" i="1"/>
  <c r="AN265" i="1"/>
  <c r="AS265" i="1"/>
  <c r="AX265" i="1"/>
  <c r="BC265" i="1"/>
  <c r="BH265" i="1"/>
  <c r="BM265" i="1"/>
  <c r="BR265" i="1"/>
  <c r="BR254" i="1"/>
  <c r="BM254" i="1"/>
  <c r="BH254" i="1"/>
  <c r="BC254" i="1"/>
  <c r="AX254" i="1"/>
  <c r="AS254" i="1"/>
  <c r="AN254" i="1"/>
  <c r="AI254" i="1"/>
  <c r="BR253" i="1"/>
  <c r="BM253" i="1"/>
  <c r="BH253" i="1"/>
  <c r="BC253" i="1"/>
  <c r="AX253" i="1"/>
  <c r="AS253" i="1"/>
  <c r="AN253" i="1"/>
  <c r="AI253" i="1"/>
  <c r="BR252" i="1"/>
  <c r="BM252" i="1"/>
  <c r="BH252" i="1"/>
  <c r="BC252" i="1"/>
  <c r="AX252" i="1"/>
  <c r="AS252" i="1"/>
  <c r="AN252" i="1"/>
  <c r="AI252" i="1"/>
  <c r="BR251" i="1"/>
  <c r="BM251" i="1"/>
  <c r="BH251" i="1"/>
  <c r="BC251" i="1"/>
  <c r="AX251" i="1"/>
  <c r="AS251" i="1"/>
  <c r="AN251" i="1"/>
  <c r="AI251" i="1"/>
  <c r="BR250" i="1"/>
  <c r="BM250" i="1"/>
  <c r="BH250" i="1"/>
  <c r="BC250" i="1"/>
  <c r="AX250" i="1"/>
  <c r="AS250" i="1"/>
  <c r="AN250" i="1"/>
  <c r="AI250" i="1"/>
  <c r="BR249" i="1"/>
  <c r="BM249" i="1"/>
  <c r="BH249" i="1"/>
  <c r="BC249" i="1"/>
  <c r="AX249" i="1"/>
  <c r="AS249" i="1"/>
  <c r="AN249" i="1"/>
  <c r="AI249" i="1"/>
  <c r="BU248" i="1"/>
  <c r="BR248" i="1" s="1"/>
  <c r="BP248" i="1"/>
  <c r="BM248" i="1" s="1"/>
  <c r="BK248" i="1"/>
  <c r="BH248" i="1" s="1"/>
  <c r="BF248" i="1"/>
  <c r="BC248" i="1" s="1"/>
  <c r="BA248" i="1"/>
  <c r="AV248" i="1"/>
  <c r="AS248" i="1" s="1"/>
  <c r="AQ248" i="1"/>
  <c r="AL248" i="1"/>
  <c r="BR244" i="1"/>
  <c r="BM244" i="1"/>
  <c r="BH244" i="1"/>
  <c r="BC244" i="1"/>
  <c r="AX244" i="1"/>
  <c r="AS244" i="1"/>
  <c r="AN244" i="1"/>
  <c r="AI244" i="1"/>
  <c r="BR243" i="1"/>
  <c r="BM243" i="1"/>
  <c r="BH243" i="1"/>
  <c r="BC243" i="1"/>
  <c r="AX243" i="1"/>
  <c r="AS243" i="1"/>
  <c r="AN243" i="1"/>
  <c r="AI243" i="1"/>
  <c r="BR242" i="1"/>
  <c r="BM242" i="1"/>
  <c r="BH242" i="1"/>
  <c r="BC242" i="1"/>
  <c r="AX242" i="1"/>
  <c r="AS242" i="1"/>
  <c r="AN242" i="1"/>
  <c r="AI242" i="1"/>
  <c r="BR241" i="1"/>
  <c r="BM241" i="1"/>
  <c r="BH241" i="1"/>
  <c r="BC241" i="1"/>
  <c r="AX241" i="1"/>
  <c r="AS241" i="1"/>
  <c r="AN241" i="1"/>
  <c r="AI241" i="1"/>
  <c r="BR246" i="1"/>
  <c r="BM246" i="1"/>
  <c r="BH246" i="1"/>
  <c r="BC246" i="1"/>
  <c r="AX246" i="1"/>
  <c r="AS246" i="1"/>
  <c r="AN246" i="1"/>
  <c r="AI246" i="1"/>
  <c r="BR235" i="1"/>
  <c r="BM235" i="1"/>
  <c r="BH235" i="1"/>
  <c r="BC235" i="1"/>
  <c r="AX235" i="1"/>
  <c r="AS235" i="1"/>
  <c r="AN235" i="1"/>
  <c r="AI235" i="1"/>
  <c r="BR234" i="1"/>
  <c r="BM234" i="1"/>
  <c r="BH234" i="1"/>
  <c r="BC234" i="1"/>
  <c r="AX234" i="1"/>
  <c r="AS234" i="1"/>
  <c r="AN234" i="1"/>
  <c r="AI234" i="1"/>
  <c r="BR233" i="1"/>
  <c r="BM233" i="1"/>
  <c r="BH233" i="1"/>
  <c r="BC233" i="1"/>
  <c r="AX233" i="1"/>
  <c r="AS233" i="1"/>
  <c r="AN233" i="1"/>
  <c r="AI233" i="1"/>
  <c r="BR232" i="1"/>
  <c r="BM232" i="1"/>
  <c r="BH232" i="1"/>
  <c r="BC232" i="1"/>
  <c r="AX232" i="1"/>
  <c r="AS232" i="1"/>
  <c r="AN232" i="1"/>
  <c r="AI232" i="1"/>
  <c r="BR231" i="1"/>
  <c r="BM231" i="1"/>
  <c r="BH231" i="1"/>
  <c r="BC231" i="1"/>
  <c r="AX231" i="1"/>
  <c r="AS231" i="1"/>
  <c r="AN231" i="1"/>
  <c r="AI231" i="1"/>
  <c r="BR230" i="1"/>
  <c r="BM230" i="1"/>
  <c r="BH230" i="1"/>
  <c r="BC230" i="1"/>
  <c r="AX230" i="1"/>
  <c r="AS230" i="1"/>
  <c r="AN230" i="1"/>
  <c r="AI230" i="1"/>
  <c r="BR229" i="1"/>
  <c r="BM229" i="1"/>
  <c r="BH229" i="1"/>
  <c r="BC229" i="1"/>
  <c r="AX229" i="1"/>
  <c r="AS229" i="1"/>
  <c r="AN229" i="1"/>
  <c r="AI229" i="1"/>
  <c r="BR228" i="1"/>
  <c r="BM228" i="1"/>
  <c r="BH228" i="1"/>
  <c r="BC228" i="1"/>
  <c r="AX228" i="1"/>
  <c r="AS228" i="1"/>
  <c r="AN228" i="1"/>
  <c r="AI228" i="1"/>
  <c r="BR227" i="1"/>
  <c r="BM227" i="1"/>
  <c r="BH227" i="1"/>
  <c r="BC227" i="1"/>
  <c r="AX227" i="1"/>
  <c r="AS227" i="1"/>
  <c r="AN227" i="1"/>
  <c r="AI227" i="1"/>
  <c r="BR226" i="1"/>
  <c r="BM226" i="1"/>
  <c r="BH226" i="1"/>
  <c r="BC226" i="1"/>
  <c r="AX226" i="1"/>
  <c r="AS226" i="1"/>
  <c r="AN226" i="1"/>
  <c r="AI226" i="1"/>
  <c r="BR225" i="1"/>
  <c r="BM225" i="1"/>
  <c r="BH225" i="1"/>
  <c r="BC225" i="1"/>
  <c r="AX225" i="1"/>
  <c r="AS225" i="1"/>
  <c r="AN225" i="1"/>
  <c r="AI225" i="1"/>
  <c r="BR224" i="1"/>
  <c r="BM224" i="1"/>
  <c r="BH224" i="1"/>
  <c r="BC224" i="1"/>
  <c r="AX224" i="1"/>
  <c r="AS224" i="1"/>
  <c r="AN224" i="1"/>
  <c r="AI224" i="1"/>
  <c r="BR223" i="1"/>
  <c r="BM223" i="1"/>
  <c r="BH223" i="1"/>
  <c r="BC223" i="1"/>
  <c r="AX223" i="1"/>
  <c r="AS223" i="1"/>
  <c r="AN223" i="1"/>
  <c r="AI223" i="1"/>
  <c r="BR222" i="1"/>
  <c r="BM222" i="1"/>
  <c r="BH222" i="1"/>
  <c r="BC222" i="1"/>
  <c r="AX222" i="1"/>
  <c r="AS222" i="1"/>
  <c r="AN222" i="1"/>
  <c r="AI222" i="1"/>
  <c r="BR221" i="1"/>
  <c r="BM221" i="1"/>
  <c r="BH221" i="1"/>
  <c r="BC221" i="1"/>
  <c r="AX221" i="1"/>
  <c r="AS221" i="1"/>
  <c r="AN221" i="1"/>
  <c r="AI221" i="1"/>
  <c r="AI248" i="1" l="1"/>
  <c r="BZ248" i="1"/>
  <c r="BW248" i="1" s="1"/>
  <c r="T248" i="1" s="1"/>
  <c r="Q248" i="1" s="1"/>
  <c r="AN248" i="1"/>
  <c r="CE248" i="1"/>
  <c r="CB248" i="1" s="1"/>
  <c r="U248" i="1" s="1"/>
  <c r="S248" i="1" s="1"/>
  <c r="U265" i="1"/>
  <c r="S265" i="1" s="1"/>
  <c r="U250" i="1"/>
  <c r="S250" i="1" s="1"/>
  <c r="T252" i="1"/>
  <c r="Q252" i="1" s="1"/>
  <c r="U242" i="1"/>
  <c r="S242" i="1" s="1"/>
  <c r="U254" i="1"/>
  <c r="S254" i="1" s="1"/>
  <c r="T250" i="1"/>
  <c r="Q250" i="1" s="1"/>
  <c r="U252" i="1"/>
  <c r="S252" i="1" s="1"/>
  <c r="T221" i="1"/>
  <c r="Q221" i="1" s="1"/>
  <c r="T229" i="1"/>
  <c r="Q229" i="1" s="1"/>
  <c r="T233" i="1"/>
  <c r="Q233" i="1" s="1"/>
  <c r="T254" i="1"/>
  <c r="Q254" i="1" s="1"/>
  <c r="U243" i="1"/>
  <c r="S243" i="1" s="1"/>
  <c r="U244" i="1"/>
  <c r="S244" i="1" s="1"/>
  <c r="U241" i="1"/>
  <c r="S241" i="1" s="1"/>
  <c r="U249" i="1"/>
  <c r="S249" i="1" s="1"/>
  <c r="T251" i="1"/>
  <c r="Q251" i="1" s="1"/>
  <c r="U253" i="1"/>
  <c r="S253" i="1" s="1"/>
  <c r="T249" i="1"/>
  <c r="Q249" i="1" s="1"/>
  <c r="U251" i="1"/>
  <c r="S251" i="1" s="1"/>
  <c r="T253" i="1"/>
  <c r="Q253" i="1" s="1"/>
  <c r="T242" i="1"/>
  <c r="Q242" i="1" s="1"/>
  <c r="AX248" i="1"/>
  <c r="T228" i="1"/>
  <c r="Q228" i="1" s="1"/>
  <c r="T241" i="1"/>
  <c r="Q241" i="1" s="1"/>
  <c r="T243" i="1"/>
  <c r="Q243" i="1" s="1"/>
  <c r="T244" i="1"/>
  <c r="Q244" i="1" s="1"/>
  <c r="T246" i="1"/>
  <c r="Q246" i="1" s="1"/>
  <c r="U246" i="1"/>
  <c r="S246" i="1" s="1"/>
  <c r="T224" i="1"/>
  <c r="Q224" i="1" s="1"/>
  <c r="T222" i="1"/>
  <c r="Q222" i="1" s="1"/>
  <c r="T226" i="1"/>
  <c r="Q226" i="1" s="1"/>
  <c r="U221" i="1"/>
  <c r="S221" i="1" s="1"/>
  <c r="U225" i="1"/>
  <c r="S225" i="1" s="1"/>
  <c r="T227" i="1"/>
  <c r="Q227" i="1" s="1"/>
  <c r="T234" i="1"/>
  <c r="Q234" i="1" s="1"/>
  <c r="T223" i="1"/>
  <c r="Q223" i="1" s="1"/>
  <c r="T230" i="1"/>
  <c r="Q230" i="1" s="1"/>
  <c r="U222" i="1"/>
  <c r="S222" i="1" s="1"/>
  <c r="U229" i="1"/>
  <c r="S229" i="1" s="1"/>
  <c r="T231" i="1"/>
  <c r="Q231" i="1" s="1"/>
  <c r="U233" i="1"/>
  <c r="S233" i="1" s="1"/>
  <c r="T235" i="1"/>
  <c r="Q235" i="1" s="1"/>
  <c r="T232" i="1"/>
  <c r="Q232" i="1" s="1"/>
  <c r="T225" i="1"/>
  <c r="Q225" i="1" s="1"/>
  <c r="U230" i="1"/>
  <c r="S230" i="1" s="1"/>
  <c r="U226" i="1"/>
  <c r="S226" i="1" s="1"/>
  <c r="U234" i="1"/>
  <c r="S234" i="1" s="1"/>
  <c r="U224" i="1"/>
  <c r="S224" i="1" s="1"/>
  <c r="U232" i="1"/>
  <c r="S232" i="1" s="1"/>
  <c r="U227" i="1"/>
  <c r="S227" i="1" s="1"/>
  <c r="U235" i="1"/>
  <c r="S235" i="1" s="1"/>
  <c r="U228" i="1"/>
  <c r="S228" i="1" s="1"/>
  <c r="U223" i="1"/>
  <c r="S223" i="1" s="1"/>
  <c r="U231" i="1"/>
  <c r="S231" i="1" s="1"/>
  <c r="BR262" i="1" l="1"/>
  <c r="BM262" i="1"/>
  <c r="BH262" i="1"/>
  <c r="BC262" i="1"/>
  <c r="AX262" i="1"/>
  <c r="AS262" i="1"/>
  <c r="AN262" i="1"/>
  <c r="AI262" i="1"/>
  <c r="BH261" i="1"/>
  <c r="BR261" i="1"/>
  <c r="BM261" i="1"/>
  <c r="BC261" i="1"/>
  <c r="AX261" i="1"/>
  <c r="AS261" i="1"/>
  <c r="AN261" i="1"/>
  <c r="AI261" i="1"/>
  <c r="BR209" i="1"/>
  <c r="BM209" i="1"/>
  <c r="BH209" i="1"/>
  <c r="BC209" i="1"/>
  <c r="AX209" i="1"/>
  <c r="AS209" i="1"/>
  <c r="AN209" i="1"/>
  <c r="AI209" i="1"/>
  <c r="BR204" i="1"/>
  <c r="BM204" i="1"/>
  <c r="BH204" i="1"/>
  <c r="BC204" i="1"/>
  <c r="AX204" i="1"/>
  <c r="AS204" i="1"/>
  <c r="AN204" i="1"/>
  <c r="AI204" i="1"/>
  <c r="BF161" i="1"/>
  <c r="U209" i="1" l="1"/>
  <c r="S209" i="1" s="1"/>
  <c r="U204" i="1"/>
  <c r="S204" i="1" s="1"/>
  <c r="T262" i="1"/>
  <c r="Q262" i="1" s="1"/>
  <c r="U262" i="1"/>
  <c r="S262" i="1" s="1"/>
  <c r="T209" i="1"/>
  <c r="Q209" i="1" s="1"/>
  <c r="U261" i="1"/>
  <c r="S261" i="1" s="1"/>
  <c r="T261" i="1"/>
  <c r="Q261" i="1" s="1"/>
  <c r="T204" i="1"/>
  <c r="Q204" i="1" s="1"/>
  <c r="BR113" i="1"/>
  <c r="BM113" i="1"/>
  <c r="BH113" i="1"/>
  <c r="BC113" i="1"/>
  <c r="AX113" i="1"/>
  <c r="AS113" i="1"/>
  <c r="AN113" i="1"/>
  <c r="AI113" i="1"/>
  <c r="Y113" i="1"/>
  <c r="BR112" i="1"/>
  <c r="BM112" i="1"/>
  <c r="BH112" i="1"/>
  <c r="BC112" i="1"/>
  <c r="AX112" i="1"/>
  <c r="AS112" i="1"/>
  <c r="AN112" i="1"/>
  <c r="AI112" i="1"/>
  <c r="Y112" i="1"/>
  <c r="BR111" i="1"/>
  <c r="BM111" i="1"/>
  <c r="BH111" i="1"/>
  <c r="BC111" i="1"/>
  <c r="AX111" i="1"/>
  <c r="AS111" i="1"/>
  <c r="AN111" i="1"/>
  <c r="AI111" i="1"/>
  <c r="Y111" i="1"/>
  <c r="BR110" i="1"/>
  <c r="BM110" i="1"/>
  <c r="BH110" i="1"/>
  <c r="BC110" i="1"/>
  <c r="AX110" i="1"/>
  <c r="AS110" i="1"/>
  <c r="AN110" i="1"/>
  <c r="AI110" i="1"/>
  <c r="Y110" i="1"/>
  <c r="BR109" i="1"/>
  <c r="BM109" i="1"/>
  <c r="BH109" i="1"/>
  <c r="BC109" i="1"/>
  <c r="AX109" i="1"/>
  <c r="AS109" i="1"/>
  <c r="AN109" i="1"/>
  <c r="AI109" i="1"/>
  <c r="Y109" i="1"/>
  <c r="BR108" i="1"/>
  <c r="BM108" i="1"/>
  <c r="BH108" i="1"/>
  <c r="BC108" i="1"/>
  <c r="AX108" i="1"/>
  <c r="AS108" i="1"/>
  <c r="AN108" i="1"/>
  <c r="AI108" i="1"/>
  <c r="Y108" i="1"/>
  <c r="BR107" i="1"/>
  <c r="BM107" i="1"/>
  <c r="BH107" i="1"/>
  <c r="BC107" i="1"/>
  <c r="AX107" i="1"/>
  <c r="AS107" i="1"/>
  <c r="AN107" i="1"/>
  <c r="AI107" i="1"/>
  <c r="Y107" i="1"/>
  <c r="BR106" i="1"/>
  <c r="BM106" i="1"/>
  <c r="BH106" i="1"/>
  <c r="BC106" i="1"/>
  <c r="AX106" i="1"/>
  <c r="AS106" i="1"/>
  <c r="AN106" i="1"/>
  <c r="AI106" i="1"/>
  <c r="Y106" i="1"/>
  <c r="BR105" i="1"/>
  <c r="BM105" i="1"/>
  <c r="BH105" i="1"/>
  <c r="BC105" i="1"/>
  <c r="AX105" i="1"/>
  <c r="AS105" i="1"/>
  <c r="AN105" i="1"/>
  <c r="AI105" i="1"/>
  <c r="Y105" i="1"/>
  <c r="BR114" i="1"/>
  <c r="BM114" i="1"/>
  <c r="BH114" i="1"/>
  <c r="BC114" i="1"/>
  <c r="AX114" i="1"/>
  <c r="AS114" i="1"/>
  <c r="AN114" i="1"/>
  <c r="AI114" i="1"/>
  <c r="Y114" i="1"/>
  <c r="BR93" i="1"/>
  <c r="BM93" i="1"/>
  <c r="BH93" i="1"/>
  <c r="BC93" i="1"/>
  <c r="AX93" i="1"/>
  <c r="AS93" i="1"/>
  <c r="AN93" i="1"/>
  <c r="AI93" i="1"/>
  <c r="Y93" i="1"/>
  <c r="BR94" i="1"/>
  <c r="BM94" i="1"/>
  <c r="BH94" i="1"/>
  <c r="BC94" i="1"/>
  <c r="AX94" i="1"/>
  <c r="AS94" i="1"/>
  <c r="AN94" i="1"/>
  <c r="AI94" i="1"/>
  <c r="Y94" i="1"/>
  <c r="BR92" i="1"/>
  <c r="BM92" i="1"/>
  <c r="BH92" i="1"/>
  <c r="BC92" i="1"/>
  <c r="AX92" i="1"/>
  <c r="AS92" i="1"/>
  <c r="AN92" i="1"/>
  <c r="AI92" i="1"/>
  <c r="Y92" i="1"/>
  <c r="BR76" i="1"/>
  <c r="BM76" i="1"/>
  <c r="BH76" i="1"/>
  <c r="BC76" i="1"/>
  <c r="AX76" i="1"/>
  <c r="AS76" i="1"/>
  <c r="AN76" i="1"/>
  <c r="AI76" i="1"/>
  <c r="Y76" i="1"/>
  <c r="BR75" i="1"/>
  <c r="BM75" i="1"/>
  <c r="BH75" i="1"/>
  <c r="BC75" i="1"/>
  <c r="AX75" i="1"/>
  <c r="AS75" i="1"/>
  <c r="AN75" i="1"/>
  <c r="AI75" i="1"/>
  <c r="Y75" i="1"/>
  <c r="T112" i="1" l="1"/>
  <c r="Q112" i="1" s="1"/>
  <c r="T108" i="1"/>
  <c r="Q108" i="1" s="1"/>
  <c r="U112" i="1"/>
  <c r="S112" i="1" s="1"/>
  <c r="T113" i="1"/>
  <c r="Q113" i="1" s="1"/>
  <c r="U113" i="1"/>
  <c r="S113" i="1" s="1"/>
  <c r="U106" i="1"/>
  <c r="S106" i="1" s="1"/>
  <c r="U109" i="1"/>
  <c r="S109" i="1" s="1"/>
  <c r="T110" i="1"/>
  <c r="Q110" i="1" s="1"/>
  <c r="U111" i="1"/>
  <c r="S111" i="1" s="1"/>
  <c r="U107" i="1"/>
  <c r="S107" i="1" s="1"/>
  <c r="T111" i="1"/>
  <c r="Q111" i="1" s="1"/>
  <c r="T109" i="1"/>
  <c r="Q109" i="1" s="1"/>
  <c r="U110" i="1"/>
  <c r="S110" i="1" s="1"/>
  <c r="U108" i="1"/>
  <c r="S108" i="1" s="1"/>
  <c r="T107" i="1"/>
  <c r="Q107" i="1" s="1"/>
  <c r="U105" i="1"/>
  <c r="S105" i="1" s="1"/>
  <c r="T106" i="1"/>
  <c r="Q106" i="1" s="1"/>
  <c r="T105" i="1"/>
  <c r="Q105" i="1" s="1"/>
  <c r="U114" i="1"/>
  <c r="S114" i="1" s="1"/>
  <c r="T93" i="1"/>
  <c r="Q93" i="1" s="1"/>
  <c r="T114" i="1"/>
  <c r="Q114" i="1" s="1"/>
  <c r="U94" i="1"/>
  <c r="S94" i="1" s="1"/>
  <c r="U93" i="1"/>
  <c r="S93" i="1" s="1"/>
  <c r="T94" i="1"/>
  <c r="Q94" i="1" s="1"/>
  <c r="U92" i="1"/>
  <c r="S92" i="1" s="1"/>
  <c r="T76" i="1"/>
  <c r="Q76" i="1" s="1"/>
  <c r="U76" i="1"/>
  <c r="S76" i="1" s="1"/>
  <c r="T92" i="1"/>
  <c r="Q92" i="1" s="1"/>
  <c r="U75" i="1"/>
  <c r="S75" i="1" s="1"/>
  <c r="T75" i="1"/>
  <c r="Q75" i="1" s="1"/>
  <c r="BR203" i="1"/>
  <c r="BM203" i="1"/>
  <c r="BH203" i="1"/>
  <c r="BC203" i="1"/>
  <c r="AX203" i="1"/>
  <c r="AS203" i="1"/>
  <c r="AN203" i="1"/>
  <c r="AI203" i="1"/>
  <c r="BR199" i="1"/>
  <c r="BM199" i="1"/>
  <c r="BH199" i="1"/>
  <c r="BC199" i="1"/>
  <c r="AX199" i="1"/>
  <c r="AS199" i="1"/>
  <c r="AN199" i="1"/>
  <c r="AI199" i="1"/>
  <c r="BR198" i="1"/>
  <c r="BM198" i="1"/>
  <c r="BH198" i="1"/>
  <c r="BC198" i="1"/>
  <c r="AX198" i="1"/>
  <c r="AS198" i="1"/>
  <c r="AN198" i="1"/>
  <c r="AI198" i="1"/>
  <c r="BR185" i="1"/>
  <c r="BM185" i="1"/>
  <c r="BH185" i="1"/>
  <c r="BC185" i="1"/>
  <c r="AX185" i="1"/>
  <c r="AS185" i="1"/>
  <c r="AN185" i="1"/>
  <c r="AI185" i="1"/>
  <c r="BR191" i="1"/>
  <c r="BM191" i="1"/>
  <c r="BH191" i="1"/>
  <c r="BC191" i="1"/>
  <c r="AX191" i="1"/>
  <c r="AS191" i="1"/>
  <c r="AN191" i="1"/>
  <c r="AI191" i="1"/>
  <c r="BU153" i="1"/>
  <c r="BR153" i="1" s="1"/>
  <c r="BP153" i="1"/>
  <c r="BM153" i="1" s="1"/>
  <c r="BK153" i="1"/>
  <c r="BH153" i="1" s="1"/>
  <c r="BF153" i="1"/>
  <c r="BC153" i="1" s="1"/>
  <c r="BA153" i="1"/>
  <c r="AX153" i="1" s="1"/>
  <c r="AV153" i="1"/>
  <c r="AS153" i="1" s="1"/>
  <c r="AQ153" i="1"/>
  <c r="AL147" i="1"/>
  <c r="AI152" i="1"/>
  <c r="BR154" i="1"/>
  <c r="BM154" i="1"/>
  <c r="BH154" i="1"/>
  <c r="BC154" i="1"/>
  <c r="AX154" i="1"/>
  <c r="AS154" i="1"/>
  <c r="AN154" i="1"/>
  <c r="AI154" i="1"/>
  <c r="Y154" i="1"/>
  <c r="BR74" i="1"/>
  <c r="BM74" i="1"/>
  <c r="BH74" i="1"/>
  <c r="BC74" i="1"/>
  <c r="AX74" i="1"/>
  <c r="AS74" i="1"/>
  <c r="AN74" i="1"/>
  <c r="AI74" i="1"/>
  <c r="Y74" i="1"/>
  <c r="BR73" i="1"/>
  <c r="BM73" i="1"/>
  <c r="BH73" i="1"/>
  <c r="BC73" i="1"/>
  <c r="AX73" i="1"/>
  <c r="AS73" i="1"/>
  <c r="AN73" i="1"/>
  <c r="AI73" i="1"/>
  <c r="Y73" i="1"/>
  <c r="BR64" i="1"/>
  <c r="BM64" i="1"/>
  <c r="BH64" i="1"/>
  <c r="BC64" i="1"/>
  <c r="AX64" i="1"/>
  <c r="AS64" i="1"/>
  <c r="AN64" i="1"/>
  <c r="AI64" i="1"/>
  <c r="Y64" i="1"/>
  <c r="AI153" i="1" l="1"/>
  <c r="BZ153" i="1"/>
  <c r="BW153" i="1" s="1"/>
  <c r="AN153" i="1"/>
  <c r="CE153" i="1"/>
  <c r="CB153" i="1" s="1"/>
  <c r="U203" i="1"/>
  <c r="S203" i="1" s="1"/>
  <c r="T203" i="1"/>
  <c r="Q203" i="1" s="1"/>
  <c r="T199" i="1"/>
  <c r="Q199" i="1" s="1"/>
  <c r="U198" i="1"/>
  <c r="S198" i="1" s="1"/>
  <c r="U199" i="1"/>
  <c r="S199" i="1" s="1"/>
  <c r="T198" i="1"/>
  <c r="Q198" i="1" s="1"/>
  <c r="T185" i="1"/>
  <c r="Q185" i="1" s="1"/>
  <c r="U185" i="1"/>
  <c r="S185" i="1" s="1"/>
  <c r="T191" i="1"/>
  <c r="Q191" i="1" s="1"/>
  <c r="U191" i="1"/>
  <c r="S191" i="1" s="1"/>
  <c r="U154" i="1"/>
  <c r="S154" i="1" s="1"/>
  <c r="T154" i="1"/>
  <c r="Q154" i="1" s="1"/>
  <c r="T74" i="1"/>
  <c r="Q74" i="1" s="1"/>
  <c r="U74" i="1"/>
  <c r="S74" i="1" s="1"/>
  <c r="T73" i="1"/>
  <c r="Q73" i="1" s="1"/>
  <c r="U73" i="1"/>
  <c r="S73" i="1" s="1"/>
  <c r="T64" i="1"/>
  <c r="Q64" i="1" s="1"/>
  <c r="U64" i="1"/>
  <c r="S64" i="1" s="1"/>
  <c r="BR266" i="1"/>
  <c r="BR264" i="1"/>
  <c r="BR263" i="1"/>
  <c r="BR260" i="1"/>
  <c r="BR259" i="1"/>
  <c r="BR258" i="1"/>
  <c r="BH266" i="1"/>
  <c r="BH264" i="1"/>
  <c r="BH263" i="1"/>
  <c r="BH260" i="1"/>
  <c r="BH259" i="1"/>
  <c r="BH258" i="1"/>
  <c r="AX266" i="1"/>
  <c r="AX264" i="1"/>
  <c r="AX263" i="1"/>
  <c r="AX260" i="1"/>
  <c r="AX259" i="1"/>
  <c r="AX258" i="1"/>
  <c r="AN266" i="1"/>
  <c r="AN264" i="1"/>
  <c r="AN263" i="1"/>
  <c r="AN260" i="1"/>
  <c r="AN259" i="1"/>
  <c r="AN258" i="1"/>
  <c r="BM266" i="1"/>
  <c r="BM264" i="1"/>
  <c r="BM263" i="1"/>
  <c r="BM260" i="1"/>
  <c r="BM259" i="1"/>
  <c r="BM258" i="1"/>
  <c r="BC266" i="1"/>
  <c r="BC264" i="1"/>
  <c r="BC263" i="1"/>
  <c r="BC260" i="1"/>
  <c r="BC259" i="1"/>
  <c r="BC258" i="1"/>
  <c r="AS266" i="1"/>
  <c r="AS264" i="1"/>
  <c r="AS263" i="1"/>
  <c r="AS260" i="1"/>
  <c r="AS259" i="1"/>
  <c r="AS258" i="1"/>
  <c r="AI266" i="1"/>
  <c r="AI264" i="1"/>
  <c r="AI263" i="1"/>
  <c r="AI260" i="1"/>
  <c r="AI259" i="1"/>
  <c r="AI258" i="1"/>
  <c r="AI247" i="1"/>
  <c r="G47" i="1"/>
  <c r="G46" i="1" s="1"/>
  <c r="G21" i="1"/>
  <c r="BR80" i="1"/>
  <c r="BM80" i="1"/>
  <c r="BH80" i="1"/>
  <c r="BC80" i="1"/>
  <c r="AX80" i="1"/>
  <c r="AS80" i="1"/>
  <c r="AN80" i="1"/>
  <c r="AI80" i="1"/>
  <c r="Y80" i="1"/>
  <c r="T80" i="1" l="1"/>
  <c r="Q80" i="1" s="1"/>
  <c r="U80" i="1"/>
  <c r="S80" i="1" s="1"/>
  <c r="BU257" i="1" l="1"/>
  <c r="BU256" i="1" s="1"/>
  <c r="BR247" i="1"/>
  <c r="BR245" i="1"/>
  <c r="BR240" i="1"/>
  <c r="BR239" i="1"/>
  <c r="BR238" i="1"/>
  <c r="BR237" i="1"/>
  <c r="BU236" i="1"/>
  <c r="BR236" i="1" s="1"/>
  <c r="BR220" i="1"/>
  <c r="BR219" i="1"/>
  <c r="BR218" i="1"/>
  <c r="BR217" i="1"/>
  <c r="BR216" i="1"/>
  <c r="BR215" i="1"/>
  <c r="BR214" i="1"/>
  <c r="BR213" i="1"/>
  <c r="BR212" i="1"/>
  <c r="BR211" i="1"/>
  <c r="BR210" i="1"/>
  <c r="BR208" i="1"/>
  <c r="BR207" i="1"/>
  <c r="BR206" i="1"/>
  <c r="BR205" i="1"/>
  <c r="BR202" i="1"/>
  <c r="BR201" i="1"/>
  <c r="BR200" i="1"/>
  <c r="BR197" i="1"/>
  <c r="BR196" i="1"/>
  <c r="BR195" i="1"/>
  <c r="BR194" i="1"/>
  <c r="BU193" i="1"/>
  <c r="BR193" i="1" s="1"/>
  <c r="BR192" i="1"/>
  <c r="BR190" i="1"/>
  <c r="BR189" i="1"/>
  <c r="BR188" i="1"/>
  <c r="BR187" i="1"/>
  <c r="BR186" i="1"/>
  <c r="BR184" i="1"/>
  <c r="BR183" i="1"/>
  <c r="BR182" i="1"/>
  <c r="BR181" i="1"/>
  <c r="BR180" i="1"/>
  <c r="BR179" i="1"/>
  <c r="BR178" i="1"/>
  <c r="BU177" i="1"/>
  <c r="BR175" i="1"/>
  <c r="BR173" i="1" s="1"/>
  <c r="BR21" i="1" s="1"/>
  <c r="BR166" i="1"/>
  <c r="BR165" i="1"/>
  <c r="BR164" i="1"/>
  <c r="BR163" i="1"/>
  <c r="BR162" i="1"/>
  <c r="BU161" i="1"/>
  <c r="BR152" i="1"/>
  <c r="BR151" i="1"/>
  <c r="BR148" i="1"/>
  <c r="BR147" i="1"/>
  <c r="BR146" i="1"/>
  <c r="BR142" i="1"/>
  <c r="BU141" i="1"/>
  <c r="BR141" i="1" s="1"/>
  <c r="BR140" i="1"/>
  <c r="BR139" i="1"/>
  <c r="BR137" i="1"/>
  <c r="BR136" i="1"/>
  <c r="BU135" i="1"/>
  <c r="BR135" i="1" s="1"/>
  <c r="BR132" i="1"/>
  <c r="BR128" i="1"/>
  <c r="BR127" i="1"/>
  <c r="BR126" i="1"/>
  <c r="BR125" i="1"/>
  <c r="BR124" i="1"/>
  <c r="BR123" i="1"/>
  <c r="BR122" i="1"/>
  <c r="BR121" i="1"/>
  <c r="BR120" i="1"/>
  <c r="BR119" i="1"/>
  <c r="BR118" i="1"/>
  <c r="BR117" i="1"/>
  <c r="BR116" i="1"/>
  <c r="BR115" i="1"/>
  <c r="BR104" i="1"/>
  <c r="BR103" i="1"/>
  <c r="BR102" i="1"/>
  <c r="BR101" i="1"/>
  <c r="BR100" i="1"/>
  <c r="BR99" i="1"/>
  <c r="BR98" i="1"/>
  <c r="BR97" i="1"/>
  <c r="BR96" i="1"/>
  <c r="BR95" i="1"/>
  <c r="BR91" i="1"/>
  <c r="BR90" i="1"/>
  <c r="BR89" i="1"/>
  <c r="BR88" i="1"/>
  <c r="BR87" i="1"/>
  <c r="BR86" i="1"/>
  <c r="BR85" i="1"/>
  <c r="BR84" i="1"/>
  <c r="BR83" i="1"/>
  <c r="BR82" i="1"/>
  <c r="BR81" i="1"/>
  <c r="BR79" i="1"/>
  <c r="BR78" i="1"/>
  <c r="BR77" i="1"/>
  <c r="BR72" i="1"/>
  <c r="BR71" i="1"/>
  <c r="BR70" i="1"/>
  <c r="BR69" i="1"/>
  <c r="BR68" i="1"/>
  <c r="BR67" i="1"/>
  <c r="BR66" i="1"/>
  <c r="BR65" i="1"/>
  <c r="BR63" i="1"/>
  <c r="BR62" i="1"/>
  <c r="BR61" i="1"/>
  <c r="BR60" i="1"/>
  <c r="BR59" i="1"/>
  <c r="BR58" i="1"/>
  <c r="BR57" i="1"/>
  <c r="BR56" i="1"/>
  <c r="BR55" i="1"/>
  <c r="BR54" i="1"/>
  <c r="BR53" i="1"/>
  <c r="BR52" i="1"/>
  <c r="BR51" i="1"/>
  <c r="BV50" i="1"/>
  <c r="BV49" i="1" s="1"/>
  <c r="BU50" i="1"/>
  <c r="BU47" i="1" s="1"/>
  <c r="BT50" i="1"/>
  <c r="BT47" i="1" s="1"/>
  <c r="BT46" i="1" s="1"/>
  <c r="BT20" i="1" s="1"/>
  <c r="BS50" i="1"/>
  <c r="BS49" i="1" s="1"/>
  <c r="BR27" i="1"/>
  <c r="BU26" i="1"/>
  <c r="BR26" i="1" s="1"/>
  <c r="BV24" i="1"/>
  <c r="BT24" i="1"/>
  <c r="BS24" i="1"/>
  <c r="BV21" i="1"/>
  <c r="BU21" i="1"/>
  <c r="BT21" i="1"/>
  <c r="BS21" i="1"/>
  <c r="BK257" i="1"/>
  <c r="BK256" i="1" s="1"/>
  <c r="BH247" i="1"/>
  <c r="BH245" i="1"/>
  <c r="BH240" i="1"/>
  <c r="BH239" i="1"/>
  <c r="BH238" i="1"/>
  <c r="BH237" i="1"/>
  <c r="BK236" i="1"/>
  <c r="BH236" i="1" s="1"/>
  <c r="BH220" i="1"/>
  <c r="BH219" i="1"/>
  <c r="BH218" i="1"/>
  <c r="BH217" i="1"/>
  <c r="BH216" i="1"/>
  <c r="BH215" i="1"/>
  <c r="BH214" i="1"/>
  <c r="BH213" i="1"/>
  <c r="BH212" i="1"/>
  <c r="BH211" i="1"/>
  <c r="BH210" i="1"/>
  <c r="BH208" i="1"/>
  <c r="BH207" i="1"/>
  <c r="BH206" i="1"/>
  <c r="BH205" i="1"/>
  <c r="BH202" i="1"/>
  <c r="BH201" i="1"/>
  <c r="BH200" i="1"/>
  <c r="BH197" i="1"/>
  <c r="BH196" i="1"/>
  <c r="BH195" i="1"/>
  <c r="BH194" i="1"/>
  <c r="BK193" i="1"/>
  <c r="BH193" i="1" s="1"/>
  <c r="BH192" i="1"/>
  <c r="BH190" i="1"/>
  <c r="BH189" i="1"/>
  <c r="BH188" i="1"/>
  <c r="BH187" i="1"/>
  <c r="BH186" i="1"/>
  <c r="BH184" i="1"/>
  <c r="BH183" i="1"/>
  <c r="BH182" i="1"/>
  <c r="BH181" i="1"/>
  <c r="BH180" i="1"/>
  <c r="BH179" i="1"/>
  <c r="BH178" i="1"/>
  <c r="BK177" i="1"/>
  <c r="BH175" i="1"/>
  <c r="BH173" i="1" s="1"/>
  <c r="BH21" i="1" s="1"/>
  <c r="BH166" i="1"/>
  <c r="BH165" i="1"/>
  <c r="BH164" i="1"/>
  <c r="BH163" i="1"/>
  <c r="BH162" i="1"/>
  <c r="BK161" i="1"/>
  <c r="BK155" i="1" s="1"/>
  <c r="BH155" i="1" s="1"/>
  <c r="BH152" i="1"/>
  <c r="BH151" i="1"/>
  <c r="BH148" i="1"/>
  <c r="BK147" i="1"/>
  <c r="BH147" i="1" s="1"/>
  <c r="BH146" i="1"/>
  <c r="BH142" i="1"/>
  <c r="BK141" i="1"/>
  <c r="BH141" i="1" s="1"/>
  <c r="BH140" i="1"/>
  <c r="BH139" i="1"/>
  <c r="BH137" i="1"/>
  <c r="BH136" i="1"/>
  <c r="BK135" i="1"/>
  <c r="BH135" i="1" s="1"/>
  <c r="BH132" i="1"/>
  <c r="BH128" i="1"/>
  <c r="BH127" i="1"/>
  <c r="BH126" i="1"/>
  <c r="BH125" i="1"/>
  <c r="BH124" i="1"/>
  <c r="BH123" i="1"/>
  <c r="BH122" i="1"/>
  <c r="BH121" i="1"/>
  <c r="BH120" i="1"/>
  <c r="BH119" i="1"/>
  <c r="BH118" i="1"/>
  <c r="BH117" i="1"/>
  <c r="BH116" i="1"/>
  <c r="BH115" i="1"/>
  <c r="BH104" i="1"/>
  <c r="BH103" i="1"/>
  <c r="BH102" i="1"/>
  <c r="BH101" i="1"/>
  <c r="BH100" i="1"/>
  <c r="BH99" i="1"/>
  <c r="BH98" i="1"/>
  <c r="BH97" i="1"/>
  <c r="BH96" i="1"/>
  <c r="BH95" i="1"/>
  <c r="BH91" i="1"/>
  <c r="BH90" i="1"/>
  <c r="BH89" i="1"/>
  <c r="BH88" i="1"/>
  <c r="BH87" i="1"/>
  <c r="BH86" i="1"/>
  <c r="BH85" i="1"/>
  <c r="BH84" i="1"/>
  <c r="BH83" i="1"/>
  <c r="BH82" i="1"/>
  <c r="BH81" i="1"/>
  <c r="BH79" i="1"/>
  <c r="BH78" i="1"/>
  <c r="BH77" i="1"/>
  <c r="BH72" i="1"/>
  <c r="BH71" i="1"/>
  <c r="BH70" i="1"/>
  <c r="BH69" i="1"/>
  <c r="BH68" i="1"/>
  <c r="BH67" i="1"/>
  <c r="BH66" i="1"/>
  <c r="BH65" i="1"/>
  <c r="BH63" i="1"/>
  <c r="BH62" i="1"/>
  <c r="BH61" i="1"/>
  <c r="BH60" i="1"/>
  <c r="BH59" i="1"/>
  <c r="BH58" i="1"/>
  <c r="BH57" i="1"/>
  <c r="BH56" i="1"/>
  <c r="BH55" i="1"/>
  <c r="BH54" i="1"/>
  <c r="BH53" i="1"/>
  <c r="BH52" i="1"/>
  <c r="BH51" i="1"/>
  <c r="BL50" i="1"/>
  <c r="BL49" i="1" s="1"/>
  <c r="BK50" i="1"/>
  <c r="BK47" i="1" s="1"/>
  <c r="BJ50" i="1"/>
  <c r="BJ47" i="1" s="1"/>
  <c r="BJ46" i="1" s="1"/>
  <c r="BJ20" i="1" s="1"/>
  <c r="BI50" i="1"/>
  <c r="BH27" i="1"/>
  <c r="BK26" i="1"/>
  <c r="BH26" i="1" s="1"/>
  <c r="BL24" i="1"/>
  <c r="BJ24" i="1"/>
  <c r="BI24" i="1"/>
  <c r="BL21" i="1"/>
  <c r="BK21" i="1"/>
  <c r="BJ21" i="1"/>
  <c r="BI21" i="1"/>
  <c r="BA257" i="1"/>
  <c r="BA256" i="1" s="1"/>
  <c r="AX247" i="1"/>
  <c r="AX245" i="1"/>
  <c r="AX240" i="1"/>
  <c r="AX239" i="1"/>
  <c r="AX238" i="1"/>
  <c r="AX237" i="1"/>
  <c r="BA236" i="1"/>
  <c r="AX236" i="1" s="1"/>
  <c r="AX220" i="1"/>
  <c r="AX219" i="1"/>
  <c r="AX218" i="1"/>
  <c r="AX217" i="1"/>
  <c r="AX216" i="1"/>
  <c r="AX215" i="1"/>
  <c r="AX214" i="1"/>
  <c r="AX213" i="1"/>
  <c r="AX212" i="1"/>
  <c r="AX211" i="1"/>
  <c r="AX210" i="1"/>
  <c r="AX208" i="1"/>
  <c r="AX207" i="1"/>
  <c r="AX206" i="1"/>
  <c r="AX205" i="1"/>
  <c r="AX202" i="1"/>
  <c r="AX201" i="1"/>
  <c r="AX200" i="1"/>
  <c r="AX197" i="1"/>
  <c r="AX196" i="1"/>
  <c r="AX195" i="1"/>
  <c r="AX194" i="1"/>
  <c r="BA193" i="1"/>
  <c r="AX193" i="1" s="1"/>
  <c r="AX192" i="1"/>
  <c r="AX190" i="1"/>
  <c r="AX189" i="1"/>
  <c r="AX188" i="1"/>
  <c r="AX187" i="1"/>
  <c r="AX186" i="1"/>
  <c r="AX184" i="1"/>
  <c r="AX183" i="1"/>
  <c r="AX182" i="1"/>
  <c r="AX181" i="1"/>
  <c r="AX180" i="1"/>
  <c r="AX179" i="1"/>
  <c r="AX178" i="1"/>
  <c r="BA177" i="1"/>
  <c r="AX175" i="1"/>
  <c r="AX173" i="1" s="1"/>
  <c r="AX21" i="1" s="1"/>
  <c r="AX166" i="1"/>
  <c r="AX165" i="1"/>
  <c r="AX164" i="1"/>
  <c r="AX163" i="1"/>
  <c r="AX162" i="1"/>
  <c r="BA161" i="1"/>
  <c r="AX152" i="1"/>
  <c r="AX151" i="1"/>
  <c r="AX148" i="1"/>
  <c r="BA147" i="1"/>
  <c r="AX147" i="1" s="1"/>
  <c r="AX146" i="1"/>
  <c r="AX142" i="1"/>
  <c r="BA141" i="1"/>
  <c r="AX141" i="1" s="1"/>
  <c r="AX140" i="1"/>
  <c r="AX139" i="1"/>
  <c r="AX137" i="1"/>
  <c r="AX136" i="1"/>
  <c r="BA135" i="1"/>
  <c r="AX135" i="1" s="1"/>
  <c r="AX132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04" i="1"/>
  <c r="AX103" i="1"/>
  <c r="AX102" i="1"/>
  <c r="AX101" i="1"/>
  <c r="AX100" i="1"/>
  <c r="AX99" i="1"/>
  <c r="AX98" i="1"/>
  <c r="AX97" i="1"/>
  <c r="AX96" i="1"/>
  <c r="AX95" i="1"/>
  <c r="AX91" i="1"/>
  <c r="AX90" i="1"/>
  <c r="AX89" i="1"/>
  <c r="AX88" i="1"/>
  <c r="AX87" i="1"/>
  <c r="AX86" i="1"/>
  <c r="AX85" i="1"/>
  <c r="AX84" i="1"/>
  <c r="AX83" i="1"/>
  <c r="AX82" i="1"/>
  <c r="AX81" i="1"/>
  <c r="AX79" i="1"/>
  <c r="AX78" i="1"/>
  <c r="AX77" i="1"/>
  <c r="AX72" i="1"/>
  <c r="AX71" i="1"/>
  <c r="AX70" i="1"/>
  <c r="AX69" i="1"/>
  <c r="AX68" i="1"/>
  <c r="AX67" i="1"/>
  <c r="AX66" i="1"/>
  <c r="AX65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BB50" i="1"/>
  <c r="BB47" i="1" s="1"/>
  <c r="BB46" i="1" s="1"/>
  <c r="BB20" i="1" s="1"/>
  <c r="BA50" i="1"/>
  <c r="BA47" i="1" s="1"/>
  <c r="AZ50" i="1"/>
  <c r="AZ47" i="1" s="1"/>
  <c r="AZ46" i="1" s="1"/>
  <c r="AZ20" i="1" s="1"/>
  <c r="AY50" i="1"/>
  <c r="AX27" i="1"/>
  <c r="BA26" i="1"/>
  <c r="BA19" i="1" s="1"/>
  <c r="BB24" i="1"/>
  <c r="AZ24" i="1"/>
  <c r="AY24" i="1"/>
  <c r="BB21" i="1"/>
  <c r="BA21" i="1"/>
  <c r="AZ21" i="1"/>
  <c r="AY21" i="1"/>
  <c r="AQ257" i="1"/>
  <c r="AN247" i="1"/>
  <c r="AN245" i="1"/>
  <c r="AN240" i="1"/>
  <c r="AN239" i="1"/>
  <c r="AN238" i="1"/>
  <c r="AN237" i="1"/>
  <c r="AQ236" i="1"/>
  <c r="AN220" i="1"/>
  <c r="AN219" i="1"/>
  <c r="AN218" i="1"/>
  <c r="AN217" i="1"/>
  <c r="AN216" i="1"/>
  <c r="AN215" i="1"/>
  <c r="AN214" i="1"/>
  <c r="AN213" i="1"/>
  <c r="AN212" i="1"/>
  <c r="AN211" i="1"/>
  <c r="AN210" i="1"/>
  <c r="AN208" i="1"/>
  <c r="AN207" i="1"/>
  <c r="AN206" i="1"/>
  <c r="AN205" i="1"/>
  <c r="AN202" i="1"/>
  <c r="AN201" i="1"/>
  <c r="AN200" i="1"/>
  <c r="AN197" i="1"/>
  <c r="AN196" i="1"/>
  <c r="AN195" i="1"/>
  <c r="AN194" i="1"/>
  <c r="AQ193" i="1"/>
  <c r="AN192" i="1"/>
  <c r="AN190" i="1"/>
  <c r="AN189" i="1"/>
  <c r="AN188" i="1"/>
  <c r="AN187" i="1"/>
  <c r="AN186" i="1"/>
  <c r="AN184" i="1"/>
  <c r="AN183" i="1"/>
  <c r="AN182" i="1"/>
  <c r="AN181" i="1"/>
  <c r="AN180" i="1"/>
  <c r="AN179" i="1"/>
  <c r="AN178" i="1"/>
  <c r="AQ177" i="1"/>
  <c r="AN175" i="1"/>
  <c r="AN173" i="1" s="1"/>
  <c r="AN166" i="1"/>
  <c r="AN165" i="1"/>
  <c r="AN164" i="1"/>
  <c r="AN163" i="1"/>
  <c r="AN162" i="1"/>
  <c r="AQ161" i="1"/>
  <c r="AN152" i="1"/>
  <c r="AN151" i="1"/>
  <c r="AN148" i="1"/>
  <c r="AQ147" i="1"/>
  <c r="AN146" i="1"/>
  <c r="AN142" i="1"/>
  <c r="AQ141" i="1"/>
  <c r="AN140" i="1"/>
  <c r="AN139" i="1"/>
  <c r="AN137" i="1"/>
  <c r="AN136" i="1"/>
  <c r="AQ135" i="1"/>
  <c r="AN132" i="1"/>
  <c r="AN131" i="1"/>
  <c r="AN128" i="1"/>
  <c r="AN127" i="1"/>
  <c r="AN126" i="1"/>
  <c r="AN125" i="1"/>
  <c r="AN124" i="1"/>
  <c r="AN123" i="1"/>
  <c r="AN122" i="1"/>
  <c r="AN121" i="1"/>
  <c r="AN120" i="1"/>
  <c r="AN119" i="1"/>
  <c r="AN118" i="1"/>
  <c r="AN117" i="1"/>
  <c r="AN116" i="1"/>
  <c r="AN115" i="1"/>
  <c r="AN104" i="1"/>
  <c r="AN103" i="1"/>
  <c r="AN102" i="1"/>
  <c r="AN101" i="1"/>
  <c r="AN100" i="1"/>
  <c r="AN99" i="1"/>
  <c r="AN98" i="1"/>
  <c r="AN97" i="1"/>
  <c r="AN96" i="1"/>
  <c r="AN95" i="1"/>
  <c r="AN91" i="1"/>
  <c r="AN90" i="1"/>
  <c r="AN89" i="1"/>
  <c r="AN88" i="1"/>
  <c r="AN87" i="1"/>
  <c r="AN86" i="1"/>
  <c r="AN85" i="1"/>
  <c r="AN84" i="1"/>
  <c r="AN83" i="1"/>
  <c r="AN82" i="1"/>
  <c r="AN81" i="1"/>
  <c r="AN79" i="1"/>
  <c r="AN78" i="1"/>
  <c r="AN77" i="1"/>
  <c r="AN72" i="1"/>
  <c r="AN71" i="1"/>
  <c r="AN70" i="1"/>
  <c r="AN69" i="1"/>
  <c r="AN68" i="1"/>
  <c r="AN67" i="1"/>
  <c r="AN66" i="1"/>
  <c r="AN65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R50" i="1"/>
  <c r="AQ50" i="1"/>
  <c r="AP50" i="1"/>
  <c r="AO50" i="1"/>
  <c r="AN27" i="1"/>
  <c r="AQ26" i="1"/>
  <c r="AR24" i="1"/>
  <c r="AP24" i="1"/>
  <c r="AO24" i="1"/>
  <c r="AN23" i="1"/>
  <c r="AR21" i="1"/>
  <c r="AQ21" i="1"/>
  <c r="AP21" i="1"/>
  <c r="AO21" i="1"/>
  <c r="AJ21" i="1"/>
  <c r="CE21" i="1" l="1"/>
  <c r="CD24" i="1"/>
  <c r="CC24" i="1"/>
  <c r="CE177" i="1"/>
  <c r="CB177" i="1" s="1"/>
  <c r="CC21" i="1"/>
  <c r="AR49" i="1"/>
  <c r="CF50" i="1"/>
  <c r="CE161" i="1"/>
  <c r="CB161" i="1" s="1"/>
  <c r="U161" i="1" s="1"/>
  <c r="S161" i="1" s="1"/>
  <c r="CF24" i="1"/>
  <c r="AQ19" i="1"/>
  <c r="CE26" i="1"/>
  <c r="CB26" i="1" s="1"/>
  <c r="U26" i="1" s="1"/>
  <c r="S26" i="1" s="1"/>
  <c r="AN141" i="1"/>
  <c r="CE141" i="1"/>
  <c r="CB141" i="1" s="1"/>
  <c r="U141" i="1" s="1"/>
  <c r="S141" i="1" s="1"/>
  <c r="CD21" i="1"/>
  <c r="CE131" i="1"/>
  <c r="CB131" i="1" s="1"/>
  <c r="U131" i="1" s="1"/>
  <c r="S131" i="1" s="1"/>
  <c r="CC50" i="1"/>
  <c r="CF21" i="1"/>
  <c r="AN135" i="1"/>
  <c r="CE135" i="1"/>
  <c r="CB135" i="1" s="1"/>
  <c r="U135" i="1" s="1"/>
  <c r="S135" i="1" s="1"/>
  <c r="AQ256" i="1"/>
  <c r="CE256" i="1" s="1"/>
  <c r="CB256" i="1" s="1"/>
  <c r="CE257" i="1"/>
  <c r="CB257" i="1" s="1"/>
  <c r="U257" i="1" s="1"/>
  <c r="S257" i="1" s="1"/>
  <c r="AP47" i="1"/>
  <c r="CD50" i="1"/>
  <c r="AN147" i="1"/>
  <c r="CE147" i="1"/>
  <c r="CB147" i="1" s="1"/>
  <c r="U147" i="1" s="1"/>
  <c r="S147" i="1" s="1"/>
  <c r="AQ47" i="1"/>
  <c r="CE47" i="1" s="1"/>
  <c r="CE50" i="1"/>
  <c r="AN193" i="1"/>
  <c r="CE193" i="1"/>
  <c r="CB193" i="1" s="1"/>
  <c r="U193" i="1" s="1"/>
  <c r="S193" i="1" s="1"/>
  <c r="AN236" i="1"/>
  <c r="CE236" i="1"/>
  <c r="CB236" i="1" s="1"/>
  <c r="U236" i="1" s="1"/>
  <c r="S236" i="1" s="1"/>
  <c r="BR177" i="1"/>
  <c r="BU176" i="1"/>
  <c r="AN177" i="1"/>
  <c r="AQ176" i="1"/>
  <c r="BH177" i="1"/>
  <c r="BK176" i="1"/>
  <c r="BH176" i="1" s="1"/>
  <c r="AX177" i="1"/>
  <c r="BA176" i="1"/>
  <c r="BR161" i="1"/>
  <c r="BU155" i="1"/>
  <c r="BR155" i="1" s="1"/>
  <c r="AX161" i="1"/>
  <c r="BA155" i="1"/>
  <c r="AX155" i="1" s="1"/>
  <c r="AN161" i="1"/>
  <c r="AQ155" i="1"/>
  <c r="U115" i="1"/>
  <c r="S115" i="1" s="1"/>
  <c r="U117" i="1"/>
  <c r="S117" i="1" s="1"/>
  <c r="U170" i="1"/>
  <c r="S170" i="1" s="1"/>
  <c r="BT18" i="1"/>
  <c r="U153" i="1"/>
  <c r="S153" i="1" s="1"/>
  <c r="U148" i="1"/>
  <c r="S148" i="1" s="1"/>
  <c r="AN26" i="1"/>
  <c r="U214" i="1"/>
  <c r="S214" i="1" s="1"/>
  <c r="U263" i="1"/>
  <c r="S263" i="1" s="1"/>
  <c r="U159" i="1"/>
  <c r="S159" i="1" s="1"/>
  <c r="U175" i="1"/>
  <c r="S175" i="1" s="1"/>
  <c r="U258" i="1"/>
  <c r="S258" i="1" s="1"/>
  <c r="U260" i="1"/>
  <c r="S260" i="1" s="1"/>
  <c r="AN257" i="1"/>
  <c r="AX256" i="1"/>
  <c r="AX24" i="1" s="1"/>
  <c r="AX257" i="1"/>
  <c r="U82" i="1"/>
  <c r="S82" i="1" s="1"/>
  <c r="BH256" i="1"/>
  <c r="BH24" i="1" s="1"/>
  <c r="BH257" i="1"/>
  <c r="BH161" i="1"/>
  <c r="BU24" i="1"/>
  <c r="BR257" i="1"/>
  <c r="U121" i="1"/>
  <c r="S121" i="1" s="1"/>
  <c r="U174" i="1"/>
  <c r="S174" i="1" s="1"/>
  <c r="U137" i="1"/>
  <c r="S137" i="1" s="1"/>
  <c r="U51" i="1"/>
  <c r="S51" i="1" s="1"/>
  <c r="U55" i="1"/>
  <c r="S55" i="1" s="1"/>
  <c r="U57" i="1"/>
  <c r="S57" i="1" s="1"/>
  <c r="U59" i="1"/>
  <c r="S59" i="1" s="1"/>
  <c r="U89" i="1"/>
  <c r="S89" i="1" s="1"/>
  <c r="U100" i="1"/>
  <c r="S100" i="1" s="1"/>
  <c r="AN50" i="1"/>
  <c r="BB49" i="1"/>
  <c r="U41" i="1"/>
  <c r="S41" i="1" s="1"/>
  <c r="U156" i="1"/>
  <c r="S156" i="1" s="1"/>
  <c r="U67" i="1"/>
  <c r="S67" i="1" s="1"/>
  <c r="U77" i="1"/>
  <c r="S77" i="1" s="1"/>
  <c r="U79" i="1"/>
  <c r="S79" i="1" s="1"/>
  <c r="U205" i="1"/>
  <c r="S205" i="1" s="1"/>
  <c r="U207" i="1"/>
  <c r="S207" i="1" s="1"/>
  <c r="U212" i="1"/>
  <c r="S212" i="1" s="1"/>
  <c r="U238" i="1"/>
  <c r="S238" i="1" s="1"/>
  <c r="U247" i="1"/>
  <c r="S247" i="1" s="1"/>
  <c r="BV47" i="1"/>
  <c r="BV46" i="1" s="1"/>
  <c r="BV20" i="1" s="1"/>
  <c r="BV18" i="1" s="1"/>
  <c r="U56" i="1"/>
  <c r="S56" i="1" s="1"/>
  <c r="U118" i="1"/>
  <c r="S118" i="1" s="1"/>
  <c r="U126" i="1"/>
  <c r="S126" i="1" s="1"/>
  <c r="U183" i="1"/>
  <c r="S183" i="1" s="1"/>
  <c r="AZ18" i="1"/>
  <c r="U27" i="1"/>
  <c r="S27" i="1" s="1"/>
  <c r="U35" i="1"/>
  <c r="S35" i="1" s="1"/>
  <c r="U43" i="1"/>
  <c r="S43" i="1" s="1"/>
  <c r="U45" i="1"/>
  <c r="S45" i="1" s="1"/>
  <c r="U167" i="1"/>
  <c r="S167" i="1" s="1"/>
  <c r="U169" i="1"/>
  <c r="S169" i="1" s="1"/>
  <c r="AN21" i="1"/>
  <c r="BB18" i="1"/>
  <c r="BL47" i="1"/>
  <c r="BL46" i="1" s="1"/>
  <c r="BL20" i="1" s="1"/>
  <c r="BL18" i="1" s="1"/>
  <c r="U63" i="1"/>
  <c r="S63" i="1" s="1"/>
  <c r="U68" i="1"/>
  <c r="S68" i="1" s="1"/>
  <c r="U81" i="1"/>
  <c r="S81" i="1" s="1"/>
  <c r="U85" i="1"/>
  <c r="S85" i="1" s="1"/>
  <c r="U87" i="1"/>
  <c r="S87" i="1" s="1"/>
  <c r="U151" i="1"/>
  <c r="S151" i="1" s="1"/>
  <c r="U179" i="1"/>
  <c r="S179" i="1" s="1"/>
  <c r="U208" i="1"/>
  <c r="S208" i="1" s="1"/>
  <c r="U213" i="1"/>
  <c r="S213" i="1" s="1"/>
  <c r="AX26" i="1"/>
  <c r="U72" i="1"/>
  <c r="S72" i="1" s="1"/>
  <c r="U96" i="1"/>
  <c r="S96" i="1" s="1"/>
  <c r="U98" i="1"/>
  <c r="S98" i="1" s="1"/>
  <c r="U187" i="1"/>
  <c r="S187" i="1" s="1"/>
  <c r="U192" i="1"/>
  <c r="S192" i="1" s="1"/>
  <c r="BU19" i="1"/>
  <c r="BR19" i="1" s="1"/>
  <c r="U28" i="1"/>
  <c r="S28" i="1" s="1"/>
  <c r="U30" i="1"/>
  <c r="S30" i="1" s="1"/>
  <c r="U32" i="1"/>
  <c r="S32" i="1" s="1"/>
  <c r="U34" i="1"/>
  <c r="S34" i="1" s="1"/>
  <c r="U104" i="1"/>
  <c r="S104" i="1" s="1"/>
  <c r="U122" i="1"/>
  <c r="S122" i="1" s="1"/>
  <c r="U237" i="1"/>
  <c r="S237" i="1" s="1"/>
  <c r="U245" i="1"/>
  <c r="S245" i="1" s="1"/>
  <c r="U264" i="1"/>
  <c r="S264" i="1" s="1"/>
  <c r="BH50" i="1"/>
  <c r="AX50" i="1"/>
  <c r="BR50" i="1"/>
  <c r="U31" i="1"/>
  <c r="S31" i="1" s="1"/>
  <c r="U53" i="1"/>
  <c r="S53" i="1" s="1"/>
  <c r="U60" i="1"/>
  <c r="S60" i="1" s="1"/>
  <c r="U71" i="1"/>
  <c r="S71" i="1" s="1"/>
  <c r="U91" i="1"/>
  <c r="S91" i="1" s="1"/>
  <c r="U125" i="1"/>
  <c r="S125" i="1" s="1"/>
  <c r="U140" i="1"/>
  <c r="S140" i="1" s="1"/>
  <c r="U160" i="1"/>
  <c r="S160" i="1" s="1"/>
  <c r="U164" i="1"/>
  <c r="S164" i="1" s="1"/>
  <c r="U178" i="1"/>
  <c r="S178" i="1" s="1"/>
  <c r="U182" i="1"/>
  <c r="S182" i="1" s="1"/>
  <c r="U188" i="1"/>
  <c r="S188" i="1" s="1"/>
  <c r="U216" i="1"/>
  <c r="S216" i="1" s="1"/>
  <c r="U220" i="1"/>
  <c r="S220" i="1" s="1"/>
  <c r="U65" i="1"/>
  <c r="S65" i="1" s="1"/>
  <c r="U172" i="1"/>
  <c r="S172" i="1" s="1"/>
  <c r="U197" i="1"/>
  <c r="S197" i="1" s="1"/>
  <c r="U259" i="1"/>
  <c r="S259" i="1" s="1"/>
  <c r="AR47" i="1"/>
  <c r="BI49" i="1"/>
  <c r="U36" i="1"/>
  <c r="S36" i="1" s="1"/>
  <c r="U38" i="1"/>
  <c r="S38" i="1" s="1"/>
  <c r="U42" i="1"/>
  <c r="S42" i="1" s="1"/>
  <c r="U61" i="1"/>
  <c r="S61" i="1" s="1"/>
  <c r="U69" i="1"/>
  <c r="S69" i="1" s="1"/>
  <c r="U84" i="1"/>
  <c r="S84" i="1" s="1"/>
  <c r="U102" i="1"/>
  <c r="S102" i="1" s="1"/>
  <c r="U123" i="1"/>
  <c r="S123" i="1" s="1"/>
  <c r="U127" i="1"/>
  <c r="S127" i="1" s="1"/>
  <c r="U142" i="1"/>
  <c r="S142" i="1" s="1"/>
  <c r="U165" i="1"/>
  <c r="S165" i="1" s="1"/>
  <c r="U180" i="1"/>
  <c r="S180" i="1" s="1"/>
  <c r="U196" i="1"/>
  <c r="S196" i="1" s="1"/>
  <c r="U202" i="1"/>
  <c r="S202" i="1" s="1"/>
  <c r="U210" i="1"/>
  <c r="S210" i="1" s="1"/>
  <c r="U266" i="1"/>
  <c r="S266" i="1" s="1"/>
  <c r="U168" i="1"/>
  <c r="S168" i="1" s="1"/>
  <c r="U40" i="1"/>
  <c r="S40" i="1" s="1"/>
  <c r="U44" i="1"/>
  <c r="S44" i="1" s="1"/>
  <c r="U48" i="1"/>
  <c r="S48" i="1" s="1"/>
  <c r="U66" i="1"/>
  <c r="S66" i="1" s="1"/>
  <c r="U86" i="1"/>
  <c r="S86" i="1" s="1"/>
  <c r="U88" i="1"/>
  <c r="S88" i="1" s="1"/>
  <c r="U116" i="1"/>
  <c r="S116" i="1" s="1"/>
  <c r="U120" i="1"/>
  <c r="S120" i="1" s="1"/>
  <c r="U136" i="1"/>
  <c r="S136" i="1" s="1"/>
  <c r="U184" i="1"/>
  <c r="S184" i="1" s="1"/>
  <c r="U189" i="1"/>
  <c r="S189" i="1" s="1"/>
  <c r="U218" i="1"/>
  <c r="S218" i="1" s="1"/>
  <c r="U119" i="1"/>
  <c r="S119" i="1" s="1"/>
  <c r="BK19" i="1"/>
  <c r="BH19" i="1" s="1"/>
  <c r="BJ18" i="1"/>
  <c r="U54" i="1"/>
  <c r="S54" i="1" s="1"/>
  <c r="U70" i="1"/>
  <c r="S70" i="1" s="1"/>
  <c r="U90" i="1"/>
  <c r="S90" i="1" s="1"/>
  <c r="U95" i="1"/>
  <c r="S95" i="1" s="1"/>
  <c r="U124" i="1"/>
  <c r="S124" i="1" s="1"/>
  <c r="U128" i="1"/>
  <c r="S128" i="1" s="1"/>
  <c r="U173" i="1"/>
  <c r="S173" i="1" s="1"/>
  <c r="U181" i="1"/>
  <c r="S181" i="1" s="1"/>
  <c r="U194" i="1"/>
  <c r="S194" i="1" s="1"/>
  <c r="U200" i="1"/>
  <c r="S200" i="1" s="1"/>
  <c r="U217" i="1"/>
  <c r="S217" i="1" s="1"/>
  <c r="U240" i="1"/>
  <c r="S240" i="1" s="1"/>
  <c r="U39" i="1"/>
  <c r="S39" i="1" s="1"/>
  <c r="U29" i="1"/>
  <c r="S29" i="1" s="1"/>
  <c r="U58" i="1"/>
  <c r="S58" i="1" s="1"/>
  <c r="U97" i="1"/>
  <c r="S97" i="1" s="1"/>
  <c r="U99" i="1"/>
  <c r="S99" i="1" s="1"/>
  <c r="U132" i="1"/>
  <c r="S132" i="1" s="1"/>
  <c r="U146" i="1"/>
  <c r="S146" i="1" s="1"/>
  <c r="U152" i="1"/>
  <c r="S152" i="1" s="1"/>
  <c r="U158" i="1"/>
  <c r="S158" i="1" s="1"/>
  <c r="U163" i="1"/>
  <c r="S163" i="1" s="1"/>
  <c r="U186" i="1"/>
  <c r="S186" i="1" s="1"/>
  <c r="U190" i="1"/>
  <c r="S190" i="1" s="1"/>
  <c r="U206" i="1"/>
  <c r="S206" i="1" s="1"/>
  <c r="U211" i="1"/>
  <c r="S211" i="1" s="1"/>
  <c r="U239" i="1"/>
  <c r="S239" i="1" s="1"/>
  <c r="U255" i="1"/>
  <c r="S255" i="1" s="1"/>
  <c r="U23" i="1"/>
  <c r="S23" i="1" s="1"/>
  <c r="U33" i="1"/>
  <c r="S33" i="1" s="1"/>
  <c r="U37" i="1"/>
  <c r="S37" i="1" s="1"/>
  <c r="U52" i="1"/>
  <c r="S52" i="1" s="1"/>
  <c r="U62" i="1"/>
  <c r="S62" i="1" s="1"/>
  <c r="U78" i="1"/>
  <c r="S78" i="1" s="1"/>
  <c r="U83" i="1"/>
  <c r="S83" i="1" s="1"/>
  <c r="U101" i="1"/>
  <c r="S101" i="1" s="1"/>
  <c r="U103" i="1"/>
  <c r="S103" i="1" s="1"/>
  <c r="U139" i="1"/>
  <c r="S139" i="1" s="1"/>
  <c r="U162" i="1"/>
  <c r="S162" i="1" s="1"/>
  <c r="U166" i="1"/>
  <c r="S166" i="1" s="1"/>
  <c r="U171" i="1"/>
  <c r="S171" i="1" s="1"/>
  <c r="U177" i="1"/>
  <c r="S177" i="1" s="1"/>
  <c r="U195" i="1"/>
  <c r="S195" i="1" s="1"/>
  <c r="U201" i="1"/>
  <c r="S201" i="1" s="1"/>
  <c r="U215" i="1"/>
  <c r="S215" i="1" s="1"/>
  <c r="U219" i="1"/>
  <c r="S219" i="1" s="1"/>
  <c r="BT49" i="1"/>
  <c r="BU49" i="1"/>
  <c r="BU130" i="1"/>
  <c r="BU129" i="1" s="1"/>
  <c r="BS47" i="1"/>
  <c r="BJ49" i="1"/>
  <c r="BK49" i="1"/>
  <c r="BK130" i="1"/>
  <c r="BK129" i="1" s="1"/>
  <c r="BI47" i="1"/>
  <c r="AX19" i="1"/>
  <c r="AY49" i="1"/>
  <c r="AZ49" i="1"/>
  <c r="BA49" i="1"/>
  <c r="BA130" i="1"/>
  <c r="BA129" i="1" s="1"/>
  <c r="AY47" i="1"/>
  <c r="AO49" i="1"/>
  <c r="AP49" i="1"/>
  <c r="AQ49" i="1"/>
  <c r="AQ130" i="1"/>
  <c r="AO47" i="1"/>
  <c r="CB21" i="1" l="1"/>
  <c r="U21" i="1" s="1"/>
  <c r="S21" i="1" s="1"/>
  <c r="AQ129" i="1"/>
  <c r="CE129" i="1" s="1"/>
  <c r="CB129" i="1" s="1"/>
  <c r="CE130" i="1"/>
  <c r="CB130" i="1" s="1"/>
  <c r="U130" i="1" s="1"/>
  <c r="S130" i="1" s="1"/>
  <c r="CC47" i="1"/>
  <c r="CE49" i="1"/>
  <c r="CB50" i="1"/>
  <c r="U50" i="1" s="1"/>
  <c r="S50" i="1" s="1"/>
  <c r="CE19" i="1"/>
  <c r="CB19" i="1" s="1"/>
  <c r="U19" i="1" s="1"/>
  <c r="S19" i="1" s="1"/>
  <c r="CD49" i="1"/>
  <c r="CF47" i="1"/>
  <c r="AN19" i="1"/>
  <c r="AP46" i="1"/>
  <c r="CD47" i="1"/>
  <c r="CE155" i="1"/>
  <c r="CB155" i="1" s="1"/>
  <c r="U155" i="1" s="1"/>
  <c r="S155" i="1" s="1"/>
  <c r="CC49" i="1"/>
  <c r="AN256" i="1"/>
  <c r="CE176" i="1"/>
  <c r="CB176" i="1" s="1"/>
  <c r="U176" i="1" s="1"/>
  <c r="S176" i="1" s="1"/>
  <c r="CF49" i="1"/>
  <c r="BR256" i="1"/>
  <c r="BR24" i="1" s="1"/>
  <c r="AQ24" i="1"/>
  <c r="BK22" i="1"/>
  <c r="BH22" i="1" s="1"/>
  <c r="BK24" i="1"/>
  <c r="U256" i="1"/>
  <c r="S256" i="1" s="1"/>
  <c r="BA24" i="1"/>
  <c r="BR49" i="1"/>
  <c r="BH49" i="1"/>
  <c r="BR176" i="1"/>
  <c r="BU22" i="1"/>
  <c r="BR22" i="1" s="1"/>
  <c r="AR46" i="1"/>
  <c r="CF46" i="1" s="1"/>
  <c r="AN155" i="1"/>
  <c r="BS46" i="1"/>
  <c r="BR47" i="1"/>
  <c r="BR130" i="1"/>
  <c r="BI46" i="1"/>
  <c r="BH47" i="1"/>
  <c r="BH130" i="1"/>
  <c r="AX49" i="1"/>
  <c r="AX130" i="1"/>
  <c r="BA22" i="1"/>
  <c r="AX22" i="1" s="1"/>
  <c r="AX176" i="1"/>
  <c r="AY46" i="1"/>
  <c r="AX47" i="1"/>
  <c r="AN49" i="1"/>
  <c r="AQ22" i="1"/>
  <c r="AN176" i="1"/>
  <c r="AO46" i="1"/>
  <c r="AN47" i="1"/>
  <c r="AN130" i="1"/>
  <c r="CE22" i="1" l="1"/>
  <c r="CB22" i="1" s="1"/>
  <c r="U22" i="1" s="1"/>
  <c r="S22" i="1" s="1"/>
  <c r="CB49" i="1"/>
  <c r="U49" i="1" s="1"/>
  <c r="S49" i="1" s="1"/>
  <c r="CB47" i="1"/>
  <c r="U47" i="1" s="1"/>
  <c r="S47" i="1" s="1"/>
  <c r="CC46" i="1"/>
  <c r="AN24" i="1"/>
  <c r="CE24" i="1"/>
  <c r="CB24" i="1" s="1"/>
  <c r="U24" i="1" s="1"/>
  <c r="S24" i="1" s="1"/>
  <c r="AP20" i="1"/>
  <c r="CD46" i="1"/>
  <c r="AR20" i="1"/>
  <c r="CF20" i="1" s="1"/>
  <c r="U129" i="1"/>
  <c r="S129" i="1" s="1"/>
  <c r="AN22" i="1"/>
  <c r="BS20" i="1"/>
  <c r="BR129" i="1"/>
  <c r="BU46" i="1"/>
  <c r="BU20" i="1" s="1"/>
  <c r="BU18" i="1" s="1"/>
  <c r="BI20" i="1"/>
  <c r="BH129" i="1"/>
  <c r="BK46" i="1"/>
  <c r="BK20" i="1" s="1"/>
  <c r="BK18" i="1" s="1"/>
  <c r="AY20" i="1"/>
  <c r="AX129" i="1"/>
  <c r="BA46" i="1"/>
  <c r="BA20" i="1" s="1"/>
  <c r="BA18" i="1" s="1"/>
  <c r="AN129" i="1"/>
  <c r="AQ46" i="1"/>
  <c r="AO20" i="1"/>
  <c r="CD20" i="1" l="1"/>
  <c r="AP18" i="1"/>
  <c r="CD18" i="1" s="1"/>
  <c r="CC20" i="1"/>
  <c r="AN46" i="1"/>
  <c r="CE46" i="1"/>
  <c r="CB46" i="1" s="1"/>
  <c r="U46" i="1" s="1"/>
  <c r="S46" i="1" s="1"/>
  <c r="AQ20" i="1"/>
  <c r="AX46" i="1"/>
  <c r="AR18" i="1"/>
  <c r="CF18" i="1" s="1"/>
  <c r="BS18" i="1"/>
  <c r="BR20" i="1"/>
  <c r="BR18" i="1" s="1"/>
  <c r="BR46" i="1"/>
  <c r="BI18" i="1"/>
  <c r="BH20" i="1"/>
  <c r="BH18" i="1" s="1"/>
  <c r="BH46" i="1"/>
  <c r="AY18" i="1"/>
  <c r="AX20" i="1"/>
  <c r="AX18" i="1" s="1"/>
  <c r="AO18" i="1"/>
  <c r="AN20" i="1" l="1"/>
  <c r="AN18" i="1" s="1"/>
  <c r="CE20" i="1"/>
  <c r="CB20" i="1" s="1"/>
  <c r="U20" i="1" s="1"/>
  <c r="CC18" i="1"/>
  <c r="AQ18" i="1"/>
  <c r="CE18" i="1" s="1"/>
  <c r="CB18" i="1" l="1"/>
  <c r="S20" i="1"/>
  <c r="S18" i="1" s="1"/>
  <c r="U18" i="1"/>
  <c r="AI137" i="1" l="1"/>
  <c r="D49" i="1" l="1"/>
  <c r="D46" i="1"/>
  <c r="D47" i="1"/>
  <c r="BM60" i="1"/>
  <c r="BC60" i="1"/>
  <c r="AS60" i="1"/>
  <c r="AI60" i="1"/>
  <c r="AS207" i="1"/>
  <c r="AV193" i="1"/>
  <c r="BM137" i="1"/>
  <c r="BC137" i="1"/>
  <c r="AS137" i="1"/>
  <c r="Y137" i="1"/>
  <c r="D50" i="1" l="1"/>
  <c r="D24" i="1" s="1"/>
  <c r="T60" i="1"/>
  <c r="Q60" i="1" s="1"/>
  <c r="T260" i="1"/>
  <c r="Q260" i="1" s="1"/>
  <c r="T137" i="1"/>
  <c r="Q137" i="1" s="1"/>
  <c r="BP257" i="1"/>
  <c r="BF257" i="1"/>
  <c r="AV257" i="1"/>
  <c r="AL257" i="1"/>
  <c r="AI23" i="1"/>
  <c r="BM27" i="1"/>
  <c r="AS27" i="1"/>
  <c r="AL256" i="1" l="1"/>
  <c r="BZ257" i="1"/>
  <c r="BW257" i="1" s="1"/>
  <c r="BM257" i="1"/>
  <c r="BP256" i="1"/>
  <c r="BP24" i="1" s="1"/>
  <c r="BC257" i="1"/>
  <c r="BF256" i="1"/>
  <c r="BC256" i="1" s="1"/>
  <c r="AS257" i="1"/>
  <c r="AV256" i="1"/>
  <c r="AS256" i="1" s="1"/>
  <c r="AI256" i="1"/>
  <c r="AI257" i="1"/>
  <c r="AV26" i="1"/>
  <c r="AS26" i="1" s="1"/>
  <c r="T259" i="1"/>
  <c r="Q259" i="1" s="1"/>
  <c r="AI27" i="1"/>
  <c r="AL26" i="1"/>
  <c r="BF26" i="1"/>
  <c r="BC27" i="1"/>
  <c r="BP26" i="1"/>
  <c r="BZ256" i="1" l="1"/>
  <c r="BW256" i="1" s="1"/>
  <c r="BZ26" i="1"/>
  <c r="BW26" i="1" s="1"/>
  <c r="AL24" i="1"/>
  <c r="BM256" i="1"/>
  <c r="AV19" i="1"/>
  <c r="AS19" i="1" s="1"/>
  <c r="AI26" i="1"/>
  <c r="AL19" i="1"/>
  <c r="BC26" i="1"/>
  <c r="BF19" i="1"/>
  <c r="BC19" i="1" s="1"/>
  <c r="BM26" i="1"/>
  <c r="BP19" i="1"/>
  <c r="BM19" i="1" s="1"/>
  <c r="AI19" i="1" l="1"/>
  <c r="BZ19" i="1"/>
  <c r="BW19" i="1" s="1"/>
  <c r="BP236" i="1"/>
  <c r="BM236" i="1" s="1"/>
  <c r="BF236" i="1"/>
  <c r="BC236" i="1" s="1"/>
  <c r="AV236" i="1"/>
  <c r="AS236" i="1" s="1"/>
  <c r="AL236" i="1"/>
  <c r="BP193" i="1"/>
  <c r="BM193" i="1" s="1"/>
  <c r="BF193" i="1"/>
  <c r="BC193" i="1" s="1"/>
  <c r="AS193" i="1"/>
  <c r="AL193" i="1"/>
  <c r="BP177" i="1"/>
  <c r="BM177" i="1" s="1"/>
  <c r="BF177" i="1"/>
  <c r="AV177" i="1"/>
  <c r="AL177" i="1"/>
  <c r="BM238" i="1"/>
  <c r="BC238" i="1"/>
  <c r="AS238" i="1"/>
  <c r="AI238" i="1"/>
  <c r="BM220" i="1"/>
  <c r="BC220" i="1"/>
  <c r="AS220" i="1"/>
  <c r="AI220" i="1"/>
  <c r="BM219" i="1"/>
  <c r="BC219" i="1"/>
  <c r="AS219" i="1"/>
  <c r="AI219" i="1"/>
  <c r="BM218" i="1"/>
  <c r="BC218" i="1"/>
  <c r="AS218" i="1"/>
  <c r="AI218" i="1"/>
  <c r="BM217" i="1"/>
  <c r="BC217" i="1"/>
  <c r="AS217" i="1"/>
  <c r="AI217" i="1"/>
  <c r="BM216" i="1"/>
  <c r="BC216" i="1"/>
  <c r="AS216" i="1"/>
  <c r="AI216" i="1"/>
  <c r="BM215" i="1"/>
  <c r="BC215" i="1"/>
  <c r="AS215" i="1"/>
  <c r="AI215" i="1"/>
  <c r="BM214" i="1"/>
  <c r="BC214" i="1"/>
  <c r="AS214" i="1"/>
  <c r="AI214" i="1"/>
  <c r="BM213" i="1"/>
  <c r="BC213" i="1"/>
  <c r="AS213" i="1"/>
  <c r="AI213" i="1"/>
  <c r="BM212" i="1"/>
  <c r="BC212" i="1"/>
  <c r="AS212" i="1"/>
  <c r="AI212" i="1"/>
  <c r="BM211" i="1"/>
  <c r="BC211" i="1"/>
  <c r="AS211" i="1"/>
  <c r="AI211" i="1"/>
  <c r="BM194" i="1"/>
  <c r="BC194" i="1"/>
  <c r="AS194" i="1"/>
  <c r="AI194" i="1"/>
  <c r="BM192" i="1"/>
  <c r="BC192" i="1"/>
  <c r="AS192" i="1"/>
  <c r="AI192" i="1"/>
  <c r="BM190" i="1"/>
  <c r="BC190" i="1"/>
  <c r="AS190" i="1"/>
  <c r="AI190" i="1"/>
  <c r="BM189" i="1"/>
  <c r="BC189" i="1"/>
  <c r="AS189" i="1"/>
  <c r="AI189" i="1"/>
  <c r="BM188" i="1"/>
  <c r="BC188" i="1"/>
  <c r="AS188" i="1"/>
  <c r="AI188" i="1"/>
  <c r="BM187" i="1"/>
  <c r="BC187" i="1"/>
  <c r="AS187" i="1"/>
  <c r="AI187" i="1"/>
  <c r="BM186" i="1"/>
  <c r="BC186" i="1"/>
  <c r="AS186" i="1"/>
  <c r="AI186" i="1"/>
  <c r="BM184" i="1"/>
  <c r="BC184" i="1"/>
  <c r="AS184" i="1"/>
  <c r="AI184" i="1"/>
  <c r="BM183" i="1"/>
  <c r="BC183" i="1"/>
  <c r="AS183" i="1"/>
  <c r="AI183" i="1"/>
  <c r="BM182" i="1"/>
  <c r="BC182" i="1"/>
  <c r="AS182" i="1"/>
  <c r="AI182" i="1"/>
  <c r="BM181" i="1"/>
  <c r="BC181" i="1"/>
  <c r="AS181" i="1"/>
  <c r="AI181" i="1"/>
  <c r="BM180" i="1"/>
  <c r="BC180" i="1"/>
  <c r="AS180" i="1"/>
  <c r="AI180" i="1"/>
  <c r="BM179" i="1"/>
  <c r="BC179" i="1"/>
  <c r="AS179" i="1"/>
  <c r="AI179" i="1"/>
  <c r="BM178" i="1"/>
  <c r="BC178" i="1"/>
  <c r="AS178" i="1"/>
  <c r="AI178" i="1"/>
  <c r="BM206" i="1"/>
  <c r="BC206" i="1"/>
  <c r="AS206" i="1"/>
  <c r="AI206" i="1"/>
  <c r="BM205" i="1"/>
  <c r="BC205" i="1"/>
  <c r="AS205" i="1"/>
  <c r="AI205" i="1"/>
  <c r="BM202" i="1"/>
  <c r="BC202" i="1"/>
  <c r="AS202" i="1"/>
  <c r="AI202" i="1"/>
  <c r="BM201" i="1"/>
  <c r="BC201" i="1"/>
  <c r="AS201" i="1"/>
  <c r="AI201" i="1"/>
  <c r="BM200" i="1"/>
  <c r="BC200" i="1"/>
  <c r="AS200" i="1"/>
  <c r="AI200" i="1"/>
  <c r="BM197" i="1"/>
  <c r="BC197" i="1"/>
  <c r="AS197" i="1"/>
  <c r="AI197" i="1"/>
  <c r="BM196" i="1"/>
  <c r="BC196" i="1"/>
  <c r="AS196" i="1"/>
  <c r="AI196" i="1"/>
  <c r="BM195" i="1"/>
  <c r="BC195" i="1"/>
  <c r="AS195" i="1"/>
  <c r="AI195" i="1"/>
  <c r="BM210" i="1"/>
  <c r="BC210" i="1"/>
  <c r="AS210" i="1"/>
  <c r="AI210" i="1"/>
  <c r="BM208" i="1"/>
  <c r="BC208" i="1"/>
  <c r="AS208" i="1"/>
  <c r="AI208" i="1"/>
  <c r="BM207" i="1"/>
  <c r="BC207" i="1"/>
  <c r="AI207" i="1"/>
  <c r="BM239" i="1"/>
  <c r="BC239" i="1"/>
  <c r="AS239" i="1"/>
  <c r="AI239" i="1"/>
  <c r="BM237" i="1"/>
  <c r="BC237" i="1"/>
  <c r="AS237" i="1"/>
  <c r="AI237" i="1"/>
  <c r="BM247" i="1"/>
  <c r="BM245" i="1"/>
  <c r="BM240" i="1"/>
  <c r="BC247" i="1"/>
  <c r="BC245" i="1"/>
  <c r="BC240" i="1"/>
  <c r="AS247" i="1"/>
  <c r="AS245" i="1"/>
  <c r="AS240" i="1"/>
  <c r="AI240" i="1"/>
  <c r="AI245" i="1"/>
  <c r="BZ177" i="1" l="1"/>
  <c r="BW177" i="1" s="1"/>
  <c r="T177" i="1" s="1"/>
  <c r="Q177" i="1" s="1"/>
  <c r="AI236" i="1"/>
  <c r="BZ236" i="1"/>
  <c r="BW236" i="1" s="1"/>
  <c r="T236" i="1" s="1"/>
  <c r="Q236" i="1" s="1"/>
  <c r="AI193" i="1"/>
  <c r="BZ193" i="1"/>
  <c r="BW193" i="1" s="1"/>
  <c r="T193" i="1" s="1"/>
  <c r="Q193" i="1" s="1"/>
  <c r="AL176" i="1"/>
  <c r="AS177" i="1"/>
  <c r="AV176" i="1"/>
  <c r="BC177" i="1"/>
  <c r="BF176" i="1"/>
  <c r="BP176" i="1"/>
  <c r="BP22" i="1" s="1"/>
  <c r="T238" i="1"/>
  <c r="Q238" i="1" s="1"/>
  <c r="T213" i="1"/>
  <c r="Q213" i="1" s="1"/>
  <c r="T217" i="1"/>
  <c r="Q217" i="1" s="1"/>
  <c r="T200" i="1"/>
  <c r="Q200" i="1" s="1"/>
  <c r="AI177" i="1"/>
  <c r="T214" i="1"/>
  <c r="Q214" i="1" s="1"/>
  <c r="T215" i="1"/>
  <c r="Q215" i="1" s="1"/>
  <c r="T216" i="1"/>
  <c r="Q216" i="1" s="1"/>
  <c r="T184" i="1"/>
  <c r="Q184" i="1" s="1"/>
  <c r="T194" i="1"/>
  <c r="Q194" i="1" s="1"/>
  <c r="T218" i="1"/>
  <c r="Q218" i="1" s="1"/>
  <c r="T211" i="1"/>
  <c r="Q211" i="1" s="1"/>
  <c r="T219" i="1"/>
  <c r="Q219" i="1" s="1"/>
  <c r="T212" i="1"/>
  <c r="Q212" i="1" s="1"/>
  <c r="T220" i="1"/>
  <c r="Q220" i="1" s="1"/>
  <c r="T178" i="1"/>
  <c r="Q178" i="1" s="1"/>
  <c r="T186" i="1"/>
  <c r="Q186" i="1" s="1"/>
  <c r="T179" i="1"/>
  <c r="Q179" i="1" s="1"/>
  <c r="T187" i="1"/>
  <c r="Q187" i="1" s="1"/>
  <c r="T197" i="1"/>
  <c r="Q197" i="1" s="1"/>
  <c r="T180" i="1"/>
  <c r="Q180" i="1" s="1"/>
  <c r="T188" i="1"/>
  <c r="Q188" i="1" s="1"/>
  <c r="T189" i="1"/>
  <c r="Q189" i="1" s="1"/>
  <c r="T201" i="1"/>
  <c r="Q201" i="1" s="1"/>
  <c r="T181" i="1"/>
  <c r="Q181" i="1" s="1"/>
  <c r="T190" i="1"/>
  <c r="Q190" i="1" s="1"/>
  <c r="T202" i="1"/>
  <c r="Q202" i="1" s="1"/>
  <c r="T182" i="1"/>
  <c r="Q182" i="1" s="1"/>
  <c r="T192" i="1"/>
  <c r="Q192" i="1" s="1"/>
  <c r="T210" i="1"/>
  <c r="Q210" i="1" s="1"/>
  <c r="T183" i="1"/>
  <c r="Q183" i="1" s="1"/>
  <c r="T195" i="1"/>
  <c r="Q195" i="1" s="1"/>
  <c r="T196" i="1"/>
  <c r="Q196" i="1" s="1"/>
  <c r="T205" i="1"/>
  <c r="Q205" i="1" s="1"/>
  <c r="T207" i="1"/>
  <c r="Q207" i="1" s="1"/>
  <c r="T206" i="1"/>
  <c r="Q206" i="1" s="1"/>
  <c r="T208" i="1"/>
  <c r="Q208" i="1" s="1"/>
  <c r="T237" i="1"/>
  <c r="Q237" i="1" s="1"/>
  <c r="T239" i="1"/>
  <c r="Q239" i="1" s="1"/>
  <c r="T240" i="1"/>
  <c r="Q240" i="1" s="1"/>
  <c r="T245" i="1"/>
  <c r="Q245" i="1" s="1"/>
  <c r="T247" i="1"/>
  <c r="Q247" i="1" s="1"/>
  <c r="AI176" i="1" l="1"/>
  <c r="BZ176" i="1"/>
  <c r="BW176" i="1" s="1"/>
  <c r="BC176" i="1"/>
  <c r="BF22" i="1"/>
  <c r="BC22" i="1" s="1"/>
  <c r="AL22" i="1"/>
  <c r="BM176" i="1"/>
  <c r="BM22" i="1"/>
  <c r="AS176" i="1"/>
  <c r="AV22" i="1"/>
  <c r="AS22" i="1" s="1"/>
  <c r="AI22" i="1" l="1"/>
  <c r="BZ22" i="1"/>
  <c r="BW22" i="1" s="1"/>
  <c r="BP161" i="1"/>
  <c r="BF155" i="1"/>
  <c r="AV161" i="1"/>
  <c r="AV155" i="1" s="1"/>
  <c r="AS155" i="1" s="1"/>
  <c r="AL161" i="1"/>
  <c r="AL155" i="1" s="1"/>
  <c r="BM166" i="1"/>
  <c r="BM165" i="1"/>
  <c r="BM164" i="1"/>
  <c r="BM163" i="1"/>
  <c r="BM162" i="1"/>
  <c r="BC166" i="1"/>
  <c r="BC165" i="1"/>
  <c r="BC164" i="1"/>
  <c r="BC163" i="1"/>
  <c r="BC162" i="1"/>
  <c r="BC161" i="1"/>
  <c r="AS163" i="1"/>
  <c r="AS164" i="1"/>
  <c r="AS165" i="1"/>
  <c r="AS166" i="1"/>
  <c r="AS162" i="1"/>
  <c r="AI166" i="1"/>
  <c r="AI165" i="1"/>
  <c r="AI164" i="1"/>
  <c r="AI163" i="1"/>
  <c r="AI162" i="1"/>
  <c r="AL141" i="1"/>
  <c r="BF147" i="1"/>
  <c r="AV147" i="1"/>
  <c r="BP141" i="1"/>
  <c r="BF141" i="1"/>
  <c r="AV141" i="1"/>
  <c r="BP135" i="1"/>
  <c r="BF135" i="1"/>
  <c r="AV135" i="1"/>
  <c r="AL135" i="1"/>
  <c r="O130" i="1"/>
  <c r="AL50" i="1"/>
  <c r="BM128" i="1"/>
  <c r="BC128" i="1"/>
  <c r="AS128" i="1"/>
  <c r="AI128" i="1"/>
  <c r="Y128" i="1"/>
  <c r="BM127" i="1"/>
  <c r="BC127" i="1"/>
  <c r="AS127" i="1"/>
  <c r="AI127" i="1"/>
  <c r="Y127" i="1"/>
  <c r="BM126" i="1"/>
  <c r="BC126" i="1"/>
  <c r="AS126" i="1"/>
  <c r="AI126" i="1"/>
  <c r="Y126" i="1"/>
  <c r="BM125" i="1"/>
  <c r="BC125" i="1"/>
  <c r="AS125" i="1"/>
  <c r="AI125" i="1"/>
  <c r="Y125" i="1"/>
  <c r="BM124" i="1"/>
  <c r="BC124" i="1"/>
  <c r="AS124" i="1"/>
  <c r="AI124" i="1"/>
  <c r="Y124" i="1"/>
  <c r="BM123" i="1"/>
  <c r="BC123" i="1"/>
  <c r="AS123" i="1"/>
  <c r="AI123" i="1"/>
  <c r="Y123" i="1"/>
  <c r="BM122" i="1"/>
  <c r="BC122" i="1"/>
  <c r="AS122" i="1"/>
  <c r="AI122" i="1"/>
  <c r="Y122" i="1"/>
  <c r="BM121" i="1"/>
  <c r="BC121" i="1"/>
  <c r="AS121" i="1"/>
  <c r="AI121" i="1"/>
  <c r="Y121" i="1"/>
  <c r="BM120" i="1"/>
  <c r="BC120" i="1"/>
  <c r="AS120" i="1"/>
  <c r="AI120" i="1"/>
  <c r="Y120" i="1"/>
  <c r="BM119" i="1"/>
  <c r="BC119" i="1"/>
  <c r="AS119" i="1"/>
  <c r="AI119" i="1"/>
  <c r="Y119" i="1"/>
  <c r="BM118" i="1"/>
  <c r="BC118" i="1"/>
  <c r="AS118" i="1"/>
  <c r="AI118" i="1"/>
  <c r="Y118" i="1"/>
  <c r="BM117" i="1"/>
  <c r="BC117" i="1"/>
  <c r="AS117" i="1"/>
  <c r="AI117" i="1"/>
  <c r="Y117" i="1"/>
  <c r="BM116" i="1"/>
  <c r="BC116" i="1"/>
  <c r="AS116" i="1"/>
  <c r="AI116" i="1"/>
  <c r="Y116" i="1"/>
  <c r="BM115" i="1"/>
  <c r="BC115" i="1"/>
  <c r="AS115" i="1"/>
  <c r="AI115" i="1"/>
  <c r="Y115" i="1"/>
  <c r="BM104" i="1"/>
  <c r="BC104" i="1"/>
  <c r="AS104" i="1"/>
  <c r="AI104" i="1"/>
  <c r="Y104" i="1"/>
  <c r="BM103" i="1"/>
  <c r="BC103" i="1"/>
  <c r="AS103" i="1"/>
  <c r="AI103" i="1"/>
  <c r="Y103" i="1"/>
  <c r="BM102" i="1"/>
  <c r="BC102" i="1"/>
  <c r="AS102" i="1"/>
  <c r="AI102" i="1"/>
  <c r="Y102" i="1"/>
  <c r="BM101" i="1"/>
  <c r="BC101" i="1"/>
  <c r="AS101" i="1"/>
  <c r="AI101" i="1"/>
  <c r="Y101" i="1"/>
  <c r="BM100" i="1"/>
  <c r="BC100" i="1"/>
  <c r="AS100" i="1"/>
  <c r="AI100" i="1"/>
  <c r="Y100" i="1"/>
  <c r="BM99" i="1"/>
  <c r="BC99" i="1"/>
  <c r="AS99" i="1"/>
  <c r="AI99" i="1"/>
  <c r="Y99" i="1"/>
  <c r="BM98" i="1"/>
  <c r="BC98" i="1"/>
  <c r="AS98" i="1"/>
  <c r="AI98" i="1"/>
  <c r="Y98" i="1"/>
  <c r="BM97" i="1"/>
  <c r="BC97" i="1"/>
  <c r="AS97" i="1"/>
  <c r="AI97" i="1"/>
  <c r="Y97" i="1"/>
  <c r="BM96" i="1"/>
  <c r="BC96" i="1"/>
  <c r="AS96" i="1"/>
  <c r="AI96" i="1"/>
  <c r="Y96" i="1"/>
  <c r="BM95" i="1"/>
  <c r="BC95" i="1"/>
  <c r="AS95" i="1"/>
  <c r="AI95" i="1"/>
  <c r="Y95" i="1"/>
  <c r="BM91" i="1"/>
  <c r="BC91" i="1"/>
  <c r="AS91" i="1"/>
  <c r="AI91" i="1"/>
  <c r="Y91" i="1"/>
  <c r="BM90" i="1"/>
  <c r="BC90" i="1"/>
  <c r="AS90" i="1"/>
  <c r="AI90" i="1"/>
  <c r="Y90" i="1"/>
  <c r="P50" i="1"/>
  <c r="P47" i="1" s="1"/>
  <c r="P130" i="1"/>
  <c r="P129" i="1" s="1"/>
  <c r="P173" i="1"/>
  <c r="P21" i="1" s="1"/>
  <c r="P256" i="1"/>
  <c r="P24" i="1" s="1"/>
  <c r="BZ147" i="1" l="1"/>
  <c r="BW147" i="1" s="1"/>
  <c r="AI155" i="1"/>
  <c r="BZ161" i="1"/>
  <c r="BW161" i="1" s="1"/>
  <c r="T161" i="1" s="1"/>
  <c r="Q161" i="1" s="1"/>
  <c r="AI135" i="1"/>
  <c r="BZ135" i="1"/>
  <c r="BW135" i="1" s="1"/>
  <c r="BZ141" i="1"/>
  <c r="BW141" i="1" s="1"/>
  <c r="AL49" i="1"/>
  <c r="AI161" i="1"/>
  <c r="BP155" i="1"/>
  <c r="BM155" i="1" s="1"/>
  <c r="BC155" i="1"/>
  <c r="AS161" i="1"/>
  <c r="AL130" i="1"/>
  <c r="BM161" i="1"/>
  <c r="T166" i="1"/>
  <c r="Q166" i="1" s="1"/>
  <c r="T165" i="1"/>
  <c r="Q165" i="1" s="1"/>
  <c r="T164" i="1"/>
  <c r="Q164" i="1" s="1"/>
  <c r="T163" i="1"/>
  <c r="Q163" i="1" s="1"/>
  <c r="T162" i="1"/>
  <c r="Q162" i="1" s="1"/>
  <c r="BF130" i="1"/>
  <c r="BF129" i="1" s="1"/>
  <c r="AV130" i="1"/>
  <c r="AV129" i="1" s="1"/>
  <c r="BP130" i="1"/>
  <c r="BP129" i="1" s="1"/>
  <c r="P49" i="1"/>
  <c r="T128" i="1"/>
  <c r="Q128" i="1" s="1"/>
  <c r="T124" i="1"/>
  <c r="Q124" i="1" s="1"/>
  <c r="T103" i="1"/>
  <c r="Q103" i="1" s="1"/>
  <c r="T101" i="1"/>
  <c r="Q101" i="1" s="1"/>
  <c r="T127" i="1"/>
  <c r="Q127" i="1" s="1"/>
  <c r="T91" i="1"/>
  <c r="Q91" i="1" s="1"/>
  <c r="T95" i="1"/>
  <c r="Q95" i="1" s="1"/>
  <c r="T117" i="1"/>
  <c r="Q117" i="1" s="1"/>
  <c r="T121" i="1"/>
  <c r="Q121" i="1" s="1"/>
  <c r="T100" i="1"/>
  <c r="Q100" i="1" s="1"/>
  <c r="T104" i="1"/>
  <c r="Q104" i="1" s="1"/>
  <c r="T118" i="1"/>
  <c r="Q118" i="1" s="1"/>
  <c r="T126" i="1"/>
  <c r="Q126" i="1" s="1"/>
  <c r="T96" i="1"/>
  <c r="Q96" i="1" s="1"/>
  <c r="T99" i="1"/>
  <c r="Q99" i="1" s="1"/>
  <c r="T90" i="1"/>
  <c r="Q90" i="1" s="1"/>
  <c r="T97" i="1"/>
  <c r="Q97" i="1" s="1"/>
  <c r="T125" i="1"/>
  <c r="Q125" i="1" s="1"/>
  <c r="T122" i="1"/>
  <c r="Q122" i="1" s="1"/>
  <c r="T98" i="1"/>
  <c r="Q98" i="1" s="1"/>
  <c r="T102" i="1"/>
  <c r="Q102" i="1" s="1"/>
  <c r="T115" i="1"/>
  <c r="Q115" i="1" s="1"/>
  <c r="T119" i="1"/>
  <c r="Q119" i="1" s="1"/>
  <c r="T123" i="1"/>
  <c r="Q123" i="1" s="1"/>
  <c r="T116" i="1"/>
  <c r="Q116" i="1" s="1"/>
  <c r="T120" i="1"/>
  <c r="Q120" i="1" s="1"/>
  <c r="P46" i="1"/>
  <c r="P20" i="1" s="1"/>
  <c r="P18" i="1" s="1"/>
  <c r="AL129" i="1" l="1"/>
  <c r="BZ129" i="1" s="1"/>
  <c r="BW129" i="1" s="1"/>
  <c r="BZ130" i="1"/>
  <c r="BW130" i="1" s="1"/>
  <c r="BZ155" i="1"/>
  <c r="BW155" i="1" s="1"/>
  <c r="W24" i="1"/>
  <c r="V24" i="1"/>
  <c r="BO24" i="1"/>
  <c r="BN24" i="1"/>
  <c r="BF24" i="1"/>
  <c r="BE24" i="1"/>
  <c r="AW24" i="1"/>
  <c r="AV24" i="1"/>
  <c r="AU24" i="1"/>
  <c r="AT24" i="1"/>
  <c r="AK24" i="1"/>
  <c r="AJ24" i="1"/>
  <c r="AC256" i="1"/>
  <c r="AB256" i="1"/>
  <c r="AA256" i="1"/>
  <c r="AA24" i="1" s="1"/>
  <c r="Z256" i="1"/>
  <c r="Y256" i="1"/>
  <c r="Y24" i="1" s="1"/>
  <c r="O256" i="1"/>
  <c r="O24" i="1" s="1"/>
  <c r="BY24" i="1" l="1"/>
  <c r="BZ24" i="1"/>
  <c r="AB24" i="1"/>
  <c r="BG24" i="1"/>
  <c r="AC24" i="1"/>
  <c r="BD24" i="1"/>
  <c r="BX24" i="1" s="1"/>
  <c r="Z24" i="1"/>
  <c r="AM24" i="1"/>
  <c r="BQ24" i="1"/>
  <c r="AS24" i="1"/>
  <c r="BM24" i="1"/>
  <c r="T264" i="1"/>
  <c r="Q264" i="1" s="1"/>
  <c r="T257" i="1"/>
  <c r="Q257" i="1" s="1"/>
  <c r="T266" i="1"/>
  <c r="Q266" i="1" s="1"/>
  <c r="T258" i="1"/>
  <c r="Q258" i="1" s="1"/>
  <c r="T263" i="1"/>
  <c r="Q263" i="1" s="1"/>
  <c r="BC24" i="1"/>
  <c r="AI24" i="1" l="1"/>
  <c r="CA24" i="1"/>
  <c r="BW24" i="1" s="1"/>
  <c r="T256" i="1"/>
  <c r="Q256" i="1" s="1"/>
  <c r="T24" i="1" l="1"/>
  <c r="Q24" i="1"/>
  <c r="AC173" i="1" l="1"/>
  <c r="AC21" i="1" s="1"/>
  <c r="AB173" i="1"/>
  <c r="AB21" i="1" s="1"/>
  <c r="AA173" i="1"/>
  <c r="AA21" i="1" s="1"/>
  <c r="Z173" i="1"/>
  <c r="Z21" i="1" s="1"/>
  <c r="W173" i="1"/>
  <c r="W21" i="1" s="1"/>
  <c r="O173" i="1"/>
  <c r="O21" i="1" s="1"/>
  <c r="BM152" i="1"/>
  <c r="BM151" i="1"/>
  <c r="BM148" i="1"/>
  <c r="BM147" i="1"/>
  <c r="BM146" i="1"/>
  <c r="BC152" i="1"/>
  <c r="BC151" i="1"/>
  <c r="BC148" i="1"/>
  <c r="BC147" i="1"/>
  <c r="BC146" i="1"/>
  <c r="AS152" i="1"/>
  <c r="AS151" i="1"/>
  <c r="AS148" i="1"/>
  <c r="AS147" i="1"/>
  <c r="AS146" i="1"/>
  <c r="AI151" i="1"/>
  <c r="AI148" i="1"/>
  <c r="AI147" i="1"/>
  <c r="AI146" i="1"/>
  <c r="Y152" i="1"/>
  <c r="Y151" i="1"/>
  <c r="Y148" i="1"/>
  <c r="Y147" i="1"/>
  <c r="Y146" i="1"/>
  <c r="BM142" i="1"/>
  <c r="BM141" i="1"/>
  <c r="BC142" i="1"/>
  <c r="BC141" i="1"/>
  <c r="AS142" i="1"/>
  <c r="AS141" i="1"/>
  <c r="AI142" i="1"/>
  <c r="AI141" i="1"/>
  <c r="Y142" i="1"/>
  <c r="Y141" i="1"/>
  <c r="BM140" i="1"/>
  <c r="BM139" i="1"/>
  <c r="BM136" i="1"/>
  <c r="BM135" i="1"/>
  <c r="BM132" i="1"/>
  <c r="BC140" i="1"/>
  <c r="BC139" i="1"/>
  <c r="BC136" i="1"/>
  <c r="BC135" i="1"/>
  <c r="BC132" i="1"/>
  <c r="AS140" i="1"/>
  <c r="AS139" i="1"/>
  <c r="AS136" i="1"/>
  <c r="AS135" i="1"/>
  <c r="AS132" i="1"/>
  <c r="AI140" i="1"/>
  <c r="AI139" i="1"/>
  <c r="AI136" i="1"/>
  <c r="AI132" i="1"/>
  <c r="Y140" i="1"/>
  <c r="Y139" i="1"/>
  <c r="Y136" i="1"/>
  <c r="Y135" i="1"/>
  <c r="Y132" i="1"/>
  <c r="Y131" i="1"/>
  <c r="AC130" i="1"/>
  <c r="AC129" i="1" s="1"/>
  <c r="AB130" i="1"/>
  <c r="AB129" i="1" s="1"/>
  <c r="AA130" i="1"/>
  <c r="AA129" i="1" s="1"/>
  <c r="Z130" i="1"/>
  <c r="Z129" i="1" s="1"/>
  <c r="W130" i="1"/>
  <c r="W129" i="1" s="1"/>
  <c r="V130" i="1"/>
  <c r="O50" i="1"/>
  <c r="O49" i="1" s="1"/>
  <c r="BM89" i="1"/>
  <c r="BM88" i="1"/>
  <c r="BM87" i="1"/>
  <c r="BM86" i="1"/>
  <c r="BM85" i="1"/>
  <c r="BM84" i="1"/>
  <c r="BM83" i="1"/>
  <c r="BM82" i="1"/>
  <c r="BM81" i="1"/>
  <c r="BM79" i="1"/>
  <c r="BM78" i="1"/>
  <c r="BM77" i="1"/>
  <c r="BM72" i="1"/>
  <c r="BM71" i="1"/>
  <c r="BM70" i="1"/>
  <c r="BM69" i="1"/>
  <c r="BM68" i="1"/>
  <c r="BM67" i="1"/>
  <c r="BM66" i="1"/>
  <c r="BM65" i="1"/>
  <c r="BM63" i="1"/>
  <c r="BM62" i="1"/>
  <c r="BM61" i="1"/>
  <c r="BM59" i="1"/>
  <c r="BM58" i="1"/>
  <c r="BM57" i="1"/>
  <c r="BM56" i="1"/>
  <c r="BM55" i="1"/>
  <c r="BM54" i="1"/>
  <c r="BM53" i="1"/>
  <c r="BM52" i="1"/>
  <c r="BM51" i="1"/>
  <c r="BC89" i="1"/>
  <c r="BC88" i="1"/>
  <c r="BC87" i="1"/>
  <c r="BC86" i="1"/>
  <c r="BC85" i="1"/>
  <c r="BC84" i="1"/>
  <c r="BC83" i="1"/>
  <c r="BC82" i="1"/>
  <c r="BC81" i="1"/>
  <c r="BC79" i="1"/>
  <c r="BC78" i="1"/>
  <c r="BC77" i="1"/>
  <c r="BC72" i="1"/>
  <c r="BC71" i="1"/>
  <c r="BC70" i="1"/>
  <c r="BC69" i="1"/>
  <c r="BC68" i="1"/>
  <c r="BC67" i="1"/>
  <c r="BC66" i="1"/>
  <c r="BC65" i="1"/>
  <c r="BC63" i="1"/>
  <c r="BC62" i="1"/>
  <c r="BC61" i="1"/>
  <c r="BC59" i="1"/>
  <c r="BC58" i="1"/>
  <c r="BC57" i="1"/>
  <c r="BC56" i="1"/>
  <c r="BC55" i="1"/>
  <c r="BC54" i="1"/>
  <c r="BC53" i="1"/>
  <c r="BC52" i="1"/>
  <c r="BC51" i="1"/>
  <c r="AS89" i="1"/>
  <c r="AS88" i="1"/>
  <c r="AS87" i="1"/>
  <c r="AS86" i="1"/>
  <c r="AS85" i="1"/>
  <c r="AS84" i="1"/>
  <c r="AS83" i="1"/>
  <c r="AS82" i="1"/>
  <c r="AS81" i="1"/>
  <c r="AS79" i="1"/>
  <c r="AS78" i="1"/>
  <c r="AS77" i="1"/>
  <c r="AS72" i="1"/>
  <c r="AS71" i="1"/>
  <c r="AS70" i="1"/>
  <c r="AS69" i="1"/>
  <c r="AS68" i="1"/>
  <c r="AS67" i="1"/>
  <c r="AS66" i="1"/>
  <c r="AS65" i="1"/>
  <c r="AS63" i="1"/>
  <c r="AS62" i="1"/>
  <c r="AS61" i="1"/>
  <c r="AS59" i="1"/>
  <c r="AS58" i="1"/>
  <c r="AS57" i="1"/>
  <c r="AS56" i="1"/>
  <c r="AS55" i="1"/>
  <c r="AS54" i="1"/>
  <c r="AS53" i="1"/>
  <c r="AS52" i="1"/>
  <c r="AS51" i="1"/>
  <c r="AI89" i="1"/>
  <c r="AI88" i="1"/>
  <c r="AI87" i="1"/>
  <c r="AI86" i="1"/>
  <c r="AI85" i="1"/>
  <c r="AI84" i="1"/>
  <c r="AI83" i="1"/>
  <c r="AI82" i="1"/>
  <c r="AI81" i="1"/>
  <c r="AI79" i="1"/>
  <c r="AI78" i="1"/>
  <c r="AI77" i="1"/>
  <c r="AI72" i="1"/>
  <c r="AI71" i="1"/>
  <c r="AI70" i="1"/>
  <c r="AI69" i="1"/>
  <c r="AI68" i="1"/>
  <c r="AI67" i="1"/>
  <c r="AI66" i="1"/>
  <c r="AI65" i="1"/>
  <c r="AI63" i="1"/>
  <c r="AI62" i="1"/>
  <c r="AI61" i="1"/>
  <c r="AI59" i="1"/>
  <c r="AI58" i="1"/>
  <c r="AI57" i="1"/>
  <c r="AI56" i="1"/>
  <c r="AI55" i="1"/>
  <c r="AI54" i="1"/>
  <c r="AI53" i="1"/>
  <c r="AI52" i="1"/>
  <c r="AI51" i="1"/>
  <c r="BQ50" i="1"/>
  <c r="BQ49" i="1" s="1"/>
  <c r="BP50" i="1"/>
  <c r="BP49" i="1" s="1"/>
  <c r="BO50" i="1"/>
  <c r="BO49" i="1" s="1"/>
  <c r="BN50" i="1"/>
  <c r="BN49" i="1" s="1"/>
  <c r="BG50" i="1"/>
  <c r="BG49" i="1" s="1"/>
  <c r="BF50" i="1"/>
  <c r="BF49" i="1" s="1"/>
  <c r="BE50" i="1"/>
  <c r="BE49" i="1" s="1"/>
  <c r="BD50" i="1"/>
  <c r="BD49" i="1" s="1"/>
  <c r="AT50" i="1"/>
  <c r="AT49" i="1" s="1"/>
  <c r="AW50" i="1"/>
  <c r="AW49" i="1" s="1"/>
  <c r="AV50" i="1"/>
  <c r="AU50" i="1"/>
  <c r="AU49" i="1" s="1"/>
  <c r="AM50" i="1"/>
  <c r="AK50" i="1"/>
  <c r="AJ50" i="1"/>
  <c r="Z50" i="1"/>
  <c r="AC50" i="1"/>
  <c r="AB50" i="1"/>
  <c r="AA50" i="1"/>
  <c r="Y52" i="1"/>
  <c r="Y53" i="1"/>
  <c r="Y54" i="1"/>
  <c r="Y55" i="1"/>
  <c r="Y56" i="1"/>
  <c r="Y57" i="1"/>
  <c r="Y58" i="1"/>
  <c r="Y59" i="1"/>
  <c r="Y61" i="1"/>
  <c r="Y62" i="1"/>
  <c r="Y63" i="1"/>
  <c r="Y65" i="1"/>
  <c r="Y66" i="1"/>
  <c r="Y67" i="1"/>
  <c r="Y68" i="1"/>
  <c r="Y69" i="1"/>
  <c r="Y70" i="1"/>
  <c r="Y71" i="1"/>
  <c r="Y72" i="1"/>
  <c r="Y77" i="1"/>
  <c r="Y78" i="1"/>
  <c r="Y79" i="1"/>
  <c r="Y81" i="1"/>
  <c r="Y82" i="1"/>
  <c r="Y83" i="1"/>
  <c r="Y84" i="1"/>
  <c r="Y85" i="1"/>
  <c r="Y86" i="1"/>
  <c r="Y87" i="1"/>
  <c r="Y88" i="1"/>
  <c r="Y89" i="1"/>
  <c r="Y51" i="1"/>
  <c r="W50" i="1"/>
  <c r="V50" i="1"/>
  <c r="BZ50" i="1" l="1"/>
  <c r="BX50" i="1"/>
  <c r="AK49" i="1"/>
  <c r="BY49" i="1" s="1"/>
  <c r="BY50" i="1"/>
  <c r="AM49" i="1"/>
  <c r="CA49" i="1" s="1"/>
  <c r="CA50" i="1"/>
  <c r="AV49" i="1"/>
  <c r="BZ49" i="1" s="1"/>
  <c r="T155" i="1"/>
  <c r="Q155" i="1" s="1"/>
  <c r="T167" i="1"/>
  <c r="Q167" i="1" s="1"/>
  <c r="T153" i="1"/>
  <c r="Q153" i="1" s="1"/>
  <c r="T26" i="1"/>
  <c r="Q26" i="1" s="1"/>
  <c r="AA47" i="1"/>
  <c r="AA46" i="1" s="1"/>
  <c r="AA49" i="1"/>
  <c r="AB47" i="1"/>
  <c r="AB46" i="1" s="1"/>
  <c r="AB49" i="1"/>
  <c r="AC47" i="1"/>
  <c r="AC46" i="1" s="1"/>
  <c r="AC49" i="1"/>
  <c r="V47" i="1"/>
  <c r="V49" i="1"/>
  <c r="Z47" i="1"/>
  <c r="Z46" i="1" s="1"/>
  <c r="Z49" i="1"/>
  <c r="W47" i="1"/>
  <c r="W46" i="1" s="1"/>
  <c r="W49" i="1"/>
  <c r="AJ47" i="1"/>
  <c r="AJ49" i="1"/>
  <c r="BC49" i="1"/>
  <c r="BM49" i="1"/>
  <c r="AI175" i="1"/>
  <c r="T176" i="1"/>
  <c r="Q176" i="1" s="1"/>
  <c r="T171" i="1"/>
  <c r="Q171" i="1" s="1"/>
  <c r="T172" i="1"/>
  <c r="Q172" i="1" s="1"/>
  <c r="T160" i="1"/>
  <c r="Q160" i="1" s="1"/>
  <c r="T158" i="1"/>
  <c r="Q158" i="1" s="1"/>
  <c r="T146" i="1"/>
  <c r="Q146" i="1" s="1"/>
  <c r="T54" i="1"/>
  <c r="Q54" i="1" s="1"/>
  <c r="T63" i="1"/>
  <c r="Q63" i="1" s="1"/>
  <c r="T71" i="1"/>
  <c r="Q71" i="1" s="1"/>
  <c r="T85" i="1"/>
  <c r="Q85" i="1" s="1"/>
  <c r="T141" i="1"/>
  <c r="Q141" i="1" s="1"/>
  <c r="T152" i="1"/>
  <c r="Q152" i="1" s="1"/>
  <c r="T174" i="1"/>
  <c r="Q174" i="1" s="1"/>
  <c r="T255" i="1"/>
  <c r="Q255" i="1" s="1"/>
  <c r="T156" i="1"/>
  <c r="Q156" i="1" s="1"/>
  <c r="T168" i="1"/>
  <c r="Q168" i="1" s="1"/>
  <c r="T51" i="1"/>
  <c r="Q51" i="1" s="1"/>
  <c r="T55" i="1"/>
  <c r="Q55" i="1" s="1"/>
  <c r="T59" i="1"/>
  <c r="Q59" i="1" s="1"/>
  <c r="T68" i="1"/>
  <c r="Q68" i="1" s="1"/>
  <c r="T72" i="1"/>
  <c r="Q72" i="1" s="1"/>
  <c r="T84" i="1"/>
  <c r="Q84" i="1" s="1"/>
  <c r="T89" i="1"/>
  <c r="Q89" i="1" s="1"/>
  <c r="T148" i="1"/>
  <c r="Q148" i="1" s="1"/>
  <c r="T170" i="1"/>
  <c r="Q170" i="1" s="1"/>
  <c r="T159" i="1"/>
  <c r="Q159" i="1" s="1"/>
  <c r="T169" i="1"/>
  <c r="Q169" i="1" s="1"/>
  <c r="T19" i="1"/>
  <c r="Q19" i="1" s="1"/>
  <c r="T131" i="1"/>
  <c r="Q131" i="1" s="1"/>
  <c r="T135" i="1"/>
  <c r="Q135" i="1" s="1"/>
  <c r="T136" i="1"/>
  <c r="Q136" i="1" s="1"/>
  <c r="T22" i="1"/>
  <c r="Q22" i="1" s="1"/>
  <c r="T27" i="1"/>
  <c r="Q27" i="1" s="1"/>
  <c r="T147" i="1"/>
  <c r="Q147" i="1" s="1"/>
  <c r="T151" i="1"/>
  <c r="Q151" i="1" s="1"/>
  <c r="T142" i="1"/>
  <c r="Q142" i="1" s="1"/>
  <c r="T132" i="1"/>
  <c r="Q132" i="1" s="1"/>
  <c r="T140" i="1"/>
  <c r="Q140" i="1" s="1"/>
  <c r="T139" i="1"/>
  <c r="Q139" i="1" s="1"/>
  <c r="T62" i="1"/>
  <c r="Q62" i="1" s="1"/>
  <c r="T77" i="1"/>
  <c r="Q77" i="1" s="1"/>
  <c r="T65" i="1"/>
  <c r="Q65" i="1" s="1"/>
  <c r="T88" i="1"/>
  <c r="Q88" i="1" s="1"/>
  <c r="T56" i="1"/>
  <c r="Q56" i="1" s="1"/>
  <c r="T67" i="1"/>
  <c r="Q67" i="1" s="1"/>
  <c r="T81" i="1"/>
  <c r="Q81" i="1" s="1"/>
  <c r="T53" i="1"/>
  <c r="Q53" i="1" s="1"/>
  <c r="T69" i="1"/>
  <c r="Q69" i="1" s="1"/>
  <c r="T70" i="1"/>
  <c r="Q70" i="1" s="1"/>
  <c r="T58" i="1"/>
  <c r="Q58" i="1" s="1"/>
  <c r="T79" i="1"/>
  <c r="Q79" i="1" s="1"/>
  <c r="T83" i="1"/>
  <c r="Q83" i="1" s="1"/>
  <c r="T52" i="1"/>
  <c r="Q52" i="1" s="1"/>
  <c r="T61" i="1"/>
  <c r="Q61" i="1" s="1"/>
  <c r="T82" i="1"/>
  <c r="Q82" i="1" s="1"/>
  <c r="T48" i="1"/>
  <c r="Q48" i="1" s="1"/>
  <c r="T57" i="1"/>
  <c r="Q57" i="1" s="1"/>
  <c r="T66" i="1"/>
  <c r="Q66" i="1" s="1"/>
  <c r="T78" i="1"/>
  <c r="Q78" i="1" s="1"/>
  <c r="T86" i="1"/>
  <c r="Q86" i="1" s="1"/>
  <c r="T87" i="1"/>
  <c r="Q87" i="1" s="1"/>
  <c r="AS175" i="1"/>
  <c r="Y173" i="1"/>
  <c r="AS50" i="1"/>
  <c r="Y130" i="1"/>
  <c r="Y129" i="1" s="1"/>
  <c r="AI130" i="1"/>
  <c r="BM130" i="1"/>
  <c r="AS130" i="1"/>
  <c r="BC130" i="1"/>
  <c r="BM50" i="1"/>
  <c r="Y50" i="1"/>
  <c r="Y47" i="1" s="1"/>
  <c r="AI50" i="1"/>
  <c r="BC50" i="1"/>
  <c r="BQ47" i="1"/>
  <c r="BO47" i="1"/>
  <c r="BN47" i="1"/>
  <c r="BG47" i="1"/>
  <c r="BE47" i="1"/>
  <c r="BD47" i="1"/>
  <c r="AW47" i="1"/>
  <c r="AV47" i="1"/>
  <c r="AU47" i="1"/>
  <c r="AM47" i="1"/>
  <c r="AL47" i="1"/>
  <c r="AK47" i="1"/>
  <c r="O47" i="1"/>
  <c r="E47" i="1"/>
  <c r="E46" i="1" s="1"/>
  <c r="F47" i="1"/>
  <c r="F46" i="1" s="1"/>
  <c r="V129" i="1"/>
  <c r="O129" i="1"/>
  <c r="BQ21" i="1"/>
  <c r="BO21" i="1"/>
  <c r="BN21" i="1"/>
  <c r="BG21" i="1"/>
  <c r="BF21" i="1"/>
  <c r="BE21" i="1"/>
  <c r="AW21" i="1"/>
  <c r="AV21" i="1"/>
  <c r="AU21" i="1"/>
  <c r="AT21" i="1"/>
  <c r="V173" i="1"/>
  <c r="V21" i="1" s="1"/>
  <c r="E21" i="1"/>
  <c r="F21" i="1"/>
  <c r="D21" i="1"/>
  <c r="CA47" i="1" l="1"/>
  <c r="AS49" i="1"/>
  <c r="AL46" i="1"/>
  <c r="BY47" i="1"/>
  <c r="AI49" i="1"/>
  <c r="BX49" i="1"/>
  <c r="BW49" i="1" s="1"/>
  <c r="T49" i="1" s="1"/>
  <c r="Q49" i="1" s="1"/>
  <c r="BW50" i="1"/>
  <c r="T50" i="1" s="1"/>
  <c r="Q50" i="1" s="1"/>
  <c r="Y49" i="1"/>
  <c r="Y21" i="1"/>
  <c r="T175" i="1"/>
  <c r="Q175" i="1" s="1"/>
  <c r="T130" i="1"/>
  <c r="Q130" i="1" s="1"/>
  <c r="AM21" i="1"/>
  <c r="CA21" i="1" s="1"/>
  <c r="AK21" i="1"/>
  <c r="BY21" i="1" s="1"/>
  <c r="AL21" i="1"/>
  <c r="AC20" i="1"/>
  <c r="AC18" i="1" s="1"/>
  <c r="AB20" i="1"/>
  <c r="AB18" i="1" s="1"/>
  <c r="Z20" i="1"/>
  <c r="Z18" i="1" s="1"/>
  <c r="AI47" i="1"/>
  <c r="O46" i="1"/>
  <c r="O20" i="1" s="1"/>
  <c r="AA20" i="1"/>
  <c r="AA18" i="1" s="1"/>
  <c r="W20" i="1"/>
  <c r="W18" i="1" s="1"/>
  <c r="AI173" i="1"/>
  <c r="BC175" i="1"/>
  <c r="BC173" i="1" s="1"/>
  <c r="BC21" i="1" s="1"/>
  <c r="BM129" i="1"/>
  <c r="AI129" i="1"/>
  <c r="V46" i="1"/>
  <c r="BE46" i="1"/>
  <c r="BE20" i="1" s="1"/>
  <c r="AS129" i="1"/>
  <c r="BP47" i="1"/>
  <c r="BP46" i="1" s="1"/>
  <c r="BP20" i="1" s="1"/>
  <c r="AS173" i="1"/>
  <c r="AS21" i="1" s="1"/>
  <c r="BC129" i="1"/>
  <c r="AK46" i="1"/>
  <c r="AT47" i="1"/>
  <c r="BX47" i="1" s="1"/>
  <c r="BD46" i="1"/>
  <c r="BD20" i="1" s="1"/>
  <c r="BN46" i="1"/>
  <c r="BN20" i="1" s="1"/>
  <c r="AU46" i="1"/>
  <c r="AU20" i="1" s="1"/>
  <c r="BO46" i="1"/>
  <c r="BO20" i="1" s="1"/>
  <c r="BM175" i="1"/>
  <c r="BM173" i="1" s="1"/>
  <c r="BM21" i="1" s="1"/>
  <c r="D20" i="1"/>
  <c r="D18" i="1" s="1"/>
  <c r="Y46" i="1"/>
  <c r="AM46" i="1"/>
  <c r="AV46" i="1"/>
  <c r="AV20" i="1" s="1"/>
  <c r="BF47" i="1"/>
  <c r="BD21" i="1"/>
  <c r="BX21" i="1" s="1"/>
  <c r="AJ46" i="1"/>
  <c r="AW46" i="1"/>
  <c r="BG46" i="1"/>
  <c r="BQ46" i="1"/>
  <c r="BZ47" i="1" l="1"/>
  <c r="BW47" i="1" s="1"/>
  <c r="CA46" i="1"/>
  <c r="BY46" i="1"/>
  <c r="AL20" i="1"/>
  <c r="AI21" i="1"/>
  <c r="BP21" i="1"/>
  <c r="BZ21" i="1" s="1"/>
  <c r="BW21" i="1" s="1"/>
  <c r="T129" i="1"/>
  <c r="Q129" i="1" s="1"/>
  <c r="BF46" i="1"/>
  <c r="BF20" i="1" s="1"/>
  <c r="AT46" i="1"/>
  <c r="AT20" i="1" s="1"/>
  <c r="AS47" i="1"/>
  <c r="BG20" i="1"/>
  <c r="BG18" i="1" s="1"/>
  <c r="AJ20" i="1"/>
  <c r="AV18" i="1"/>
  <c r="BO18" i="1"/>
  <c r="AK20" i="1"/>
  <c r="BY20" i="1" s="1"/>
  <c r="BM46" i="1"/>
  <c r="BE18" i="1"/>
  <c r="AW20" i="1"/>
  <c r="AW18" i="1" s="1"/>
  <c r="AM20" i="1"/>
  <c r="BM47" i="1"/>
  <c r="O18" i="1"/>
  <c r="BD18" i="1"/>
  <c r="BC47" i="1"/>
  <c r="BQ20" i="1"/>
  <c r="BQ18" i="1" s="1"/>
  <c r="Y20" i="1"/>
  <c r="Y18" i="1" s="1"/>
  <c r="BN18" i="1"/>
  <c r="V20" i="1"/>
  <c r="V18" i="1" s="1"/>
  <c r="AU18" i="1"/>
  <c r="AI46" i="1"/>
  <c r="BX20" i="1" l="1"/>
  <c r="BZ20" i="1"/>
  <c r="CA20" i="1"/>
  <c r="BZ46" i="1"/>
  <c r="BX46" i="1"/>
  <c r="AS20" i="1"/>
  <c r="AI20" i="1"/>
  <c r="AI18" i="1" s="1"/>
  <c r="BC20" i="1"/>
  <c r="BM20" i="1"/>
  <c r="BM18" i="1" s="1"/>
  <c r="BP18" i="1"/>
  <c r="BF18" i="1"/>
  <c r="T47" i="1"/>
  <c r="Q47" i="1" s="1"/>
  <c r="T173" i="1"/>
  <c r="AJ18" i="1"/>
  <c r="AM18" i="1"/>
  <c r="CA18" i="1" s="1"/>
  <c r="AK18" i="1"/>
  <c r="BY18" i="1" s="1"/>
  <c r="AL18" i="1"/>
  <c r="BC46" i="1"/>
  <c r="AS46" i="1"/>
  <c r="AT18" i="1"/>
  <c r="BW20" i="1" l="1"/>
  <c r="BW46" i="1"/>
  <c r="T46" i="1" s="1"/>
  <c r="Q46" i="1" s="1"/>
  <c r="BZ18" i="1"/>
  <c r="BX18" i="1"/>
  <c r="AS18" i="1"/>
  <c r="BC18" i="1"/>
  <c r="Q173" i="1"/>
  <c r="Q21" i="1" s="1"/>
  <c r="T21" i="1"/>
  <c r="BW18" i="1" l="1"/>
  <c r="T20" i="1"/>
  <c r="Q20" i="1" l="1"/>
  <c r="Q18" i="1" s="1"/>
  <c r="T18" i="1"/>
</calcChain>
</file>

<file path=xl/sharedStrings.xml><?xml version="1.0" encoding="utf-8"?>
<sst xmlns="http://schemas.openxmlformats.org/spreadsheetml/2006/main" count="5279" uniqueCount="588">
  <si>
    <t>к приказу Минэнерго России</t>
  </si>
  <si>
    <t>Форма 2. План финансирования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</si>
  <si>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</si>
  <si>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</si>
  <si>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</si>
  <si>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</si>
  <si>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</si>
  <si>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</si>
  <si>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</si>
  <si>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</si>
  <si>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</si>
  <si>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</si>
  <si>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</si>
  <si>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</si>
  <si>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</si>
  <si>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</si>
  <si>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</si>
  <si>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</si>
  <si>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</si>
  <si>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</si>
  <si>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</si>
  <si>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</si>
  <si>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</si>
  <si>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</si>
  <si>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</si>
  <si>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r>
      <t>План 
на 01.01.года X</t>
    </r>
    <r>
      <rPr>
        <vertAlign val="superscript"/>
        <sz val="12"/>
        <rFont val="Times New Roman"/>
        <family val="1"/>
        <charset val="204"/>
      </rPr>
      <t>4)</t>
    </r>
  </si>
  <si>
    <t>Предложение по корректировке утвержденного плана на 01.01.года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</si>
  <si>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</si>
  <si>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</si>
  <si>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</si>
  <si>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</si>
  <si>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</si>
  <si>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</si>
  <si>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</si>
  <si>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</si>
  <si>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</si>
  <si>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</si>
  <si>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</si>
  <si>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</si>
  <si>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</si>
  <si>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</si>
  <si>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</si>
  <si>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</si>
  <si>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</si>
  <si>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</si>
  <si>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</si>
  <si>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</si>
  <si>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</si>
  <si>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</si>
  <si>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</si>
  <si>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</si>
  <si>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</si>
  <si>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</si>
  <si>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</si>
  <si>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</si>
  <si>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</si>
  <si>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</si>
  <si>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</si>
  <si>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</si>
  <si>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</si>
  <si>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</si>
  <si>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</si>
  <si>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</si>
  <si>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</si>
  <si>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</si>
  <si>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</si>
  <si>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</si>
  <si>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</si>
  <si>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</si>
  <si>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</si>
  <si>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</si>
  <si>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</si>
  <si>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</si>
  <si>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</si>
  <si>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</si>
  <si>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</si>
  <si>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</si>
  <si>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</si>
  <si>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</si>
  <si>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</si>
  <si>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</si>
  <si>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</si>
  <si>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</si>
  <si>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</si>
  <si>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</si>
  <si>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</si>
  <si>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</si>
  <si>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</si>
  <si>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</si>
  <si>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</si>
  <si>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</si>
  <si>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</si>
  <si>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</si>
  <si>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</si>
  <si>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</si>
  <si>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</si>
  <si>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</si>
  <si>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</si>
  <si>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</si>
  <si>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</si>
  <si>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</si>
  <si>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</si>
  <si>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</si>
  <si>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</si>
  <si>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</si>
  <si>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</si>
  <si>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</si>
  <si>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</si>
  <si>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</si>
  <si>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</si>
  <si>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</si>
  <si>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</si>
  <si>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</si>
  <si>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</si>
  <si>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</si>
  <si>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</si>
  <si>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</si>
  <si>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</si>
  <si>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</si>
  <si>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</si>
  <si>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</si>
  <si>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</si>
  <si>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</si>
  <si>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</si>
  <si>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</si>
  <si>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</si>
  <si>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</si>
  <si>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</si>
  <si>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</si>
  <si>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</si>
  <si>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</si>
  <si>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</si>
  <si>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</si>
  <si>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</si>
  <si>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</si>
  <si>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</si>
  <si>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</si>
  <si>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</si>
  <si>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</si>
  <si>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</si>
  <si>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</si>
  <si>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</si>
  <si>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</si>
  <si>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</si>
  <si>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</si>
  <si>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</si>
  <si>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</si>
  <si>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</si>
  <si>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</si>
  <si>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</si>
  <si>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</si>
  <si>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</si>
  <si>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</si>
  <si>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</si>
  <si>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</si>
  <si>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</si>
  <si>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</si>
  <si>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</si>
  <si>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</si>
  <si>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</si>
  <si>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</si>
  <si>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</si>
  <si>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</si>
  <si>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</si>
  <si>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</si>
  <si>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</si>
  <si>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</si>
  <si>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</si>
  <si>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t xml:space="preserve">Факт 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</si>
  <si>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</si>
  <si>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</si>
  <si>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</si>
  <si>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</si>
  <si>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</si>
  <si>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</si>
  <si>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</si>
  <si>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</si>
  <si>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</si>
  <si>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</si>
  <si>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Владимирская область</t>
  </si>
  <si>
    <t>-</t>
  </si>
  <si>
    <t>нд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</si>
  <si>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</si>
  <si>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</si>
  <si>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План 2026 года</t>
  </si>
  <si>
    <t>План 2027 года</t>
  </si>
  <si>
    <t xml:space="preserve">Фактический объем финансирования на 01.01.2022 года, млн рублей 
(с НДС) </t>
  </si>
  <si>
    <t>План 
на 01.01.2022 года</t>
  </si>
  <si>
    <t>Реконструкция ПС "Рпень" (Владимир) 1 шт</t>
  </si>
  <si>
    <t>ЭN232702_05</t>
  </si>
  <si>
    <t>ЭN232702_19</t>
  </si>
  <si>
    <t>ЭN232702_23</t>
  </si>
  <si>
    <t>ЭN232702_25</t>
  </si>
  <si>
    <t>ЭN232702_26</t>
  </si>
  <si>
    <t>ЭN232702_34</t>
  </si>
  <si>
    <t>Строительство КТП взамен ТП-28 г.Лакинск (Собинка) 1 шт</t>
  </si>
  <si>
    <t>ЭN232702_36</t>
  </si>
  <si>
    <t>Реконструкция ТП-101  (Гусь-Хрустальный) 1 шт</t>
  </si>
  <si>
    <t>ЭN232702_38</t>
  </si>
  <si>
    <t>ЭN232702_44</t>
  </si>
  <si>
    <t>ЭN232702_45</t>
  </si>
  <si>
    <t>ЭN232702_46</t>
  </si>
  <si>
    <t>ЭN232702_47</t>
  </si>
  <si>
    <t>ЭN232702_48</t>
  </si>
  <si>
    <t>ЭN232702_49</t>
  </si>
  <si>
    <t>ЭN232702_50</t>
  </si>
  <si>
    <t>ЭN232702_51</t>
  </si>
  <si>
    <t>ЭN232702_52</t>
  </si>
  <si>
    <t>ЭN232702_53</t>
  </si>
  <si>
    <t>Строительство КТП взамен КТП-1 ул. Красноармейская (Петушки) 1 шт</t>
  </si>
  <si>
    <t>ЭN232702_58</t>
  </si>
  <si>
    <t>ЭN232702_62</t>
  </si>
  <si>
    <t>ЭN232702_64</t>
  </si>
  <si>
    <t>ЭN232702_65</t>
  </si>
  <si>
    <t>ЭN232702_66</t>
  </si>
  <si>
    <t>Реконструкция ТП-507 пр-т Строителей, д.2б  (Владимир) 1 шт</t>
  </si>
  <si>
    <t>ЭN232702_67</t>
  </si>
  <si>
    <t>ЭN232702_68</t>
  </si>
  <si>
    <t>ЭN232702_69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</si>
  <si>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</si>
  <si>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</si>
  <si>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</si>
  <si>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</si>
  <si>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ЭN232702_75</t>
  </si>
  <si>
    <t>Строительство кабельных линий напряжением 0,4 кВ взамен существующих</t>
  </si>
  <si>
    <t>ЭN232703_01</t>
  </si>
  <si>
    <t>Строительство кабельных линий напряжением 6-10 кВ взамен существующих</t>
  </si>
  <si>
    <t>ЭN232704_01</t>
  </si>
  <si>
    <t>ЭN232704_06</t>
  </si>
  <si>
    <t>ЭN232704_07</t>
  </si>
  <si>
    <t>ЭN232704_08</t>
  </si>
  <si>
    <t>ЭN232704_09</t>
  </si>
  <si>
    <t>Строительство КЛ-10кВ ТП-5КО - ф. 1007 ПС "Октябрьская" (Киржач) 0,5 км</t>
  </si>
  <si>
    <t>ЭN232704_10</t>
  </si>
  <si>
    <t>Строительство КЛ-6 кВ ПС "Северная" (фид. 6176)-ТП-130  (Ковров) 1 км</t>
  </si>
  <si>
    <t>ЭN232704_12</t>
  </si>
  <si>
    <t>Строительство КЛ-10кВ ТП-11-ТП-23 (Юрьев-Польский) 0,23 км</t>
  </si>
  <si>
    <t>ЭN232704_14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</si>
  <si>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</si>
  <si>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</si>
  <si>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</si>
  <si>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</si>
  <si>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</si>
  <si>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</si>
  <si>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ТП-4-ТП-33 (Гусь-Хрустальный) 0,45 км</t>
  </si>
  <si>
    <t>ЭN232704_18</t>
  </si>
  <si>
    <t>Строительство участка КЛ-6кВ фид. 695 с ПС "Районная" (Владимир) 2,46 км</t>
  </si>
  <si>
    <t>ЭN232704_21</t>
  </si>
  <si>
    <t>ЭN232704_22</t>
  </si>
  <si>
    <t>ЭN232704_23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</si>
  <si>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</si>
  <si>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</si>
  <si>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</si>
  <si>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</si>
  <si>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</si>
  <si>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</si>
  <si>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воздушных линий напряжением 0,4 кВ взамен существующих</t>
  </si>
  <si>
    <t>ЭN232705_01</t>
  </si>
  <si>
    <t>ЭN232705_02</t>
  </si>
  <si>
    <t>Реконструкция ВЛИ-0,4кВ от КТП-5 ф.ул.Ленина (Петушки) 1,1 км</t>
  </si>
  <si>
    <t>ЭN232705_10</t>
  </si>
  <si>
    <t>Строительство воздушных линий напряжением 6-10 кВ взамен существующих</t>
  </si>
  <si>
    <t>Строительство ВЛЗ-10 кВ ф.101, ф.102 с ПС "Ундол" (Собинка) 4,5 км</t>
  </si>
  <si>
    <t>ЭN232706_09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</si>
  <si>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</si>
  <si>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</si>
  <si>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</si>
  <si>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</si>
  <si>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>Реконструкция трансформаторных подстанций и распределительных пунктов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</si>
  <si>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</si>
  <si>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</si>
  <si>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</si>
  <si>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</si>
  <si>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(Камешково)  </t>
  </si>
  <si>
    <t>ЭN232707_05</t>
  </si>
  <si>
    <t>1.4.1</t>
  </si>
  <si>
    <t>Строительство трансформаторных подстанций и распределительных пунктов</t>
  </si>
  <si>
    <t>ЭN232708_02</t>
  </si>
  <si>
    <t>ЭN232708_05</t>
  </si>
  <si>
    <t>Строительство КТП ул.Кирова (Петушки) 1 шт</t>
  </si>
  <si>
    <t>ЭN232708_11</t>
  </si>
  <si>
    <t>1.4.2</t>
  </si>
  <si>
    <t>Строительство кабельных линий напряжением 6-10 кВ</t>
  </si>
  <si>
    <t xml:space="preserve">Разработка ПСД (Владимир)  </t>
  </si>
  <si>
    <t>ЭN232709_02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</si>
  <si>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</si>
  <si>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</si>
  <si>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</si>
  <si>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</si>
  <si>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</si>
  <si>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</si>
  <si>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</si>
  <si>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</si>
  <si>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1.4.3</t>
  </si>
  <si>
    <t>Строительство воздушных линий напряжением 6-10 кВ</t>
  </si>
  <si>
    <t>Строительство ВЛЗ-10кВ от КТП ул.Кирова до ТП-3 (Петушки) 0,85 км</t>
  </si>
  <si>
    <t>ЭN232710_05</t>
  </si>
  <si>
    <t>Приобретение спецавтотранспорта</t>
  </si>
  <si>
    <t>ЭN232711_03</t>
  </si>
  <si>
    <t>ЭN232711_04</t>
  </si>
  <si>
    <t>ЭN232711_05</t>
  </si>
  <si>
    <t>ЭN232711_09</t>
  </si>
  <si>
    <t>ЭN232712</t>
  </si>
  <si>
    <t>ЭN232714</t>
  </si>
  <si>
    <t>Приложение  № 2</t>
  </si>
  <si>
    <t>Строительство КТП взамен КТП-238 мкр. им. Чкалова (Ковров) 1 шт</t>
  </si>
  <si>
    <t>Строительство КТП взамен ТП-211 (Ковров) 1 шт</t>
  </si>
  <si>
    <t>ЭN232704_28</t>
  </si>
  <si>
    <t>Приобретение экскаватор-погрузчика  1 шт</t>
  </si>
  <si>
    <t>Предложение по корректировке утвержденного плана 2026 года</t>
  </si>
  <si>
    <t>Предложение по корректировке утвержденного плана 2027 года</t>
  </si>
  <si>
    <t>ЭN232702_81</t>
  </si>
  <si>
    <t>ЭN232702_82</t>
  </si>
  <si>
    <t>ЭN232715</t>
  </si>
  <si>
    <t>Приобретение ОС свыше 100 т.р. (производственного назначения)</t>
  </si>
  <si>
    <t>Строительство КТП взамен ТП-15 (Собинка) 1 шт</t>
  </si>
  <si>
    <t>ЭN232702_87</t>
  </si>
  <si>
    <t>ЭN232702_88</t>
  </si>
  <si>
    <t>ЭN232702_89</t>
  </si>
  <si>
    <t>ЭN232702_90</t>
  </si>
  <si>
    <t>ЭN232702_91</t>
  </si>
  <si>
    <t>ЭN232702_92</t>
  </si>
  <si>
    <t>ЭN232702_94</t>
  </si>
  <si>
    <t>ЭN232702_95</t>
  </si>
  <si>
    <t>ЭN232702_96</t>
  </si>
  <si>
    <t>ЭN232702_97</t>
  </si>
  <si>
    <t>ЭN232702_99</t>
  </si>
  <si>
    <t>ЭN232702_100</t>
  </si>
  <si>
    <t>ЭN232702_101</t>
  </si>
  <si>
    <t>ЭN232702_102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</si>
  <si>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</si>
  <si>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</si>
  <si>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</si>
  <si>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</si>
  <si>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</si>
  <si>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</si>
  <si>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</si>
  <si>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ЭN232702_107</t>
  </si>
  <si>
    <t>ЭN232702_108</t>
  </si>
  <si>
    <t>Строительство новой ТП-1 (Владимир) 1 шт</t>
  </si>
  <si>
    <t>ЭN232702_109</t>
  </si>
  <si>
    <t>ЭN232704_34</t>
  </si>
  <si>
    <t>Строительство КЛ-6 кВ ПС "Западная" - РП-13 (Владимир) 1,5 км</t>
  </si>
  <si>
    <t>ЭN232704_36</t>
  </si>
  <si>
    <t>ЭN232705_14</t>
  </si>
  <si>
    <t>ЭN232705_15</t>
  </si>
  <si>
    <t>ЭN232705_16</t>
  </si>
  <si>
    <t>ЭN232705_17</t>
  </si>
  <si>
    <t>Строительство КЛ-10кВ от ТП-24 до ТП-23, от ТП-24 до ТП-14 (Юрьев-Польский) 1,4 км</t>
  </si>
  <si>
    <t>ЭN232709_28</t>
  </si>
  <si>
    <t>Строительство РТП взамен РП-2 ул.Заготзерно (Вязники) 1 шт</t>
  </si>
  <si>
    <t>ЭN232702_110</t>
  </si>
  <si>
    <t>Реконструкция ТП-198 пр-т Строителей, д.14г (Владимир) 1 шт</t>
  </si>
  <si>
    <t>Реконструкция ТП-123 ул. Березина, д.3-б (Владимир) 1 шт</t>
  </si>
  <si>
    <t>Реконструкция ТП-3 ул. Урицкого, 61а (Владимир) 1 шт</t>
  </si>
  <si>
    <t>Реконструкция ТП-90 ул. Большая Московская,100а (Владимир) 1 шт</t>
  </si>
  <si>
    <t>Реконструкция ТП-128 ул. Мира, 55а (Владимир) 1 шт</t>
  </si>
  <si>
    <t>Реконструкция ТП-137 ул. Урицкого, 30г  (Владимир) 1 шт</t>
  </si>
  <si>
    <t>Реконструкция ТП-218 ул. Горького, д. 55 б (Владимир) 1 шт</t>
  </si>
  <si>
    <t>Реконструкция ТП-243 ул. Лакина, 135а (Владимир) 1 шт</t>
  </si>
  <si>
    <t>Реконструкция ТП-24 ул. Хирурга Орлова, д.8б (Владимир) 1 шт</t>
  </si>
  <si>
    <t>Реконструкция ТП-249 ул. Добросельская, 205б (Владимир) 1 шт</t>
  </si>
  <si>
    <t>Реконструкция ТП-299 ул.Растопчина, д.45г (Владимир) 1 шт</t>
  </si>
  <si>
    <t>Реконструкция ТП-298 ул.Комиссарова, д. 41а (Владимир) 1 шт</t>
  </si>
  <si>
    <t>Реконструкция ТП-290 ул.Растопчина, д.39г (Владимир) 1 шт</t>
  </si>
  <si>
    <t>Реконструкция ТП-170  ул. Мира, д.28а (Владимир) 1 шт</t>
  </si>
  <si>
    <t>Реконструкция ТП-79 ул. П.Осипенко, д.10а (Владимир) 1 шт</t>
  </si>
  <si>
    <t>Реконструкция ТП-173 ул. Мира, д.70а (Владимир) 1 шт</t>
  </si>
  <si>
    <t>Реконструкция ТП-109 ул. Большая Нижегородская, 32а (Владимир) 1 шт</t>
  </si>
  <si>
    <t>Реконструкция ТП-230 ул. Усти-на-Лабе, 6а (Владимир) 1 шт</t>
  </si>
  <si>
    <t>Реконструкция ТП-273 ул. Сакко и Ванцетти, 35б (Владимир) 1 шт</t>
  </si>
  <si>
    <t>Реконструкция ТП-134 ул. Горького, д.50б (Владимир) 1 шт</t>
  </si>
  <si>
    <t>Реконструкция ТП-215 ул. Краснознаменная, д.3г (Владимир) 1 шт</t>
  </si>
  <si>
    <t>Реконструкция ТП-254 ул.Белоконской, д.15г (Владимир) 1 шт</t>
  </si>
  <si>
    <t>Строительство КТП взамен ТП-37 (Ковров) 1 шт</t>
  </si>
  <si>
    <t>Реконструкция оборудования РП-4 (Ковров) 1 шт</t>
  </si>
  <si>
    <t>ЭN232702_111</t>
  </si>
  <si>
    <t>Строительство новой ТП взамен ТП-22 (Вязники) 1 шт</t>
  </si>
  <si>
    <t>2026</t>
  </si>
  <si>
    <t>2027</t>
  </si>
  <si>
    <t>Реконструкция КЛ-10 кВ ф.101, ф.102 с ПС "Ундол" (Собинка) 0,26 км</t>
  </si>
  <si>
    <t>ЭN232703_02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</si>
  <si>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</si>
  <si>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</si>
  <si>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</si>
  <si>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</si>
  <si>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>Строительство КЛ-0,4/6/10 кВ (Собинка) 1,61 км</t>
  </si>
  <si>
    <t>Строительство КЛ-10 кВ ф.1,2,3,10,11,12 ТПС Киржач (Киржач) 3 км</t>
  </si>
  <si>
    <t>Строительство КЛ-6 кВ ПС "Южная" (фид. 666)-РП-8 (Ковров) 1,5 км</t>
  </si>
  <si>
    <t>Строительство КЛ-6 кВ ТП-100-КТП-37 (Ковров) 0,9 км</t>
  </si>
  <si>
    <t>ЭN232704_35</t>
  </si>
  <si>
    <t>Строительство ВЛ-10 кВ Ф-25 от ЛР-10 до ПКУ-1 (Камешково) 1 км</t>
  </si>
  <si>
    <t>Строительство воздушных линий напряжением 0,4 кВ</t>
  </si>
  <si>
    <t>1.4.4</t>
  </si>
  <si>
    <t>ЭN232701</t>
  </si>
  <si>
    <t>Строительство КТП и сетей п.Городищи в районе ул.1905 года (Петушки) 1 шт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</si>
  <si>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</si>
  <si>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</si>
  <si>
    <t>Финансирование капитальных вложений 
2025 года в прогнозных ценах, млн рублей (с НДС)</t>
  </si>
  <si>
    <t>План 2028 года</t>
  </si>
  <si>
    <t>План 2029 года</t>
  </si>
  <si>
    <t>Предложение по корректировке утвержденного плана 2029 года</t>
  </si>
  <si>
    <t>Предложение по корректировке утвержденного плана 2028 года</t>
  </si>
  <si>
    <t>Строительство КТП в районе ул. Лыбедский проезд (Владимир) 1 шт</t>
  </si>
  <si>
    <t>Реконструкция ТП-12 ул.Михайловская, д.8б  (Владимир) 1 шт</t>
  </si>
  <si>
    <t>Реконструкция ТП-102 ул. Мира, д.49а (Владимир) 1 шт</t>
  </si>
  <si>
    <t>Реконструкция ТП-52 ул. Северная, д.14а (Владимир) 1 шт</t>
  </si>
  <si>
    <t>Реконструкция ТП-475 Судогодское шоссе, 23ж (Владимир) 1 шт</t>
  </si>
  <si>
    <t>Строительство КТП взамен КТП-633 и сетей (Владимир) 1 шт</t>
  </si>
  <si>
    <t>Реконструкция ТП-246 пр-т Строителей, 11б (Владимир) 1 шт</t>
  </si>
  <si>
    <t>ЭL2629_002</t>
  </si>
  <si>
    <t>Реконструкция ТП-189 пр-т Ленина, 65г (Владимир) 1 шт</t>
  </si>
  <si>
    <t>ЭL2629_003</t>
  </si>
  <si>
    <t>Реконструкция ТП-269 ул.Н.Островского, 64б (Владимир) 1 шт</t>
  </si>
  <si>
    <t>ЭL2629_004</t>
  </si>
  <si>
    <t>Реконструкция ТП-165 ул.Чернышевского, 76а (Владимир) 1 шт</t>
  </si>
  <si>
    <t>ЭL2629_005</t>
  </si>
  <si>
    <t>Реконструкция ТП-468 ул.Благонравова 7 (Владимир) 1 шт</t>
  </si>
  <si>
    <t>ЭL2629_006</t>
  </si>
  <si>
    <t>Реконструкция ТП-609  мкр.Юрьевец  ул.Центральная, 2г (мкр.Пиганово) (Владимир) 1 шт</t>
  </si>
  <si>
    <t>ЭL2629_007</t>
  </si>
  <si>
    <t>Реконструкция ТП-214  ул.Университетская, 4а (Владимир) 1 шт</t>
  </si>
  <si>
    <t>ЭL2629_008</t>
  </si>
  <si>
    <t>Реконструкция ТП-388 ул.Лакина, 191г (Владимир) 1 шт</t>
  </si>
  <si>
    <t>ЭL2629_009</t>
  </si>
  <si>
    <t>Реконструкция ТП-190 Ново-Гончарный переулок, 1а (Владимир) 1 шт</t>
  </si>
  <si>
    <t>ЭL2629_010</t>
  </si>
  <si>
    <t>Реконструкция ТП-492 ул.Тракторная 3 (Владимир) 1 шт</t>
  </si>
  <si>
    <t>ЭL2629_017</t>
  </si>
  <si>
    <t>Реконструкция ТП-491 ул.Тракторная 7 (Владимир) 1 шт</t>
  </si>
  <si>
    <t>ЭL2629_018</t>
  </si>
  <si>
    <t>Реконструкция ТП-225 ул.Михайловская, 57 (Владимир) 1 шт</t>
  </si>
  <si>
    <t>ЭL2629_019</t>
  </si>
  <si>
    <t>Реконструкция ТП-253 ул.Белоконской, 19б (Владимир) 1 шт</t>
  </si>
  <si>
    <t>ЭL2629_020</t>
  </si>
  <si>
    <t>Реконструкция ТП 201 ул. Куйбышева, 46А (Владимир) 1 шт</t>
  </si>
  <si>
    <t>ЭL2629_021</t>
  </si>
  <si>
    <t>Реконструкция РП-1 (Владимир) 1 шт</t>
  </si>
  <si>
    <t>ЭL2629_022</t>
  </si>
  <si>
    <t>Строительство КТП взамен ТП-3 п.Андреево (Судогда) 1 шт</t>
  </si>
  <si>
    <t>ЭL2629_027</t>
  </si>
  <si>
    <t>Строительство КТП взамен ТП-5 п.Андреево (Судогда) 1 шт</t>
  </si>
  <si>
    <t>ЭL2629_028</t>
  </si>
  <si>
    <t>Строительство КТП взамен ТП-11 п.Андреево (Судогда) 1 шт</t>
  </si>
  <si>
    <t>ЭL2629_029</t>
  </si>
  <si>
    <t>Строительство КТП в п.Перебор (Собинка) 1 шт</t>
  </si>
  <si>
    <t>Строительство КТП в районе ул.Центральная (Собинка) 1 шт</t>
  </si>
  <si>
    <t>Строительство КТП взамен ТП-33 г.Лакинск (Собинка) 1 шт</t>
  </si>
  <si>
    <t>ЭL2629_030</t>
  </si>
  <si>
    <t>Строительство КТП взамен ТП-34 г.Лакинск (Собинка) 1 шт</t>
  </si>
  <si>
    <t>ЭL2629_033</t>
  </si>
  <si>
    <t>Строительство КТП взамен ТП-10 (Собинка) 1 шт</t>
  </si>
  <si>
    <t>ЭL2629_034</t>
  </si>
  <si>
    <t>Строительство КТП взамен КТП-8 ул. Школьная (Петушки) 1 шт</t>
  </si>
  <si>
    <t>ЭL2629_041</t>
  </si>
  <si>
    <t>Реконструкция ТП-30 ул.Московская (Петушки) 1 шт</t>
  </si>
  <si>
    <t>ЭL2629_042</t>
  </si>
  <si>
    <t>Строительство КТП взамен ТП-5 п.Городищи (Петушки) 1 шт</t>
  </si>
  <si>
    <t>ЭL2629_044</t>
  </si>
  <si>
    <t>Cтроительство КТП взамен ТП-3 (Гусь-Хрустальный) 1 шт</t>
  </si>
  <si>
    <t>ЭL2629_049</t>
  </si>
  <si>
    <t>Cтроительство КТП взамен ТП-27 (Гусь-Хрустальный) 1 шт</t>
  </si>
  <si>
    <t>ЭL2629_050</t>
  </si>
  <si>
    <t>Строительство КТП в районе ул.Садовая (Ковров) 1 шт</t>
  </si>
  <si>
    <t>ЭL2629_062</t>
  </si>
  <si>
    <t>Реконструкция оборудования РП-2 ул. Фурманова, д. 25А (Ковров) 1 шт</t>
  </si>
  <si>
    <t>ЭL2629_064</t>
  </si>
  <si>
    <t>Реконструкция ТП-67 (Кольчугино) 1 шт</t>
  </si>
  <si>
    <t>ЭL2629_070</t>
  </si>
  <si>
    <t>Перевод нагрузок с ТП-50 на РТП-32 (Владимир) 0,4 км</t>
  </si>
  <si>
    <t>ЭL2629_001</t>
  </si>
  <si>
    <t>Строительство электрических сетей в исторической части города (Суздаль) 2 км</t>
  </si>
  <si>
    <t>ЭL2629_026</t>
  </si>
  <si>
    <t>Реконструкция КЛ-6 кВ от ПС Тракторная до РП-5 (фид. 669) (Владимир) 2 км</t>
  </si>
  <si>
    <t>ЭL2629_011</t>
  </si>
  <si>
    <t>Реконструкция КЛ-6 кВ от ПС Тракторная до РП-5 (фид 610) (Владимир) 2 км</t>
  </si>
  <si>
    <t>ЭL2629_012</t>
  </si>
  <si>
    <t>Реконструкция КЛ-6 кВ от ПС Тракторная РП-1 (фид 682)  (Владимир) 0,7 км</t>
  </si>
  <si>
    <t>ЭL2629_015</t>
  </si>
  <si>
    <t>Реконструкция КЛ-6 кВ от ПС Тракторная РП-1 (фид 609) (Владимир) 0,7 км</t>
  </si>
  <si>
    <t>ЭL2629_016</t>
  </si>
  <si>
    <t>Строительство ВЛИ-0,4 кВ от ТП-38  (Гусь-Хрустальный) 2,3 км</t>
  </si>
  <si>
    <t>ЭL2629_051</t>
  </si>
  <si>
    <t>Строительство ВЛИ-0,4 кВ от ТП-49  (Гусь-Хрустальный) 1,3 км</t>
  </si>
  <si>
    <t>ЭL2629_052</t>
  </si>
  <si>
    <t>Строительство ВЛИ-0,4 кВ от ТП-25  (Гусь-Хрустальный) 1,3 км</t>
  </si>
  <si>
    <t>ЭL2629_053</t>
  </si>
  <si>
    <t>Строительство и реконструкция ВЛ-0,4/10 кВ г. Вязники и Вязниковский район 11,67 км</t>
  </si>
  <si>
    <t>Реконструкция ВЛ-6 кВ ТП-430 ТП-25 (Владимир) 2 км</t>
  </si>
  <si>
    <t>ЭL2629_013</t>
  </si>
  <si>
    <t>Реконструкция ВЛ-10 кВ с ТП-685 фид. Сады (Владимир) 2 км</t>
  </si>
  <si>
    <t>ЭL2629_014</t>
  </si>
  <si>
    <t>Реконструкция ВЛ-10 кВ Ф.1007 г.Лакинск (Собинка) 1,5 км</t>
  </si>
  <si>
    <t>ЭL2629_031</t>
  </si>
  <si>
    <t>Реконструкция участка ВЛ-10кВ Ф.1024 от ТП-40 до ТП-44 (Собинка) 1 км</t>
  </si>
  <si>
    <t>ЭL2629_032</t>
  </si>
  <si>
    <t>Реконструкция ВЛ-10кВ Ф.1015 (Собинка) 7,5 км</t>
  </si>
  <si>
    <t>ЭL2629_035</t>
  </si>
  <si>
    <t>Реконструкция и строительство сетей (Радужный) 6 км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</si>
  <si>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</si>
  <si>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</si>
  <si>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>2028</t>
  </si>
  <si>
    <t>Строительство КТП в районе ул.Рокадная дорога (Владимир) 1 шт</t>
  </si>
  <si>
    <t>Строительство РТП в районе п.РТС (Владимир) 1 шт</t>
  </si>
  <si>
    <t>Строительство КТП в районе ул. Музейная (Владимир) 1 шт</t>
  </si>
  <si>
    <t>Строительство КТП в районе ул. Чехова (Владимир) 1 шт</t>
  </si>
  <si>
    <t>Строительство РТП в микрорайоне Веризино (Владимир) 1 шт</t>
  </si>
  <si>
    <t>ЭL2629_024</t>
  </si>
  <si>
    <t>Строительство КТП ул. Васильева  (Петушки) 1 шт</t>
  </si>
  <si>
    <t>ЭL2629_047</t>
  </si>
  <si>
    <t>Строительство РТП, проезд Северный (Ковров) 1 шт</t>
  </si>
  <si>
    <t>Строительство ТП в районе ул. Жуковского (Ковров) 1 шт</t>
  </si>
  <si>
    <t>ЭL2629_056</t>
  </si>
  <si>
    <t>Строительство РТП в районе ул. Волго-Донская (Ковров) 1 шт</t>
  </si>
  <si>
    <t>ЭL2629_059</t>
  </si>
  <si>
    <t>Строительство КТП в районе ул.Крупской-Клары Цеткин (Камешково) 1 шт</t>
  </si>
  <si>
    <t>Строительство КТП в районе ул.Карла Либнехта (Камешково) 1 шт</t>
  </si>
  <si>
    <t>ЭL2629_065</t>
  </si>
  <si>
    <t>Строительство КТП в районе ул.Советская (Камешково) 1 шт</t>
  </si>
  <si>
    <t>ЭL2629_066</t>
  </si>
  <si>
    <t>Строительство новой КТП д.Копылки (Кольчугино) 1 шт</t>
  </si>
  <si>
    <t>ЭL2629_067</t>
  </si>
  <si>
    <t>2029</t>
  </si>
  <si>
    <t>Строительство КЛ-0,4/6/10 кВ (Владимир) 10,49 км</t>
  </si>
  <si>
    <t>Строительство КЛ-6кВ от ПС "Районная" до ТП-58 (фид.6802) (Владимир) 2,8 км</t>
  </si>
  <si>
    <t>Строительство КЛ-10 кВ от ПС "Сунгирь" до ТП-729  (Владимир) 2 км</t>
  </si>
  <si>
    <t>ЭL2629_023</t>
  </si>
  <si>
    <t>Строительство КЛ-10 кВ от ПС "Районная-новая" до нового РТП в микрорайоне Веризино (Владимир) 1,5 км</t>
  </si>
  <si>
    <t>ЭL2629_025</t>
  </si>
  <si>
    <t>Строительство КЛ-10 кВ ТП-31 - РУ-10кВ Водозабор (Юрьев-Польский) 1,1 км</t>
  </si>
  <si>
    <t>ЭL2629_036</t>
  </si>
  <si>
    <t>Строительство КЛ-10 кВ ТП-1 - до оп.37 (Юрьев-Польский) 0,52 км</t>
  </si>
  <si>
    <t>ЭL2629_037</t>
  </si>
  <si>
    <t>Строительство КЛ-10 кВ ТП-40-ТП-43 (Юрьев-Польский) 0,34 км</t>
  </si>
  <si>
    <t>ЭL2629_038</t>
  </si>
  <si>
    <t>Строительство КЛ-10 кВ ТП-1 - ТП-16 (Юрьев-Польский) 0,36 км</t>
  </si>
  <si>
    <t>ЭL2629_039</t>
  </si>
  <si>
    <t>Строительство КЛ-10кВ от новой КТП-6 до ТП-7 п. Городищи, ул. Советская (Петушки) 0,11 км</t>
  </si>
  <si>
    <t>ЭL2629_040</t>
  </si>
  <si>
    <t>Строительство КЛ-10кВ от ТП-30 до КТП-6 (Петушки) 0,8 км</t>
  </si>
  <si>
    <t>ЭL2629_043</t>
  </si>
  <si>
    <t>Строительство КЛ-10кВ от ТП-4 до новой КТП взамен ТП-5 (Петушки) 0,2 км</t>
  </si>
  <si>
    <t>ЭL2629_045</t>
  </si>
  <si>
    <t>Строительство КЛ-10кВ от оп.№28 ф. Посёлок 2  до места врезки в существующую КЛ-10кВ на ТП-5 п. Городищи, ул. Моисеенко (Петушки) 0,18 км</t>
  </si>
  <si>
    <t>ЭL2629_046</t>
  </si>
  <si>
    <t>Строительство КЛ-6 кВ ПС "Восточная" (фид. 672)-ЦРП-2 (Ковров) 3,08 км</t>
  </si>
  <si>
    <t>ЭL2629_060</t>
  </si>
  <si>
    <t>Строительство КЛ-6 кВ ПС "Восточная" (фид. 6103)-ЦРП-2 (Ковров) 3,08 км</t>
  </si>
  <si>
    <t>ЭL2629_061</t>
  </si>
  <si>
    <t>Строительство КЛ-6 кВ ТП-132-ТП-52 (Ковров) 0,35 км</t>
  </si>
  <si>
    <t>ЭL2629_063</t>
  </si>
  <si>
    <t>Строительство КЛ-10 кВ от КТП-8А до КТП-14 (Камешково) 0,5 км</t>
  </si>
  <si>
    <t>Строительство КЛ-0,4/6 кВ  (Кольчугино) 4,09 км</t>
  </si>
  <si>
    <t xml:space="preserve">Разработка ПСД (Владимир, Суздаль, Судогда, Собинка, Юрьев-Польский, Петушки, Гусь-Хрустальный, Киржач, Ковров, Камешково, Кольчугино, Радужный, Гороховец, Вязники)  </t>
  </si>
  <si>
    <t>ЭL2629_072</t>
  </si>
  <si>
    <t>Строительство ВЛ-10кВ от оп.№107 ф. 1005 ПС "Базовая" до новой КТП ул. Васильева (Петушки) 0,15 км</t>
  </si>
  <si>
    <t>ЭL2629_048</t>
  </si>
  <si>
    <t>Строительство ВЛЗ-10 кВ ф.1036 ПС "Октябрьская" (Киржач) 1,3 км</t>
  </si>
  <si>
    <t>ЭL2629_054</t>
  </si>
  <si>
    <t>Строительство ВЛЗ-10 кВ от ТП-2 до ТП-56 (с отходом на ТП-31) (Киржач) 3 км</t>
  </si>
  <si>
    <t>ЭL2629_055</t>
  </si>
  <si>
    <t>Строительство ВЛЗ-6 кВ ПС Белореченская ф. 601, оп. 71 - ТП 532 д.Копылки (Кольчугино) 0,6 км</t>
  </si>
  <si>
    <t>ЭL2629_068</t>
  </si>
  <si>
    <t>Строительство ВЛЗ-6 кВ от ТП-28 до ТП-67 (Кольчугино) 1 км</t>
  </si>
  <si>
    <t>ЭL2629_069</t>
  </si>
  <si>
    <t>Строительство ВЛЗ-6 кВ от ТП-11 до ТП-18 (Кольчугино) 0,8 км</t>
  </si>
  <si>
    <t>ЭL2629_071</t>
  </si>
  <si>
    <t>Строительство ВЛ 10-0,4 кВ п.Болотский (Судогда) 5 км</t>
  </si>
  <si>
    <t>Строительство ВЛ 10-0,4 кВ п.Андреево (Судогда) 4 км</t>
  </si>
  <si>
    <t>Строительство ВЛ 10-0,4 кВ  (Судогда) 7 км</t>
  </si>
  <si>
    <t>Строительство ВЛ-0,4 кВ от ТП-51 (Ковров) 1 км</t>
  </si>
  <si>
    <t>ЭL2629_057</t>
  </si>
  <si>
    <t>Строительство ВЛ-0,4 кВ от ТП-38 (Ковров) 3,7 км</t>
  </si>
  <si>
    <t>ЭL2629_058</t>
  </si>
  <si>
    <t>Строительство электрических сетей 0,4кВ  (Гороховец) 7,73 км</t>
  </si>
  <si>
    <t>Приобретение грузопассажирского фургона (7мест)  17 шт</t>
  </si>
  <si>
    <t>Приобретение автоподъемника  10 шт</t>
  </si>
  <si>
    <t>Приобретение передвижных Электролабораторий  2 шт</t>
  </si>
  <si>
    <t>Приобретение автобуса  1 шт</t>
  </si>
  <si>
    <t>ЭL2629_073</t>
  </si>
  <si>
    <t>Приобретение бортового автомобиля с прицепом-роспуском  1 шт</t>
  </si>
  <si>
    <t>ЭL2629_074</t>
  </si>
  <si>
    <t>Реконструкция территорий и помещений производственных баз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</si>
  <si>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</si>
  <si>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>Строительство КТП в районе ул. Большая Нижегородская (Владимир) 1 шт</t>
  </si>
  <si>
    <t>Строительство КЛ-0,4 кВ (Гусь-Хрустальный) 10,6 км</t>
  </si>
  <si>
    <t>Разработка и приобретение программного обеспечения</t>
  </si>
  <si>
    <t>Строительство КЛ-6кВ от ПС "Районная" до ТП-58 (фид.6710) (Владимир) 1,1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</si>
</sst>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14" applyNumberFormat="0" applyAlignment="0" applyProtection="0"/>
    <xf numFmtId="0" fontId="14" fillId="20" borderId="15" applyNumberFormat="0" applyAlignment="0" applyProtection="0"/>
    <xf numFmtId="0" fontId="15" fillId="20" borderId="14" applyNumberFormat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9" applyNumberFormat="0" applyFill="0" applyAlignment="0" applyProtection="0"/>
    <xf numFmtId="0" fontId="20" fillId="21" borderId="20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21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22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1" fillId="4" borderId="0" applyNumberFormat="0" applyBorder="0" applyAlignment="0" applyProtection="0"/>
    <xf numFmtId="164" fontId="32" fillId="0" borderId="0" applyFont="0" applyFill="0" applyBorder="0" applyAlignment="0" applyProtection="0"/>
  </cellStyleXfs>
  <cellXfs count="58">
    <xf numFmtId="0" fontId="0" fillId="0" borderId="0" xfId="0"/>
    <xf numFmtId="164" fontId="2" fillId="0" borderId="1" xfId="230" applyFont="1" applyFill="1" applyBorder="1" applyAlignment="1">
      <alignment horizontal="center" vertical="center" wrapText="1"/>
    </xf>
    <xf numFmtId="164" fontId="33" fillId="0" borderId="1" xfId="230" applyFont="1" applyFill="1" applyBorder="1" applyAlignment="1">
      <alignment horizontal="center" vertical="center" wrapText="1"/>
    </xf>
    <xf numFmtId="0" fontId="2" fillId="0" borderId="1" xfId="230" applyNumberFormat="1" applyFont="1" applyFill="1" applyBorder="1" applyAlignment="1">
      <alignment horizontal="center" vertical="center" wrapText="1"/>
    </xf>
    <xf numFmtId="2" fontId="2" fillId="0" borderId="1" xfId="230" applyNumberFormat="1" applyFont="1" applyFill="1" applyBorder="1" applyAlignment="1">
      <alignment horizontal="center" vertical="center" wrapText="1"/>
    </xf>
    <xf numFmtId="0" fontId="2" fillId="0" borderId="0" xfId="0" applyFont="1"/>
    <xf numFmtId="2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3" fillId="0" borderId="0" xfId="1" applyFont="1" applyAlignment="1">
      <alignment horizontal="right"/>
    </xf>
    <xf numFmtId="0" fontId="4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 wrapText="1"/>
    </xf>
    <xf numFmtId="0" fontId="33" fillId="0" borderId="0" xfId="0" applyFont="1"/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G279"/>
  <sheetViews>
    <sheetView tabSelected="1" view="pageBreakPreview" zoomScale="70" zoomScaleNormal="100" zoomScaleSheetLayoutView="70" workbookViewId="0">
      <selection activeCell="CE18" sqref="CE18"/>
    </sheetView>
  </sheetViews>
  <sheetFormatPr defaultRowHeight="15.75" x14ac:dyDescent="0.25"/>
  <cols>
    <col min="1" max="1" width="10.625" style="5" customWidth="1"/>
    <col min="2" max="2" width="32.875" style="5" customWidth="1"/>
    <col min="3" max="3" width="15.125" style="5" customWidth="1"/>
    <col min="4" max="4" width="6.375" style="5" customWidth="1"/>
    <col min="5" max="6" width="6" style="5" customWidth="1"/>
    <col min="7" max="7" width="7.625" style="5" customWidth="1"/>
    <col min="8" max="8" width="12.5" style="5" bestFit="1" customWidth="1"/>
    <col min="9" max="9" width="11.75" style="5" customWidth="1"/>
    <col min="10" max="10" width="7.625" style="5" customWidth="1"/>
    <col min="11" max="11" width="6.75" style="5" customWidth="1"/>
    <col min="12" max="12" width="12.125" style="5" customWidth="1"/>
    <col min="13" max="13" width="6" style="5" customWidth="1"/>
    <col min="14" max="14" width="8.125" style="5" customWidth="1"/>
    <col min="15" max="15" width="16.75" style="5" customWidth="1"/>
    <col min="16" max="16" width="17.75" style="5" customWidth="1"/>
    <col min="17" max="17" width="18.125" style="5" customWidth="1"/>
    <col min="18" max="18" width="16.75" style="5" customWidth="1"/>
    <col min="19" max="19" width="19.375" style="5" customWidth="1"/>
    <col min="20" max="21" width="10.875" style="5" bestFit="1" customWidth="1"/>
    <col min="22" max="22" width="8.75" style="5" customWidth="1"/>
    <col min="23" max="23" width="8.625" style="5" customWidth="1"/>
    <col min="24" max="24" width="8.875" style="5" customWidth="1"/>
    <col min="25" max="25" width="7.625" style="5" customWidth="1"/>
    <col min="26" max="26" width="5.875" style="5" customWidth="1"/>
    <col min="27" max="27" width="8" style="5" customWidth="1"/>
    <col min="28" max="28" width="10.875" style="5" customWidth="1"/>
    <col min="29" max="29" width="6.125" style="5" customWidth="1"/>
    <col min="30" max="30" width="7" style="5" customWidth="1"/>
    <col min="31" max="31" width="5.875" style="5" customWidth="1"/>
    <col min="32" max="32" width="10.375" style="5" customWidth="1"/>
    <col min="33" max="33" width="11.75" style="5" customWidth="1"/>
    <col min="34" max="34" width="7" style="5" customWidth="1"/>
    <col min="35" max="35" width="12.5" style="5" bestFit="1" customWidth="1"/>
    <col min="36" max="36" width="6.5" style="5" customWidth="1"/>
    <col min="37" max="37" width="8.875" style="5" customWidth="1"/>
    <col min="38" max="38" width="10.75" style="5" customWidth="1"/>
    <col min="39" max="39" width="6" style="5" customWidth="1"/>
    <col min="40" max="40" width="8.375" style="5" customWidth="1"/>
    <col min="41" max="41" width="5.625" style="5" customWidth="1"/>
    <col min="42" max="42" width="8.625" style="5" customWidth="1"/>
    <col min="43" max="43" width="10.25" style="5" customWidth="1"/>
    <col min="44" max="44" width="6.75" style="5" customWidth="1"/>
    <col min="45" max="45" width="12.5" style="5" bestFit="1" customWidth="1"/>
    <col min="46" max="46" width="7.25" style="5" customWidth="1"/>
    <col min="47" max="47" width="8.75" style="5" customWidth="1"/>
    <col min="48" max="48" width="9.75" style="5" customWidth="1"/>
    <col min="49" max="51" width="7.25" style="5" customWidth="1"/>
    <col min="52" max="52" width="8.625" style="5" customWidth="1"/>
    <col min="53" max="53" width="10.25" style="5" customWidth="1"/>
    <col min="54" max="54" width="7.25" style="5" customWidth="1"/>
    <col min="55" max="55" width="12.5" style="5" bestFit="1" customWidth="1"/>
    <col min="56" max="56" width="7.25" style="5" customWidth="1"/>
    <col min="57" max="57" width="8.75" style="5" customWidth="1"/>
    <col min="58" max="58" width="9.75" style="5" customWidth="1"/>
    <col min="59" max="61" width="7.25" style="5" customWidth="1"/>
    <col min="62" max="62" width="8.625" style="5" customWidth="1"/>
    <col min="63" max="63" width="10.25" style="5" customWidth="1"/>
    <col min="64" max="64" width="7.25" style="5" customWidth="1"/>
    <col min="65" max="65" width="12.5" style="5" bestFit="1" customWidth="1"/>
    <col min="66" max="66" width="7.25" style="5" customWidth="1"/>
    <col min="67" max="67" width="8.75" style="5" customWidth="1"/>
    <col min="68" max="68" width="9.75" style="5" customWidth="1"/>
    <col min="69" max="71" width="7.25" style="5" customWidth="1"/>
    <col min="72" max="72" width="8.625" style="5" customWidth="1"/>
    <col min="73" max="73" width="10.25" style="5" customWidth="1"/>
    <col min="74" max="74" width="7.25" style="5" customWidth="1"/>
    <col min="75" max="75" width="12.5" style="5" bestFit="1" customWidth="1"/>
    <col min="76" max="76" width="6.125" style="5" customWidth="1"/>
    <col min="77" max="77" width="9.5" style="5" customWidth="1"/>
    <col min="78" max="78" width="11.25" style="5" customWidth="1"/>
    <col min="79" max="79" width="7.375" style="5" customWidth="1"/>
    <col min="80" max="80" width="9" style="5"/>
    <col min="81" max="81" width="5.875" style="5" customWidth="1"/>
    <col min="82" max="82" width="9.375" style="5" customWidth="1"/>
    <col min="83" max="83" width="10.375" style="5" customWidth="1"/>
    <col min="84" max="84" width="7.125" style="5" customWidth="1"/>
    <col min="85" max="85" width="19.375" style="5" customWidth="1"/>
    <col min="86" max="16384" width="9" style="5"/>
  </cols>
  <sheetData>
    <row r="1" spans="1:85" ht="18.75" x14ac:dyDescent="0.25">
      <c r="AH1" s="6" t="s">
        <v>304</v>
      </c>
    </row>
    <row r="2" spans="1:85" ht="18.75" x14ac:dyDescent="0.25">
      <c r="AH2" s="6" t="s">
        <v>0</v>
      </c>
    </row>
    <row r="3" spans="1:85" ht="18.75" x14ac:dyDescent="0.25">
      <c r="AH3" s="6" t="s">
        <v>183</v>
      </c>
    </row>
    <row r="4" spans="1:85" ht="18.75" x14ac:dyDescent="0.25">
      <c r="A4" s="51" t="s">
        <v>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5" spans="1:85" ht="18.75" x14ac:dyDescent="0.3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</row>
    <row r="6" spans="1:85" ht="18.75" x14ac:dyDescent="0.25">
      <c r="A6" s="56" t="s">
        <v>182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</row>
    <row r="7" spans="1:85" ht="18.75" customHeight="1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</row>
    <row r="8" spans="1:85" ht="18.75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CG8" s="11"/>
    </row>
    <row r="9" spans="1:85" ht="18.75" x14ac:dyDescent="0.3">
      <c r="A9" s="52" t="s">
        <v>396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</row>
    <row r="10" spans="1:85" ht="18.75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</row>
    <row r="11" spans="1:85" ht="18.75" x14ac:dyDescent="0.3">
      <c r="A11" s="52" t="s">
        <v>397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</row>
    <row r="12" spans="1:85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</row>
    <row r="13" spans="1:85" x14ac:dyDescent="0.25">
      <c r="CF13" s="14"/>
    </row>
    <row r="14" spans="1:85" ht="63.75" customHeight="1" x14ac:dyDescent="0.25">
      <c r="A14" s="37" t="s">
        <v>2</v>
      </c>
      <c r="B14" s="37" t="s">
        <v>3</v>
      </c>
      <c r="C14" s="37" t="s">
        <v>4</v>
      </c>
      <c r="D14" s="54" t="s">
        <v>5</v>
      </c>
      <c r="E14" s="54" t="s">
        <v>6</v>
      </c>
      <c r="F14" s="37" t="s">
        <v>7</v>
      </c>
      <c r="G14" s="37"/>
      <c r="H14" s="37" t="s">
        <v>8</v>
      </c>
      <c r="I14" s="37"/>
      <c r="J14" s="37"/>
      <c r="K14" s="37"/>
      <c r="L14" s="37"/>
      <c r="M14" s="37"/>
      <c r="N14" s="48" t="s">
        <v>9</v>
      </c>
      <c r="O14" s="45" t="s">
        <v>186</v>
      </c>
      <c r="P14" s="37" t="s">
        <v>10</v>
      </c>
      <c r="Q14" s="37"/>
      <c r="R14" s="37"/>
      <c r="S14" s="37"/>
      <c r="T14" s="37" t="s">
        <v>11</v>
      </c>
      <c r="U14" s="37"/>
      <c r="V14" s="38" t="s">
        <v>12</v>
      </c>
      <c r="W14" s="39"/>
      <c r="X14" s="40"/>
      <c r="Y14" s="37" t="s">
        <v>398</v>
      </c>
      <c r="Z14" s="37"/>
      <c r="AA14" s="37"/>
      <c r="AB14" s="37"/>
      <c r="AC14" s="37"/>
      <c r="AD14" s="37"/>
      <c r="AE14" s="37"/>
      <c r="AF14" s="37"/>
      <c r="AG14" s="37"/>
      <c r="AH14" s="37"/>
      <c r="AI14" s="34" t="s">
        <v>13</v>
      </c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1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1"/>
      <c r="CG14" s="45" t="s">
        <v>14</v>
      </c>
    </row>
    <row r="15" spans="1:85" ht="85.5" customHeight="1" x14ac:dyDescent="0.25">
      <c r="A15" s="37"/>
      <c r="B15" s="37"/>
      <c r="C15" s="37"/>
      <c r="D15" s="54"/>
      <c r="E15" s="54"/>
      <c r="F15" s="37"/>
      <c r="G15" s="37"/>
      <c r="H15" s="34" t="s">
        <v>15</v>
      </c>
      <c r="I15" s="30"/>
      <c r="J15" s="31"/>
      <c r="K15" s="41" t="s">
        <v>16</v>
      </c>
      <c r="L15" s="42"/>
      <c r="M15" s="43"/>
      <c r="N15" s="49"/>
      <c r="O15" s="46"/>
      <c r="P15" s="37" t="s">
        <v>15</v>
      </c>
      <c r="Q15" s="37"/>
      <c r="R15" s="37" t="s">
        <v>16</v>
      </c>
      <c r="S15" s="37"/>
      <c r="T15" s="37"/>
      <c r="U15" s="37"/>
      <c r="V15" s="41"/>
      <c r="W15" s="42"/>
      <c r="X15" s="43"/>
      <c r="Y15" s="37" t="s">
        <v>15</v>
      </c>
      <c r="Z15" s="37"/>
      <c r="AA15" s="37"/>
      <c r="AB15" s="37"/>
      <c r="AC15" s="37"/>
      <c r="AD15" s="37" t="s">
        <v>168</v>
      </c>
      <c r="AE15" s="37"/>
      <c r="AF15" s="37"/>
      <c r="AG15" s="37"/>
      <c r="AH15" s="37"/>
      <c r="AI15" s="34" t="s">
        <v>184</v>
      </c>
      <c r="AJ15" s="30"/>
      <c r="AK15" s="30"/>
      <c r="AL15" s="30"/>
      <c r="AM15" s="31"/>
      <c r="AN15" s="37" t="s">
        <v>309</v>
      </c>
      <c r="AO15" s="37"/>
      <c r="AP15" s="37"/>
      <c r="AQ15" s="37"/>
      <c r="AR15" s="37"/>
      <c r="AS15" s="34" t="s">
        <v>185</v>
      </c>
      <c r="AT15" s="30"/>
      <c r="AU15" s="30"/>
      <c r="AV15" s="30"/>
      <c r="AW15" s="31"/>
      <c r="AX15" s="37" t="s">
        <v>310</v>
      </c>
      <c r="AY15" s="37"/>
      <c r="AZ15" s="37"/>
      <c r="BA15" s="37"/>
      <c r="BB15" s="37"/>
      <c r="BC15" s="34" t="s">
        <v>399</v>
      </c>
      <c r="BD15" s="30"/>
      <c r="BE15" s="30"/>
      <c r="BF15" s="30"/>
      <c r="BG15" s="31"/>
      <c r="BH15" s="34" t="s">
        <v>402</v>
      </c>
      <c r="BI15" s="30"/>
      <c r="BJ15" s="30"/>
      <c r="BK15" s="30"/>
      <c r="BL15" s="31"/>
      <c r="BM15" s="34" t="s">
        <v>400</v>
      </c>
      <c r="BN15" s="30"/>
      <c r="BO15" s="30"/>
      <c r="BP15" s="30"/>
      <c r="BQ15" s="31"/>
      <c r="BR15" s="34" t="s">
        <v>401</v>
      </c>
      <c r="BS15" s="30"/>
      <c r="BT15" s="30"/>
      <c r="BU15" s="30"/>
      <c r="BV15" s="31"/>
      <c r="BW15" s="34" t="s">
        <v>17</v>
      </c>
      <c r="BX15" s="30"/>
      <c r="BY15" s="30"/>
      <c r="BZ15" s="30"/>
      <c r="CA15" s="31"/>
      <c r="CB15" s="34" t="s">
        <v>18</v>
      </c>
      <c r="CC15" s="30"/>
      <c r="CD15" s="30"/>
      <c r="CE15" s="30"/>
      <c r="CF15" s="31"/>
      <c r="CG15" s="46"/>
    </row>
    <row r="16" spans="1:85" ht="203.25" customHeight="1" x14ac:dyDescent="0.25">
      <c r="A16" s="37"/>
      <c r="B16" s="37"/>
      <c r="C16" s="37"/>
      <c r="D16" s="54"/>
      <c r="E16" s="54"/>
      <c r="F16" s="18" t="s">
        <v>19</v>
      </c>
      <c r="G16" s="19" t="s">
        <v>16</v>
      </c>
      <c r="H16" s="16" t="s">
        <v>20</v>
      </c>
      <c r="I16" s="16" t="s">
        <v>21</v>
      </c>
      <c r="J16" s="16" t="s">
        <v>22</v>
      </c>
      <c r="K16" s="16" t="s">
        <v>20</v>
      </c>
      <c r="L16" s="16" t="s">
        <v>21</v>
      </c>
      <c r="M16" s="16" t="s">
        <v>22</v>
      </c>
      <c r="N16" s="50"/>
      <c r="O16" s="47"/>
      <c r="P16" s="16" t="s">
        <v>23</v>
      </c>
      <c r="Q16" s="16" t="s">
        <v>24</v>
      </c>
      <c r="R16" s="16" t="s">
        <v>23</v>
      </c>
      <c r="S16" s="16" t="s">
        <v>24</v>
      </c>
      <c r="T16" s="17" t="s">
        <v>15</v>
      </c>
      <c r="U16" s="17" t="s">
        <v>16</v>
      </c>
      <c r="V16" s="16" t="s">
        <v>187</v>
      </c>
      <c r="W16" s="16" t="s">
        <v>25</v>
      </c>
      <c r="X16" s="16" t="s">
        <v>26</v>
      </c>
      <c r="Y16" s="16" t="s">
        <v>27</v>
      </c>
      <c r="Z16" s="16" t="s">
        <v>28</v>
      </c>
      <c r="AA16" s="16" t="s">
        <v>29</v>
      </c>
      <c r="AB16" s="17" t="s">
        <v>30</v>
      </c>
      <c r="AC16" s="17" t="s">
        <v>31</v>
      </c>
      <c r="AD16" s="16" t="s">
        <v>27</v>
      </c>
      <c r="AE16" s="16" t="s">
        <v>28</v>
      </c>
      <c r="AF16" s="16" t="s">
        <v>29</v>
      </c>
      <c r="AG16" s="17" t="s">
        <v>30</v>
      </c>
      <c r="AH16" s="17" t="s">
        <v>31</v>
      </c>
      <c r="AI16" s="16" t="s">
        <v>27</v>
      </c>
      <c r="AJ16" s="16" t="s">
        <v>28</v>
      </c>
      <c r="AK16" s="16" t="s">
        <v>29</v>
      </c>
      <c r="AL16" s="17" t="s">
        <v>30</v>
      </c>
      <c r="AM16" s="17" t="s">
        <v>31</v>
      </c>
      <c r="AN16" s="16" t="s">
        <v>27</v>
      </c>
      <c r="AO16" s="16" t="s">
        <v>28</v>
      </c>
      <c r="AP16" s="16" t="s">
        <v>29</v>
      </c>
      <c r="AQ16" s="17" t="s">
        <v>30</v>
      </c>
      <c r="AR16" s="17" t="s">
        <v>31</v>
      </c>
      <c r="AS16" s="16" t="s">
        <v>27</v>
      </c>
      <c r="AT16" s="16" t="s">
        <v>28</v>
      </c>
      <c r="AU16" s="16" t="s">
        <v>29</v>
      </c>
      <c r="AV16" s="17" t="s">
        <v>30</v>
      </c>
      <c r="AW16" s="17" t="s">
        <v>31</v>
      </c>
      <c r="AX16" s="16" t="s">
        <v>27</v>
      </c>
      <c r="AY16" s="16" t="s">
        <v>28</v>
      </c>
      <c r="AZ16" s="16" t="s">
        <v>29</v>
      </c>
      <c r="BA16" s="17" t="s">
        <v>30</v>
      </c>
      <c r="BB16" s="17" t="s">
        <v>31</v>
      </c>
      <c r="BC16" s="16" t="s">
        <v>27</v>
      </c>
      <c r="BD16" s="16" t="s">
        <v>28</v>
      </c>
      <c r="BE16" s="16" t="s">
        <v>29</v>
      </c>
      <c r="BF16" s="17" t="s">
        <v>30</v>
      </c>
      <c r="BG16" s="17" t="s">
        <v>31</v>
      </c>
      <c r="BH16" s="16" t="s">
        <v>27</v>
      </c>
      <c r="BI16" s="16" t="s">
        <v>28</v>
      </c>
      <c r="BJ16" s="16" t="s">
        <v>29</v>
      </c>
      <c r="BK16" s="17" t="s">
        <v>30</v>
      </c>
      <c r="BL16" s="17" t="s">
        <v>31</v>
      </c>
      <c r="BM16" s="16" t="s">
        <v>27</v>
      </c>
      <c r="BN16" s="16" t="s">
        <v>28</v>
      </c>
      <c r="BO16" s="16" t="s">
        <v>29</v>
      </c>
      <c r="BP16" s="17" t="s">
        <v>30</v>
      </c>
      <c r="BQ16" s="17" t="s">
        <v>31</v>
      </c>
      <c r="BR16" s="16" t="s">
        <v>27</v>
      </c>
      <c r="BS16" s="16" t="s">
        <v>28</v>
      </c>
      <c r="BT16" s="16" t="s">
        <v>29</v>
      </c>
      <c r="BU16" s="17" t="s">
        <v>30</v>
      </c>
      <c r="BV16" s="17" t="s">
        <v>31</v>
      </c>
      <c r="BW16" s="16" t="s">
        <v>27</v>
      </c>
      <c r="BX16" s="16" t="s">
        <v>28</v>
      </c>
      <c r="BY16" s="16" t="s">
        <v>29</v>
      </c>
      <c r="BZ16" s="17" t="s">
        <v>30</v>
      </c>
      <c r="CA16" s="17" t="s">
        <v>31</v>
      </c>
      <c r="CB16" s="16" t="s">
        <v>27</v>
      </c>
      <c r="CC16" s="16" t="s">
        <v>28</v>
      </c>
      <c r="CD16" s="16" t="s">
        <v>29</v>
      </c>
      <c r="CE16" s="17" t="s">
        <v>30</v>
      </c>
      <c r="CF16" s="16" t="s">
        <v>31</v>
      </c>
      <c r="CG16" s="47"/>
    </row>
    <row r="17" spans="1:85" ht="19.5" customHeight="1" x14ac:dyDescent="0.25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5">
        <v>15</v>
      </c>
      <c r="P17" s="20" t="s">
        <v>32</v>
      </c>
      <c r="Q17" s="20" t="s">
        <v>33</v>
      </c>
      <c r="R17" s="20" t="s">
        <v>34</v>
      </c>
      <c r="S17" s="20" t="s">
        <v>35</v>
      </c>
      <c r="T17" s="15">
        <v>17</v>
      </c>
      <c r="U17" s="15">
        <v>18</v>
      </c>
      <c r="V17" s="15">
        <v>19</v>
      </c>
      <c r="W17" s="15">
        <v>20</v>
      </c>
      <c r="X17" s="15">
        <v>21</v>
      </c>
      <c r="Y17" s="15">
        <v>22</v>
      </c>
      <c r="Z17" s="15">
        <v>23</v>
      </c>
      <c r="AA17" s="15">
        <v>24</v>
      </c>
      <c r="AB17" s="15">
        <v>25</v>
      </c>
      <c r="AC17" s="15">
        <v>26</v>
      </c>
      <c r="AD17" s="15">
        <v>27</v>
      </c>
      <c r="AE17" s="15">
        <v>28</v>
      </c>
      <c r="AF17" s="15">
        <v>29</v>
      </c>
      <c r="AG17" s="15">
        <v>30</v>
      </c>
      <c r="AH17" s="15">
        <v>31</v>
      </c>
      <c r="AI17" s="20" t="s">
        <v>36</v>
      </c>
      <c r="AJ17" s="20" t="s">
        <v>37</v>
      </c>
      <c r="AK17" s="20" t="s">
        <v>38</v>
      </c>
      <c r="AL17" s="20" t="s">
        <v>39</v>
      </c>
      <c r="AM17" s="20" t="s">
        <v>40</v>
      </c>
      <c r="AN17" s="20" t="s">
        <v>41</v>
      </c>
      <c r="AO17" s="20" t="s">
        <v>42</v>
      </c>
      <c r="AP17" s="20" t="s">
        <v>43</v>
      </c>
      <c r="AQ17" s="20" t="s">
        <v>44</v>
      </c>
      <c r="AR17" s="20" t="s">
        <v>45</v>
      </c>
      <c r="AS17" s="20" t="s">
        <v>46</v>
      </c>
      <c r="AT17" s="20" t="s">
        <v>47</v>
      </c>
      <c r="AU17" s="20" t="s">
        <v>48</v>
      </c>
      <c r="AV17" s="20" t="s">
        <v>49</v>
      </c>
      <c r="AW17" s="20" t="s">
        <v>50</v>
      </c>
      <c r="AX17" s="20" t="s">
        <v>51</v>
      </c>
      <c r="AY17" s="20" t="s">
        <v>52</v>
      </c>
      <c r="AZ17" s="20" t="s">
        <v>53</v>
      </c>
      <c r="BA17" s="20" t="s">
        <v>54</v>
      </c>
      <c r="BB17" s="20" t="s">
        <v>55</v>
      </c>
      <c r="BC17" s="20" t="s">
        <v>56</v>
      </c>
      <c r="BD17" s="20" t="s">
        <v>57</v>
      </c>
      <c r="BE17" s="20" t="s">
        <v>58</v>
      </c>
      <c r="BF17" s="20" t="s">
        <v>59</v>
      </c>
      <c r="BG17" s="20" t="s">
        <v>60</v>
      </c>
      <c r="BH17" s="20" t="s">
        <v>61</v>
      </c>
      <c r="BI17" s="20" t="s">
        <v>62</v>
      </c>
      <c r="BJ17" s="20" t="s">
        <v>63</v>
      </c>
      <c r="BK17" s="20" t="s">
        <v>64</v>
      </c>
      <c r="BL17" s="20" t="s">
        <v>65</v>
      </c>
      <c r="BM17" s="20" t="s">
        <v>169</v>
      </c>
      <c r="BN17" s="20" t="s">
        <v>170</v>
      </c>
      <c r="BO17" s="20" t="s">
        <v>171</v>
      </c>
      <c r="BP17" s="20" t="s">
        <v>172</v>
      </c>
      <c r="BQ17" s="20" t="s">
        <v>173</v>
      </c>
      <c r="BR17" s="20" t="s">
        <v>174</v>
      </c>
      <c r="BS17" s="20" t="s">
        <v>175</v>
      </c>
      <c r="BT17" s="20" t="s">
        <v>176</v>
      </c>
      <c r="BU17" s="20" t="s">
        <v>177</v>
      </c>
      <c r="BV17" s="20" t="s">
        <v>178</v>
      </c>
      <c r="BW17" s="15">
        <v>33</v>
      </c>
      <c r="BX17" s="15">
        <v>34</v>
      </c>
      <c r="BY17" s="15">
        <v>35</v>
      </c>
      <c r="BZ17" s="15">
        <v>36</v>
      </c>
      <c r="CA17" s="15">
        <v>37</v>
      </c>
      <c r="CB17" s="15">
        <v>38</v>
      </c>
      <c r="CC17" s="15">
        <v>39</v>
      </c>
      <c r="CD17" s="15">
        <v>40</v>
      </c>
      <c r="CE17" s="15">
        <v>41</v>
      </c>
      <c r="CF17" s="15">
        <v>42</v>
      </c>
      <c r="CG17" s="15">
        <v>43</v>
      </c>
    </row>
    <row r="18" spans="1:85" s="24" customFormat="1" ht="31.5" x14ac:dyDescent="0.25">
      <c r="A18" s="21" t="s">
        <v>70</v>
      </c>
      <c r="B18" s="21" t="s">
        <v>71</v>
      </c>
      <c r="C18" s="21" t="s">
        <v>180</v>
      </c>
      <c r="D18" s="21" t="str">
        <f>D20</f>
        <v>П</v>
      </c>
      <c r="E18" s="21">
        <v>2026</v>
      </c>
      <c r="F18" s="21">
        <v>2027</v>
      </c>
      <c r="G18" s="21">
        <v>2029</v>
      </c>
      <c r="H18" s="2" t="s">
        <v>181</v>
      </c>
      <c r="I18" s="2" t="s">
        <v>181</v>
      </c>
      <c r="J18" s="21" t="s">
        <v>181</v>
      </c>
      <c r="K18" s="21" t="s">
        <v>181</v>
      </c>
      <c r="L18" s="21" t="s">
        <v>181</v>
      </c>
      <c r="M18" s="21" t="s">
        <v>181</v>
      </c>
      <c r="N18" s="21" t="s">
        <v>181</v>
      </c>
      <c r="O18" s="21">
        <f>SUM(O19:O24)</f>
        <v>0</v>
      </c>
      <c r="P18" s="21">
        <f>SUM(P19:P24)</f>
        <v>0</v>
      </c>
      <c r="Q18" s="2">
        <f>SUM(Q19:Q24)</f>
        <v>1592.4000055933896</v>
      </c>
      <c r="R18" s="22" t="s">
        <v>181</v>
      </c>
      <c r="S18" s="2">
        <f>SUM(S19:S24)</f>
        <v>3520.1776537724681</v>
      </c>
      <c r="T18" s="2">
        <f>SUM(T19:T24)</f>
        <v>1592.4000055933896</v>
      </c>
      <c r="U18" s="2">
        <f>SUM(U19:U24)</f>
        <v>3520.1776537724681</v>
      </c>
      <c r="V18" s="21">
        <f>SUM(V19:V24)</f>
        <v>0</v>
      </c>
      <c r="W18" s="21">
        <f>SUM(W19:W24)</f>
        <v>0</v>
      </c>
      <c r="X18" s="2" t="s">
        <v>181</v>
      </c>
      <c r="Y18" s="21">
        <f>SUM(Y19:Y24)</f>
        <v>0</v>
      </c>
      <c r="Z18" s="21">
        <f t="shared" ref="Z18:AC18" si="0">SUM(Z19:Z24)</f>
        <v>0</v>
      </c>
      <c r="AA18" s="21">
        <f t="shared" si="0"/>
        <v>0</v>
      </c>
      <c r="AB18" s="21">
        <f t="shared" si="0"/>
        <v>0</v>
      </c>
      <c r="AC18" s="21">
        <f t="shared" si="0"/>
        <v>0</v>
      </c>
      <c r="AD18" s="21" t="s">
        <v>181</v>
      </c>
      <c r="AE18" s="21" t="s">
        <v>181</v>
      </c>
      <c r="AF18" s="21" t="s">
        <v>181</v>
      </c>
      <c r="AG18" s="21" t="s">
        <v>181</v>
      </c>
      <c r="AH18" s="21" t="s">
        <v>181</v>
      </c>
      <c r="AI18" s="23">
        <f>SUM(AI19:AI24)</f>
        <v>762.00000109470636</v>
      </c>
      <c r="AJ18" s="23">
        <f t="shared" ref="AJ18:AM18" si="1">SUM(AJ19:AJ24)</f>
        <v>0</v>
      </c>
      <c r="AK18" s="23">
        <f t="shared" si="1"/>
        <v>0</v>
      </c>
      <c r="AL18" s="23">
        <f t="shared" si="1"/>
        <v>762.00000109470636</v>
      </c>
      <c r="AM18" s="23">
        <f t="shared" si="1"/>
        <v>0</v>
      </c>
      <c r="AN18" s="23">
        <f>SUM(AN19:AN24)</f>
        <v>774.69999977961845</v>
      </c>
      <c r="AO18" s="23">
        <f t="shared" ref="AO18:AR18" si="2">SUM(AO19:AO24)</f>
        <v>0</v>
      </c>
      <c r="AP18" s="23">
        <f t="shared" si="2"/>
        <v>0</v>
      </c>
      <c r="AQ18" s="23">
        <f t="shared" si="2"/>
        <v>774.69999977961845</v>
      </c>
      <c r="AR18" s="23">
        <f t="shared" si="2"/>
        <v>0</v>
      </c>
      <c r="AS18" s="23">
        <f>SUM(AS19:AS24)</f>
        <v>830.4000044986833</v>
      </c>
      <c r="AT18" s="23">
        <f t="shared" ref="AT18:AW18" si="3">SUM(AT19:AT24)</f>
        <v>0</v>
      </c>
      <c r="AU18" s="23">
        <f t="shared" si="3"/>
        <v>0</v>
      </c>
      <c r="AV18" s="23">
        <f t="shared" si="3"/>
        <v>830.4000044986833</v>
      </c>
      <c r="AW18" s="23">
        <f t="shared" si="3"/>
        <v>0</v>
      </c>
      <c r="AX18" s="23">
        <f>SUM(AX19:AX24)</f>
        <v>866.26000442217799</v>
      </c>
      <c r="AY18" s="23">
        <f t="shared" ref="AY18:BB18" si="4">SUM(AY19:AY24)</f>
        <v>0</v>
      </c>
      <c r="AZ18" s="23">
        <f t="shared" si="4"/>
        <v>0</v>
      </c>
      <c r="BA18" s="23">
        <f t="shared" si="4"/>
        <v>866.26000442217799</v>
      </c>
      <c r="BB18" s="23">
        <f t="shared" si="4"/>
        <v>0</v>
      </c>
      <c r="BC18" s="23">
        <f>SUM(BC19:BC24)</f>
        <v>0</v>
      </c>
      <c r="BD18" s="23">
        <f t="shared" ref="BD18:BG18" si="5">SUM(BD19:BD24)</f>
        <v>0</v>
      </c>
      <c r="BE18" s="23">
        <f t="shared" si="5"/>
        <v>0</v>
      </c>
      <c r="BF18" s="23">
        <f t="shared" si="5"/>
        <v>0</v>
      </c>
      <c r="BG18" s="23">
        <f t="shared" si="5"/>
        <v>0</v>
      </c>
      <c r="BH18" s="23">
        <f>SUM(BH19:BH24)</f>
        <v>902.80042775979348</v>
      </c>
      <c r="BI18" s="23">
        <f t="shared" ref="BI18:BL18" si="6">SUM(BI19:BI24)</f>
        <v>0</v>
      </c>
      <c r="BJ18" s="23">
        <f t="shared" si="6"/>
        <v>0</v>
      </c>
      <c r="BK18" s="23">
        <f t="shared" si="6"/>
        <v>902.80042775979348</v>
      </c>
      <c r="BL18" s="23">
        <f t="shared" si="6"/>
        <v>0</v>
      </c>
      <c r="BM18" s="23">
        <f>SUM(BM19:BM24)</f>
        <v>0</v>
      </c>
      <c r="BN18" s="23">
        <f t="shared" ref="BN18:BQ18" si="7">SUM(BN19:BN24)</f>
        <v>0</v>
      </c>
      <c r="BO18" s="23">
        <f t="shared" si="7"/>
        <v>0</v>
      </c>
      <c r="BP18" s="23">
        <f t="shared" si="7"/>
        <v>0</v>
      </c>
      <c r="BQ18" s="23">
        <f t="shared" si="7"/>
        <v>0</v>
      </c>
      <c r="BR18" s="23">
        <f>SUM(BR19:BR24)</f>
        <v>976.41722181087857</v>
      </c>
      <c r="BS18" s="23">
        <f t="shared" ref="BS18:BV18" si="8">SUM(BS19:BS24)</f>
        <v>0</v>
      </c>
      <c r="BT18" s="23">
        <f t="shared" si="8"/>
        <v>0</v>
      </c>
      <c r="BU18" s="23">
        <f t="shared" si="8"/>
        <v>976.41722181087857</v>
      </c>
      <c r="BV18" s="23">
        <f t="shared" si="8"/>
        <v>0</v>
      </c>
      <c r="BW18" s="23">
        <f>SUM(BX18:CA18)</f>
        <v>1592.4000055933898</v>
      </c>
      <c r="BX18" s="23">
        <f>AJ18+AT18+BD18+BN18</f>
        <v>0</v>
      </c>
      <c r="BY18" s="23">
        <f t="shared" ref="BY18:CA18" si="9">AK18+AU18+BE18+BO18</f>
        <v>0</v>
      </c>
      <c r="BZ18" s="23">
        <f t="shared" si="9"/>
        <v>1592.4000055933898</v>
      </c>
      <c r="CA18" s="23">
        <f t="shared" si="9"/>
        <v>0</v>
      </c>
      <c r="CB18" s="23">
        <f>SUM(CC18:CF18)</f>
        <v>3520.1776537724681</v>
      </c>
      <c r="CC18" s="23">
        <f t="shared" ref="CC18:CF18" si="10">AO18+AY18+BI18+BS18</f>
        <v>0</v>
      </c>
      <c r="CD18" s="23">
        <f t="shared" si="10"/>
        <v>0</v>
      </c>
      <c r="CE18" s="23">
        <f t="shared" si="10"/>
        <v>3520.1776537724681</v>
      </c>
      <c r="CF18" s="23">
        <f t="shared" si="10"/>
        <v>0</v>
      </c>
      <c r="CG18" s="21" t="s">
        <v>181</v>
      </c>
    </row>
    <row r="19" spans="1:85" ht="31.5" x14ac:dyDescent="0.25">
      <c r="A19" s="15" t="s">
        <v>72</v>
      </c>
      <c r="B19" s="15" t="s">
        <v>73</v>
      </c>
      <c r="C19" s="15" t="s">
        <v>74</v>
      </c>
      <c r="D19" s="15" t="s">
        <v>181</v>
      </c>
      <c r="E19" s="15" t="s">
        <v>181</v>
      </c>
      <c r="F19" s="15" t="s">
        <v>181</v>
      </c>
      <c r="G19" s="15" t="s">
        <v>181</v>
      </c>
      <c r="H19" s="15" t="s">
        <v>181</v>
      </c>
      <c r="I19" s="15" t="s">
        <v>181</v>
      </c>
      <c r="J19" s="15" t="s">
        <v>181</v>
      </c>
      <c r="K19" s="15" t="s">
        <v>181</v>
      </c>
      <c r="L19" s="15" t="s">
        <v>181</v>
      </c>
      <c r="M19" s="15" t="s">
        <v>181</v>
      </c>
      <c r="N19" s="15" t="s">
        <v>181</v>
      </c>
      <c r="O19" s="15">
        <v>0</v>
      </c>
      <c r="P19" s="15">
        <v>0</v>
      </c>
      <c r="Q19" s="3">
        <f>T19</f>
        <v>0</v>
      </c>
      <c r="R19" s="20" t="s">
        <v>181</v>
      </c>
      <c r="S19" s="3">
        <f>U19</f>
        <v>0</v>
      </c>
      <c r="T19" s="4">
        <f>BW19</f>
        <v>0</v>
      </c>
      <c r="U19" s="4">
        <f>CB19</f>
        <v>0</v>
      </c>
      <c r="V19" s="15">
        <v>0</v>
      </c>
      <c r="W19" s="15">
        <v>0</v>
      </c>
      <c r="X19" s="15" t="s">
        <v>181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 t="s">
        <v>181</v>
      </c>
      <c r="AE19" s="15" t="s">
        <v>181</v>
      </c>
      <c r="AF19" s="15" t="s">
        <v>181</v>
      </c>
      <c r="AG19" s="15" t="s">
        <v>181</v>
      </c>
      <c r="AH19" s="15" t="s">
        <v>181</v>
      </c>
      <c r="AI19" s="25">
        <f t="shared" ref="AI19:AI24" si="11">SUM(AJ19:AM19)</f>
        <v>0</v>
      </c>
      <c r="AJ19" s="25">
        <v>0</v>
      </c>
      <c r="AK19" s="25">
        <v>0</v>
      </c>
      <c r="AL19" s="25">
        <f>AL26</f>
        <v>0</v>
      </c>
      <c r="AM19" s="25">
        <v>0</v>
      </c>
      <c r="AN19" s="25">
        <f t="shared" ref="AN19" si="12">SUM(AO19:AR19)</f>
        <v>0</v>
      </c>
      <c r="AO19" s="25">
        <v>0</v>
      </c>
      <c r="AP19" s="25">
        <v>0</v>
      </c>
      <c r="AQ19" s="25">
        <f>AQ26</f>
        <v>0</v>
      </c>
      <c r="AR19" s="25">
        <v>0</v>
      </c>
      <c r="AS19" s="25">
        <f t="shared" ref="AS19:AS20" si="13">SUM(AT19:AW19)</f>
        <v>0</v>
      </c>
      <c r="AT19" s="25">
        <v>0</v>
      </c>
      <c r="AU19" s="25">
        <v>0</v>
      </c>
      <c r="AV19" s="25">
        <f>AV26</f>
        <v>0</v>
      </c>
      <c r="AW19" s="25">
        <v>0</v>
      </c>
      <c r="AX19" s="25">
        <f t="shared" ref="AX19:AX20" si="14">SUM(AY19:BB19)</f>
        <v>0</v>
      </c>
      <c r="AY19" s="25">
        <v>0</v>
      </c>
      <c r="AZ19" s="25">
        <v>0</v>
      </c>
      <c r="BA19" s="25">
        <f>BA26</f>
        <v>0</v>
      </c>
      <c r="BB19" s="25">
        <v>0</v>
      </c>
      <c r="BC19" s="25">
        <f t="shared" ref="BC19:BC20" si="15">SUM(BD19:BG19)</f>
        <v>0</v>
      </c>
      <c r="BD19" s="25">
        <v>0</v>
      </c>
      <c r="BE19" s="25">
        <v>0</v>
      </c>
      <c r="BF19" s="25">
        <f>BF26</f>
        <v>0</v>
      </c>
      <c r="BG19" s="25">
        <v>0</v>
      </c>
      <c r="BH19" s="25">
        <f t="shared" ref="BH19:BH20" si="16">SUM(BI19:BL19)</f>
        <v>0</v>
      </c>
      <c r="BI19" s="25">
        <v>0</v>
      </c>
      <c r="BJ19" s="25">
        <v>0</v>
      </c>
      <c r="BK19" s="25">
        <f>BK26</f>
        <v>0</v>
      </c>
      <c r="BL19" s="25">
        <v>0</v>
      </c>
      <c r="BM19" s="25">
        <f t="shared" ref="BM19:BM20" si="17">SUM(BN19:BQ19)</f>
        <v>0</v>
      </c>
      <c r="BN19" s="25">
        <v>0</v>
      </c>
      <c r="BO19" s="25">
        <v>0</v>
      </c>
      <c r="BP19" s="25">
        <f>BP26</f>
        <v>0</v>
      </c>
      <c r="BQ19" s="25">
        <v>0</v>
      </c>
      <c r="BR19" s="25">
        <f t="shared" ref="BR19:BR20" si="18">SUM(BS19:BV19)</f>
        <v>0</v>
      </c>
      <c r="BS19" s="25">
        <v>0</v>
      </c>
      <c r="BT19" s="25">
        <v>0</v>
      </c>
      <c r="BU19" s="25">
        <f>BU26</f>
        <v>0</v>
      </c>
      <c r="BV19" s="25">
        <v>0</v>
      </c>
      <c r="BW19" s="25">
        <f t="shared" ref="BW19:BW24" si="19">SUM(BX19:CA19)</f>
        <v>0</v>
      </c>
      <c r="BX19" s="25">
        <f t="shared" ref="BX19:BX24" si="20">AJ19+AT19+BD19+BN19</f>
        <v>0</v>
      </c>
      <c r="BY19" s="25">
        <f t="shared" ref="BY19:BY24" si="21">AK19+AU19+BE19+BO19</f>
        <v>0</v>
      </c>
      <c r="BZ19" s="25">
        <f t="shared" ref="BZ19:BZ24" si="22">AL19+AV19+BF19+BP19</f>
        <v>0</v>
      </c>
      <c r="CA19" s="25">
        <f t="shared" ref="CA19:CA24" si="23">AM19+AW19+BG19+BQ19</f>
        <v>0</v>
      </c>
      <c r="CB19" s="25">
        <f t="shared" ref="CB19:CB24" si="24">SUM(CC19:CF19)</f>
        <v>0</v>
      </c>
      <c r="CC19" s="25">
        <f t="shared" ref="CC19:CC24" si="25">AO19+AY19+BI19+BS19</f>
        <v>0</v>
      </c>
      <c r="CD19" s="25">
        <f t="shared" ref="CD19:CD24" si="26">AP19+AZ19+BJ19+BT19</f>
        <v>0</v>
      </c>
      <c r="CE19" s="25">
        <f t="shared" ref="CE19:CE24" si="27">AQ19+BA19+BK19+BU19</f>
        <v>0</v>
      </c>
      <c r="CF19" s="25">
        <f t="shared" ref="CF19:CF24" si="28">AR19+BB19+BL19+BV19</f>
        <v>0</v>
      </c>
      <c r="CG19" s="15" t="s">
        <v>181</v>
      </c>
    </row>
    <row r="20" spans="1:85" ht="31.5" x14ac:dyDescent="0.25">
      <c r="A20" s="15" t="s">
        <v>75</v>
      </c>
      <c r="B20" s="15" t="s">
        <v>76</v>
      </c>
      <c r="C20" s="15" t="s">
        <v>74</v>
      </c>
      <c r="D20" s="15" t="str">
        <f>D46</f>
        <v>П</v>
      </c>
      <c r="E20" s="15">
        <v>2026</v>
      </c>
      <c r="F20" s="15">
        <v>2027</v>
      </c>
      <c r="G20" s="15">
        <v>2029</v>
      </c>
      <c r="H20" s="1" t="s">
        <v>181</v>
      </c>
      <c r="I20" s="1" t="s">
        <v>181</v>
      </c>
      <c r="J20" s="15" t="s">
        <v>181</v>
      </c>
      <c r="K20" s="15" t="s">
        <v>181</v>
      </c>
      <c r="L20" s="15" t="s">
        <v>181</v>
      </c>
      <c r="M20" s="15" t="s">
        <v>181</v>
      </c>
      <c r="N20" s="15" t="s">
        <v>181</v>
      </c>
      <c r="O20" s="15">
        <f>O46</f>
        <v>0</v>
      </c>
      <c r="P20" s="15">
        <f>P46</f>
        <v>0</v>
      </c>
      <c r="Q20" s="1">
        <f>T20</f>
        <v>769.34846861755113</v>
      </c>
      <c r="R20" s="20" t="s">
        <v>181</v>
      </c>
      <c r="S20" s="1">
        <f t="shared" ref="S20:S24" si="29">U20</f>
        <v>1917.686097868519</v>
      </c>
      <c r="T20" s="1">
        <f>BW20</f>
        <v>769.34846861755113</v>
      </c>
      <c r="U20" s="4">
        <f t="shared" ref="U20:U89" si="30">CB20</f>
        <v>1917.686097868519</v>
      </c>
      <c r="V20" s="15">
        <f>V46</f>
        <v>0</v>
      </c>
      <c r="W20" s="15">
        <f>W46</f>
        <v>0</v>
      </c>
      <c r="X20" s="15" t="s">
        <v>181</v>
      </c>
      <c r="Y20" s="15">
        <f>Y46</f>
        <v>0</v>
      </c>
      <c r="Z20" s="15">
        <f t="shared" ref="Z20:AC20" si="31">Z46</f>
        <v>0</v>
      </c>
      <c r="AA20" s="15">
        <f t="shared" si="31"/>
        <v>0</v>
      </c>
      <c r="AB20" s="15">
        <f t="shared" si="31"/>
        <v>0</v>
      </c>
      <c r="AC20" s="15">
        <f t="shared" si="31"/>
        <v>0</v>
      </c>
      <c r="AD20" s="15" t="s">
        <v>181</v>
      </c>
      <c r="AE20" s="15" t="s">
        <v>181</v>
      </c>
      <c r="AF20" s="15" t="s">
        <v>181</v>
      </c>
      <c r="AG20" s="15" t="s">
        <v>181</v>
      </c>
      <c r="AH20" s="15" t="s">
        <v>181</v>
      </c>
      <c r="AI20" s="4">
        <f>SUM(AJ20:AM20)</f>
        <v>368.02322286035115</v>
      </c>
      <c r="AJ20" s="4">
        <f t="shared" ref="AJ20:AM20" si="32">AJ46</f>
        <v>0</v>
      </c>
      <c r="AK20" s="4">
        <f t="shared" si="32"/>
        <v>0</v>
      </c>
      <c r="AL20" s="4">
        <f>AL46</f>
        <v>368.02322286035115</v>
      </c>
      <c r="AM20" s="4">
        <f t="shared" si="32"/>
        <v>0</v>
      </c>
      <c r="AN20" s="4">
        <f>SUM(AO20:AR20)</f>
        <v>383.44091195949534</v>
      </c>
      <c r="AO20" s="4">
        <f t="shared" ref="AO20:AP20" si="33">AO46</f>
        <v>0</v>
      </c>
      <c r="AP20" s="4">
        <f t="shared" si="33"/>
        <v>0</v>
      </c>
      <c r="AQ20" s="4">
        <f>AQ46</f>
        <v>383.44091195949534</v>
      </c>
      <c r="AR20" s="4">
        <f t="shared" ref="AR20" si="34">AR46</f>
        <v>0</v>
      </c>
      <c r="AS20" s="4">
        <f t="shared" si="13"/>
        <v>401.32524575720004</v>
      </c>
      <c r="AT20" s="4">
        <f t="shared" ref="AT20:AU20" si="35">AT46</f>
        <v>0</v>
      </c>
      <c r="AU20" s="4">
        <f t="shared" si="35"/>
        <v>0</v>
      </c>
      <c r="AV20" s="4">
        <f>AV46</f>
        <v>401.32524575720004</v>
      </c>
      <c r="AW20" s="4">
        <f t="shared" ref="AW20" si="36">AW46</f>
        <v>0</v>
      </c>
      <c r="AX20" s="4">
        <f t="shared" si="14"/>
        <v>397.14964871106997</v>
      </c>
      <c r="AY20" s="4">
        <f t="shared" ref="AY20:AZ20" si="37">AY46</f>
        <v>0</v>
      </c>
      <c r="AZ20" s="4">
        <f t="shared" si="37"/>
        <v>0</v>
      </c>
      <c r="BA20" s="4">
        <f>BA46</f>
        <v>397.14964871106997</v>
      </c>
      <c r="BB20" s="4">
        <f t="shared" ref="BB20" si="38">BB46</f>
        <v>0</v>
      </c>
      <c r="BC20" s="4">
        <f t="shared" si="15"/>
        <v>0</v>
      </c>
      <c r="BD20" s="4">
        <f t="shared" ref="BD20:BE20" si="39">BD46</f>
        <v>0</v>
      </c>
      <c r="BE20" s="4">
        <f t="shared" si="39"/>
        <v>0</v>
      </c>
      <c r="BF20" s="4">
        <f>BF46</f>
        <v>0</v>
      </c>
      <c r="BG20" s="4">
        <f t="shared" ref="BG20" si="40">BG46</f>
        <v>0</v>
      </c>
      <c r="BH20" s="4">
        <f t="shared" si="16"/>
        <v>536.86535708085307</v>
      </c>
      <c r="BI20" s="4">
        <f t="shared" ref="BI20:BJ20" si="41">BI46</f>
        <v>0</v>
      </c>
      <c r="BJ20" s="4">
        <f t="shared" si="41"/>
        <v>0</v>
      </c>
      <c r="BK20" s="4">
        <f>BK46</f>
        <v>536.86535708085307</v>
      </c>
      <c r="BL20" s="4">
        <f t="shared" ref="BL20" si="42">BL46</f>
        <v>0</v>
      </c>
      <c r="BM20" s="4">
        <f t="shared" si="17"/>
        <v>0</v>
      </c>
      <c r="BN20" s="4">
        <f t="shared" ref="BN20:BO20" si="43">BN46</f>
        <v>0</v>
      </c>
      <c r="BO20" s="4">
        <f t="shared" si="43"/>
        <v>0</v>
      </c>
      <c r="BP20" s="4">
        <f>BP46</f>
        <v>0</v>
      </c>
      <c r="BQ20" s="4">
        <f t="shared" ref="BQ20" si="44">BQ46</f>
        <v>0</v>
      </c>
      <c r="BR20" s="4">
        <f t="shared" si="18"/>
        <v>600.23018011710053</v>
      </c>
      <c r="BS20" s="4">
        <f t="shared" ref="BS20:BT20" si="45">BS46</f>
        <v>0</v>
      </c>
      <c r="BT20" s="4">
        <f t="shared" si="45"/>
        <v>0</v>
      </c>
      <c r="BU20" s="4">
        <f>BU46</f>
        <v>600.23018011710053</v>
      </c>
      <c r="BV20" s="4">
        <f t="shared" ref="BV20" si="46">BV46</f>
        <v>0</v>
      </c>
      <c r="BW20" s="4">
        <f t="shared" si="19"/>
        <v>769.34846861755113</v>
      </c>
      <c r="BX20" s="4">
        <f t="shared" si="20"/>
        <v>0</v>
      </c>
      <c r="BY20" s="4">
        <f t="shared" si="21"/>
        <v>0</v>
      </c>
      <c r="BZ20" s="4">
        <f t="shared" si="22"/>
        <v>769.34846861755113</v>
      </c>
      <c r="CA20" s="4">
        <f t="shared" si="23"/>
        <v>0</v>
      </c>
      <c r="CB20" s="4">
        <f t="shared" si="24"/>
        <v>1917.686097868519</v>
      </c>
      <c r="CC20" s="4">
        <f t="shared" si="25"/>
        <v>0</v>
      </c>
      <c r="CD20" s="4">
        <f t="shared" si="26"/>
        <v>0</v>
      </c>
      <c r="CE20" s="4">
        <f t="shared" si="27"/>
        <v>1917.686097868519</v>
      </c>
      <c r="CF20" s="4">
        <f t="shared" si="28"/>
        <v>0</v>
      </c>
      <c r="CG20" s="15" t="s">
        <v>181</v>
      </c>
    </row>
    <row r="21" spans="1:85" ht="78.75" x14ac:dyDescent="0.25">
      <c r="A21" s="15" t="s">
        <v>77</v>
      </c>
      <c r="B21" s="15" t="s">
        <v>78</v>
      </c>
      <c r="C21" s="15" t="s">
        <v>74</v>
      </c>
      <c r="D21" s="15" t="str">
        <f>D173</f>
        <v>нд</v>
      </c>
      <c r="E21" s="15" t="str">
        <f t="shared" ref="E21:F21" si="47">E173</f>
        <v>нд</v>
      </c>
      <c r="F21" s="15" t="str">
        <f t="shared" si="47"/>
        <v>нд</v>
      </c>
      <c r="G21" s="15" t="str">
        <f t="shared" ref="G21" si="48">G173</f>
        <v>нд</v>
      </c>
      <c r="H21" s="15" t="s">
        <v>181</v>
      </c>
      <c r="I21" s="15" t="s">
        <v>181</v>
      </c>
      <c r="J21" s="15" t="s">
        <v>181</v>
      </c>
      <c r="K21" s="15" t="s">
        <v>181</v>
      </c>
      <c r="L21" s="15" t="s">
        <v>181</v>
      </c>
      <c r="M21" s="15" t="s">
        <v>181</v>
      </c>
      <c r="N21" s="15" t="s">
        <v>181</v>
      </c>
      <c r="O21" s="15">
        <f>O173</f>
        <v>0</v>
      </c>
      <c r="P21" s="15">
        <f t="shared" ref="P21" si="49">P173</f>
        <v>0</v>
      </c>
      <c r="Q21" s="4">
        <f>Q173</f>
        <v>0</v>
      </c>
      <c r="R21" s="20" t="s">
        <v>181</v>
      </c>
      <c r="S21" s="3">
        <f t="shared" si="29"/>
        <v>0</v>
      </c>
      <c r="T21" s="4">
        <f>T173</f>
        <v>0</v>
      </c>
      <c r="U21" s="4">
        <f t="shared" si="30"/>
        <v>0</v>
      </c>
      <c r="V21" s="15">
        <f t="shared" ref="V21:W21" si="50">V173</f>
        <v>0</v>
      </c>
      <c r="W21" s="15">
        <f t="shared" si="50"/>
        <v>0</v>
      </c>
      <c r="X21" s="15" t="s">
        <v>181</v>
      </c>
      <c r="Y21" s="15">
        <f t="shared" ref="Y21:AC21" si="51">Y173</f>
        <v>0</v>
      </c>
      <c r="Z21" s="15">
        <f t="shared" si="51"/>
        <v>0</v>
      </c>
      <c r="AA21" s="15">
        <f t="shared" si="51"/>
        <v>0</v>
      </c>
      <c r="AB21" s="15">
        <f t="shared" si="51"/>
        <v>0</v>
      </c>
      <c r="AC21" s="15">
        <f t="shared" si="51"/>
        <v>0</v>
      </c>
      <c r="AD21" s="15" t="s">
        <v>181</v>
      </c>
      <c r="AE21" s="15" t="s">
        <v>181</v>
      </c>
      <c r="AF21" s="15" t="s">
        <v>181</v>
      </c>
      <c r="AG21" s="15" t="s">
        <v>181</v>
      </c>
      <c r="AH21" s="15" t="s">
        <v>181</v>
      </c>
      <c r="AI21" s="4">
        <f>SUM(AJ21:AM21)</f>
        <v>0</v>
      </c>
      <c r="AJ21" s="4">
        <f>AJ173</f>
        <v>0</v>
      </c>
      <c r="AK21" s="4">
        <f>AK173</f>
        <v>0</v>
      </c>
      <c r="AL21" s="4">
        <f>AL173</f>
        <v>0</v>
      </c>
      <c r="AM21" s="4">
        <f>AM173</f>
        <v>0</v>
      </c>
      <c r="AN21" s="4">
        <f>SUM(AO21:AR21)</f>
        <v>0</v>
      </c>
      <c r="AO21" s="4">
        <f>AO173</f>
        <v>0</v>
      </c>
      <c r="AP21" s="4">
        <f t="shared" ref="AP21:AR21" si="52">AP173</f>
        <v>0</v>
      </c>
      <c r="AQ21" s="4">
        <f t="shared" si="52"/>
        <v>0</v>
      </c>
      <c r="AR21" s="4">
        <f t="shared" si="52"/>
        <v>0</v>
      </c>
      <c r="AS21" s="4">
        <f t="shared" ref="AS21:AW21" si="53">AS173</f>
        <v>0</v>
      </c>
      <c r="AT21" s="4">
        <f t="shared" si="53"/>
        <v>0</v>
      </c>
      <c r="AU21" s="4">
        <f t="shared" si="53"/>
        <v>0</v>
      </c>
      <c r="AV21" s="4">
        <f t="shared" si="53"/>
        <v>0</v>
      </c>
      <c r="AW21" s="4">
        <f t="shared" si="53"/>
        <v>0</v>
      </c>
      <c r="AX21" s="4">
        <f t="shared" ref="AX21:BB21" si="54">AX173</f>
        <v>0</v>
      </c>
      <c r="AY21" s="4">
        <f t="shared" si="54"/>
        <v>0</v>
      </c>
      <c r="AZ21" s="4">
        <f t="shared" si="54"/>
        <v>0</v>
      </c>
      <c r="BA21" s="4">
        <f t="shared" si="54"/>
        <v>0</v>
      </c>
      <c r="BB21" s="4">
        <f t="shared" si="54"/>
        <v>0</v>
      </c>
      <c r="BC21" s="4">
        <f t="shared" ref="BC21:BG21" si="55">BC173</f>
        <v>0</v>
      </c>
      <c r="BD21" s="4">
        <f t="shared" si="55"/>
        <v>0</v>
      </c>
      <c r="BE21" s="4">
        <f t="shared" si="55"/>
        <v>0</v>
      </c>
      <c r="BF21" s="4">
        <f t="shared" si="55"/>
        <v>0</v>
      </c>
      <c r="BG21" s="4">
        <f t="shared" si="55"/>
        <v>0</v>
      </c>
      <c r="BH21" s="4">
        <f t="shared" ref="BH21:BL21" si="56">BH173</f>
        <v>0</v>
      </c>
      <c r="BI21" s="4">
        <f t="shared" si="56"/>
        <v>0</v>
      </c>
      <c r="BJ21" s="4">
        <f t="shared" si="56"/>
        <v>0</v>
      </c>
      <c r="BK21" s="4">
        <f t="shared" si="56"/>
        <v>0</v>
      </c>
      <c r="BL21" s="4">
        <f t="shared" si="56"/>
        <v>0</v>
      </c>
      <c r="BM21" s="4">
        <f t="shared" ref="BM21:BQ21" si="57">BM173</f>
        <v>0</v>
      </c>
      <c r="BN21" s="4">
        <f t="shared" si="57"/>
        <v>0</v>
      </c>
      <c r="BO21" s="4">
        <f t="shared" si="57"/>
        <v>0</v>
      </c>
      <c r="BP21" s="4">
        <f t="shared" si="57"/>
        <v>0</v>
      </c>
      <c r="BQ21" s="4">
        <f t="shared" si="57"/>
        <v>0</v>
      </c>
      <c r="BR21" s="4">
        <f t="shared" ref="BR21:BV21" si="58">BR173</f>
        <v>0</v>
      </c>
      <c r="BS21" s="4">
        <f t="shared" si="58"/>
        <v>0</v>
      </c>
      <c r="BT21" s="4">
        <f t="shared" si="58"/>
        <v>0</v>
      </c>
      <c r="BU21" s="4">
        <f t="shared" si="58"/>
        <v>0</v>
      </c>
      <c r="BV21" s="4">
        <f t="shared" si="58"/>
        <v>0</v>
      </c>
      <c r="BW21" s="4">
        <f t="shared" si="19"/>
        <v>0</v>
      </c>
      <c r="BX21" s="4">
        <f t="shared" si="20"/>
        <v>0</v>
      </c>
      <c r="BY21" s="4">
        <f t="shared" si="21"/>
        <v>0</v>
      </c>
      <c r="BZ21" s="4">
        <f t="shared" si="22"/>
        <v>0</v>
      </c>
      <c r="CA21" s="4">
        <f t="shared" si="23"/>
        <v>0</v>
      </c>
      <c r="CB21" s="4">
        <f t="shared" si="24"/>
        <v>0</v>
      </c>
      <c r="CC21" s="4">
        <f t="shared" si="25"/>
        <v>0</v>
      </c>
      <c r="CD21" s="4">
        <f t="shared" si="26"/>
        <v>0</v>
      </c>
      <c r="CE21" s="4">
        <f t="shared" si="27"/>
        <v>0</v>
      </c>
      <c r="CF21" s="4">
        <f t="shared" si="28"/>
        <v>0</v>
      </c>
      <c r="CG21" s="15" t="s">
        <v>181</v>
      </c>
    </row>
    <row r="22" spans="1:85" ht="47.25" x14ac:dyDescent="0.25">
      <c r="A22" s="15" t="s">
        <v>79</v>
      </c>
      <c r="B22" s="15" t="s">
        <v>80</v>
      </c>
      <c r="C22" s="15" t="s">
        <v>74</v>
      </c>
      <c r="D22" s="15" t="s">
        <v>167</v>
      </c>
      <c r="E22" s="15">
        <v>2026</v>
      </c>
      <c r="F22" s="15">
        <v>2027</v>
      </c>
      <c r="G22" s="15">
        <v>2029</v>
      </c>
      <c r="H22" s="1" t="s">
        <v>181</v>
      </c>
      <c r="I22" s="1" t="s">
        <v>181</v>
      </c>
      <c r="J22" s="15" t="s">
        <v>181</v>
      </c>
      <c r="K22" s="15" t="s">
        <v>181</v>
      </c>
      <c r="L22" s="15" t="s">
        <v>181</v>
      </c>
      <c r="M22" s="15" t="s">
        <v>181</v>
      </c>
      <c r="N22" s="15" t="s">
        <v>181</v>
      </c>
      <c r="O22" s="15">
        <v>0</v>
      </c>
      <c r="P22" s="15">
        <v>0</v>
      </c>
      <c r="Q22" s="1">
        <f>T22</f>
        <v>631.15864741034648</v>
      </c>
      <c r="R22" s="20" t="s">
        <v>181</v>
      </c>
      <c r="S22" s="1">
        <f t="shared" si="29"/>
        <v>1182.5764610710078</v>
      </c>
      <c r="T22" s="1">
        <f t="shared" ref="T22" si="59">BW22</f>
        <v>631.15864741034648</v>
      </c>
      <c r="U22" s="4">
        <f t="shared" si="30"/>
        <v>1182.5764610710078</v>
      </c>
      <c r="V22" s="3">
        <v>0</v>
      </c>
      <c r="W22" s="3">
        <v>0</v>
      </c>
      <c r="X22" s="15" t="s">
        <v>181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 t="s">
        <v>181</v>
      </c>
      <c r="AE22" s="15" t="s">
        <v>181</v>
      </c>
      <c r="AF22" s="15" t="s">
        <v>181</v>
      </c>
      <c r="AG22" s="15" t="s">
        <v>181</v>
      </c>
      <c r="AH22" s="15" t="s">
        <v>181</v>
      </c>
      <c r="AI22" s="4">
        <f>SUM(AJ22:AM22)</f>
        <v>310.29160663707518</v>
      </c>
      <c r="AJ22" s="25">
        <v>0</v>
      </c>
      <c r="AK22" s="25">
        <v>0</v>
      </c>
      <c r="AL22" s="25">
        <f>AL176</f>
        <v>310.29160663707518</v>
      </c>
      <c r="AM22" s="25">
        <v>0</v>
      </c>
      <c r="AN22" s="4">
        <f>SUM(AO22:AR22)</f>
        <v>306.1791633628884</v>
      </c>
      <c r="AO22" s="25">
        <v>0</v>
      </c>
      <c r="AP22" s="25">
        <v>0</v>
      </c>
      <c r="AQ22" s="25">
        <f>AQ176</f>
        <v>306.1791633628884</v>
      </c>
      <c r="AR22" s="25">
        <v>0</v>
      </c>
      <c r="AS22" s="4">
        <f t="shared" ref="AS22" si="60">SUM(AT22:AW22)</f>
        <v>320.86704077327136</v>
      </c>
      <c r="AT22" s="25">
        <v>0</v>
      </c>
      <c r="AU22" s="25">
        <v>0</v>
      </c>
      <c r="AV22" s="25">
        <f>AV176</f>
        <v>320.86704077327136</v>
      </c>
      <c r="AW22" s="25">
        <v>0</v>
      </c>
      <c r="AX22" s="4">
        <f t="shared" ref="AX22" si="61">SUM(AY22:BB22)</f>
        <v>359.09917577675924</v>
      </c>
      <c r="AY22" s="25">
        <v>0</v>
      </c>
      <c r="AZ22" s="25">
        <v>0</v>
      </c>
      <c r="BA22" s="25">
        <f>BA176</f>
        <v>359.09917577675924</v>
      </c>
      <c r="BB22" s="25">
        <v>0</v>
      </c>
      <c r="BC22" s="4">
        <f t="shared" ref="BC22" si="62">SUM(BD22:BG22)</f>
        <v>0</v>
      </c>
      <c r="BD22" s="25">
        <v>0</v>
      </c>
      <c r="BE22" s="25">
        <v>0</v>
      </c>
      <c r="BF22" s="25">
        <f>BF176</f>
        <v>0</v>
      </c>
      <c r="BG22" s="25">
        <v>0</v>
      </c>
      <c r="BH22" s="4">
        <f t="shared" ref="BH22" si="63">SUM(BI22:BL22)</f>
        <v>254.25664399199999</v>
      </c>
      <c r="BI22" s="25">
        <v>0</v>
      </c>
      <c r="BJ22" s="25">
        <v>0</v>
      </c>
      <c r="BK22" s="25">
        <f>BK176</f>
        <v>254.25664399199999</v>
      </c>
      <c r="BL22" s="25">
        <v>0</v>
      </c>
      <c r="BM22" s="4">
        <f t="shared" ref="BM22" si="64">SUM(BN22:BQ22)</f>
        <v>0</v>
      </c>
      <c r="BN22" s="25">
        <v>0</v>
      </c>
      <c r="BO22" s="25">
        <v>0</v>
      </c>
      <c r="BP22" s="25">
        <f>BP176</f>
        <v>0</v>
      </c>
      <c r="BQ22" s="25">
        <v>0</v>
      </c>
      <c r="BR22" s="4">
        <f t="shared" ref="BR22" si="65">SUM(BS22:BV22)</f>
        <v>263.04147793936005</v>
      </c>
      <c r="BS22" s="25">
        <v>0</v>
      </c>
      <c r="BT22" s="25">
        <v>0</v>
      </c>
      <c r="BU22" s="25">
        <f>BU176</f>
        <v>263.04147793936005</v>
      </c>
      <c r="BV22" s="25">
        <v>0</v>
      </c>
      <c r="BW22" s="25">
        <f t="shared" si="19"/>
        <v>631.15864741034648</v>
      </c>
      <c r="BX22" s="25">
        <f t="shared" si="20"/>
        <v>0</v>
      </c>
      <c r="BY22" s="25">
        <f t="shared" si="21"/>
        <v>0</v>
      </c>
      <c r="BZ22" s="25">
        <f t="shared" si="22"/>
        <v>631.15864741034648</v>
      </c>
      <c r="CA22" s="25">
        <f t="shared" si="23"/>
        <v>0</v>
      </c>
      <c r="CB22" s="25">
        <f t="shared" si="24"/>
        <v>1182.5764610710078</v>
      </c>
      <c r="CC22" s="25">
        <f t="shared" si="25"/>
        <v>0</v>
      </c>
      <c r="CD22" s="25">
        <f t="shared" si="26"/>
        <v>0</v>
      </c>
      <c r="CE22" s="25">
        <f t="shared" si="27"/>
        <v>1182.5764610710078</v>
      </c>
      <c r="CF22" s="25">
        <f t="shared" si="28"/>
        <v>0</v>
      </c>
      <c r="CG22" s="15" t="s">
        <v>181</v>
      </c>
    </row>
    <row r="23" spans="1:85" ht="47.25" x14ac:dyDescent="0.25">
      <c r="A23" s="15" t="s">
        <v>81</v>
      </c>
      <c r="B23" s="15" t="s">
        <v>82</v>
      </c>
      <c r="C23" s="15" t="s">
        <v>74</v>
      </c>
      <c r="D23" s="15" t="s">
        <v>181</v>
      </c>
      <c r="E23" s="15" t="s">
        <v>181</v>
      </c>
      <c r="F23" s="15" t="s">
        <v>181</v>
      </c>
      <c r="G23" s="15" t="s">
        <v>181</v>
      </c>
      <c r="H23" s="15" t="s">
        <v>181</v>
      </c>
      <c r="I23" s="15" t="s">
        <v>181</v>
      </c>
      <c r="J23" s="15" t="s">
        <v>181</v>
      </c>
      <c r="K23" s="15" t="s">
        <v>181</v>
      </c>
      <c r="L23" s="15" t="s">
        <v>181</v>
      </c>
      <c r="M23" s="15" t="s">
        <v>181</v>
      </c>
      <c r="N23" s="15" t="s">
        <v>181</v>
      </c>
      <c r="O23" s="15">
        <v>0</v>
      </c>
      <c r="P23" s="15">
        <v>0</v>
      </c>
      <c r="Q23" s="20">
        <v>0</v>
      </c>
      <c r="R23" s="20" t="s">
        <v>181</v>
      </c>
      <c r="S23" s="3">
        <f t="shared" si="29"/>
        <v>0</v>
      </c>
      <c r="T23" s="15">
        <v>0</v>
      </c>
      <c r="U23" s="4">
        <f t="shared" si="30"/>
        <v>0</v>
      </c>
      <c r="V23" s="15">
        <v>0</v>
      </c>
      <c r="W23" s="15">
        <v>0</v>
      </c>
      <c r="X23" s="15" t="s">
        <v>181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 t="s">
        <v>181</v>
      </c>
      <c r="AE23" s="15" t="s">
        <v>181</v>
      </c>
      <c r="AF23" s="15" t="s">
        <v>181</v>
      </c>
      <c r="AG23" s="15" t="s">
        <v>181</v>
      </c>
      <c r="AH23" s="15" t="s">
        <v>181</v>
      </c>
      <c r="AI23" s="4">
        <f t="shared" si="11"/>
        <v>0</v>
      </c>
      <c r="AJ23" s="25">
        <v>0</v>
      </c>
      <c r="AK23" s="25">
        <v>0</v>
      </c>
      <c r="AL23" s="25">
        <v>0</v>
      </c>
      <c r="AM23" s="25">
        <v>0</v>
      </c>
      <c r="AN23" s="4">
        <f t="shared" ref="AN23:AN24" si="66">SUM(AO23:AR23)</f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  <c r="BM23" s="25">
        <v>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0</v>
      </c>
      <c r="BT23" s="25">
        <v>0</v>
      </c>
      <c r="BU23" s="25">
        <v>0</v>
      </c>
      <c r="BV23" s="25">
        <v>0</v>
      </c>
      <c r="BW23" s="25">
        <f t="shared" si="19"/>
        <v>0</v>
      </c>
      <c r="BX23" s="25">
        <f t="shared" si="20"/>
        <v>0</v>
      </c>
      <c r="BY23" s="25">
        <f t="shared" si="21"/>
        <v>0</v>
      </c>
      <c r="BZ23" s="25">
        <f t="shared" si="22"/>
        <v>0</v>
      </c>
      <c r="CA23" s="25">
        <f t="shared" si="23"/>
        <v>0</v>
      </c>
      <c r="CB23" s="25">
        <f t="shared" si="24"/>
        <v>0</v>
      </c>
      <c r="CC23" s="25">
        <f t="shared" si="25"/>
        <v>0</v>
      </c>
      <c r="CD23" s="25">
        <f t="shared" si="26"/>
        <v>0</v>
      </c>
      <c r="CE23" s="25">
        <f t="shared" si="27"/>
        <v>0</v>
      </c>
      <c r="CF23" s="25">
        <f t="shared" si="28"/>
        <v>0</v>
      </c>
      <c r="CG23" s="15" t="s">
        <v>181</v>
      </c>
    </row>
    <row r="24" spans="1:85" ht="31.5" x14ac:dyDescent="0.25">
      <c r="A24" s="15" t="s">
        <v>83</v>
      </c>
      <c r="B24" s="15" t="s">
        <v>84</v>
      </c>
      <c r="C24" s="15" t="s">
        <v>74</v>
      </c>
      <c r="D24" s="15" t="str">
        <f>D50</f>
        <v>П</v>
      </c>
      <c r="E24" s="15">
        <v>2026</v>
      </c>
      <c r="F24" s="15">
        <v>2027</v>
      </c>
      <c r="G24" s="15">
        <v>2029</v>
      </c>
      <c r="H24" s="15" t="s">
        <v>181</v>
      </c>
      <c r="I24" s="15" t="s">
        <v>181</v>
      </c>
      <c r="J24" s="15" t="s">
        <v>181</v>
      </c>
      <c r="K24" s="15" t="s">
        <v>181</v>
      </c>
      <c r="L24" s="15" t="s">
        <v>181</v>
      </c>
      <c r="M24" s="15" t="s">
        <v>181</v>
      </c>
      <c r="N24" s="15" t="s">
        <v>181</v>
      </c>
      <c r="O24" s="15">
        <f t="shared" ref="O24:Q24" si="67">O256</f>
        <v>0</v>
      </c>
      <c r="P24" s="15">
        <f t="shared" ref="P24" si="68">P256</f>
        <v>0</v>
      </c>
      <c r="Q24" s="1">
        <f t="shared" si="67"/>
        <v>191.89288956549188</v>
      </c>
      <c r="R24" s="20" t="s">
        <v>181</v>
      </c>
      <c r="S24" s="1">
        <f t="shared" si="29"/>
        <v>419.9150948329418</v>
      </c>
      <c r="T24" s="1">
        <f>T256</f>
        <v>191.89288956549188</v>
      </c>
      <c r="U24" s="4">
        <f t="shared" si="30"/>
        <v>419.9150948329418</v>
      </c>
      <c r="V24" s="15">
        <f t="shared" ref="V24:W24" si="69">V256</f>
        <v>0</v>
      </c>
      <c r="W24" s="15">
        <f t="shared" si="69"/>
        <v>0</v>
      </c>
      <c r="X24" s="15" t="s">
        <v>181</v>
      </c>
      <c r="Y24" s="15">
        <f t="shared" ref="Y24:AC24" si="70">Y256</f>
        <v>0</v>
      </c>
      <c r="Z24" s="15">
        <f t="shared" si="70"/>
        <v>0</v>
      </c>
      <c r="AA24" s="15">
        <f t="shared" si="70"/>
        <v>0</v>
      </c>
      <c r="AB24" s="15">
        <f t="shared" si="70"/>
        <v>0</v>
      </c>
      <c r="AC24" s="15">
        <f t="shared" si="70"/>
        <v>0</v>
      </c>
      <c r="AD24" s="15" t="s">
        <v>181</v>
      </c>
      <c r="AE24" s="15" t="s">
        <v>181</v>
      </c>
      <c r="AF24" s="15" t="s">
        <v>181</v>
      </c>
      <c r="AG24" s="15" t="s">
        <v>181</v>
      </c>
      <c r="AH24" s="15" t="s">
        <v>181</v>
      </c>
      <c r="AI24" s="4">
        <f t="shared" si="11"/>
        <v>83.685171597279989</v>
      </c>
      <c r="AJ24" s="25">
        <f t="shared" ref="AJ24:AM24" si="71">AJ256</f>
        <v>0</v>
      </c>
      <c r="AK24" s="25">
        <f t="shared" si="71"/>
        <v>0</v>
      </c>
      <c r="AL24" s="25">
        <f>AL256</f>
        <v>83.685171597279989</v>
      </c>
      <c r="AM24" s="25">
        <f t="shared" si="71"/>
        <v>0</v>
      </c>
      <c r="AN24" s="4">
        <f t="shared" si="66"/>
        <v>85.079924457234668</v>
      </c>
      <c r="AO24" s="25">
        <f t="shared" ref="AO24:AP24" si="72">AO256</f>
        <v>0</v>
      </c>
      <c r="AP24" s="25">
        <f t="shared" si="72"/>
        <v>0</v>
      </c>
      <c r="AQ24" s="25">
        <f>AQ256</f>
        <v>85.079924457234668</v>
      </c>
      <c r="AR24" s="25">
        <f t="shared" ref="AR24" si="73">AR256</f>
        <v>0</v>
      </c>
      <c r="AS24" s="25">
        <f t="shared" ref="AS24:AW24" si="74">AS256</f>
        <v>108.20771796821191</v>
      </c>
      <c r="AT24" s="25">
        <f t="shared" si="74"/>
        <v>0</v>
      </c>
      <c r="AU24" s="25">
        <f t="shared" si="74"/>
        <v>0</v>
      </c>
      <c r="AV24" s="25">
        <f t="shared" si="74"/>
        <v>108.20771796821191</v>
      </c>
      <c r="AW24" s="25">
        <f t="shared" si="74"/>
        <v>0</v>
      </c>
      <c r="AX24" s="25">
        <f t="shared" ref="AX24:BB24" si="75">AX256</f>
        <v>110.01117993434877</v>
      </c>
      <c r="AY24" s="25">
        <f t="shared" si="75"/>
        <v>0</v>
      </c>
      <c r="AZ24" s="25">
        <f t="shared" si="75"/>
        <v>0</v>
      </c>
      <c r="BA24" s="25">
        <f t="shared" si="75"/>
        <v>110.01117993434877</v>
      </c>
      <c r="BB24" s="25">
        <f t="shared" si="75"/>
        <v>0</v>
      </c>
      <c r="BC24" s="25">
        <f t="shared" ref="BC24:BG24" si="76">BC256</f>
        <v>0</v>
      </c>
      <c r="BD24" s="25">
        <f t="shared" si="76"/>
        <v>0</v>
      </c>
      <c r="BE24" s="25">
        <f t="shared" si="76"/>
        <v>0</v>
      </c>
      <c r="BF24" s="25">
        <f t="shared" si="76"/>
        <v>0</v>
      </c>
      <c r="BG24" s="25">
        <f t="shared" si="76"/>
        <v>0</v>
      </c>
      <c r="BH24" s="25">
        <f t="shared" ref="BH24:BL24" si="77">BH256</f>
        <v>111.6784266869404</v>
      </c>
      <c r="BI24" s="25">
        <f t="shared" si="77"/>
        <v>0</v>
      </c>
      <c r="BJ24" s="25">
        <f t="shared" si="77"/>
        <v>0</v>
      </c>
      <c r="BK24" s="25">
        <f t="shared" si="77"/>
        <v>111.6784266869404</v>
      </c>
      <c r="BL24" s="25">
        <f t="shared" si="77"/>
        <v>0</v>
      </c>
      <c r="BM24" s="25">
        <f>BM256</f>
        <v>0</v>
      </c>
      <c r="BN24" s="25">
        <f>BN256</f>
        <v>0</v>
      </c>
      <c r="BO24" s="25">
        <f>BO256</f>
        <v>0</v>
      </c>
      <c r="BP24" s="25">
        <f>BP256</f>
        <v>0</v>
      </c>
      <c r="BQ24" s="25">
        <f>BQ256</f>
        <v>0</v>
      </c>
      <c r="BR24" s="25">
        <f t="shared" ref="BR24:BV24" si="78">BR256</f>
        <v>113.14556375441799</v>
      </c>
      <c r="BS24" s="25">
        <f t="shared" si="78"/>
        <v>0</v>
      </c>
      <c r="BT24" s="25">
        <f t="shared" si="78"/>
        <v>0</v>
      </c>
      <c r="BU24" s="25">
        <f t="shared" si="78"/>
        <v>113.14556375441799</v>
      </c>
      <c r="BV24" s="25">
        <f t="shared" si="78"/>
        <v>0</v>
      </c>
      <c r="BW24" s="25">
        <f t="shared" si="19"/>
        <v>191.89288956549188</v>
      </c>
      <c r="BX24" s="25">
        <f t="shared" si="20"/>
        <v>0</v>
      </c>
      <c r="BY24" s="25">
        <f t="shared" si="21"/>
        <v>0</v>
      </c>
      <c r="BZ24" s="25">
        <f t="shared" si="22"/>
        <v>191.89288956549188</v>
      </c>
      <c r="CA24" s="25">
        <f t="shared" si="23"/>
        <v>0</v>
      </c>
      <c r="CB24" s="25">
        <f t="shared" si="24"/>
        <v>419.9150948329418</v>
      </c>
      <c r="CC24" s="25">
        <f t="shared" si="25"/>
        <v>0</v>
      </c>
      <c r="CD24" s="25">
        <f t="shared" si="26"/>
        <v>0</v>
      </c>
      <c r="CE24" s="25">
        <f t="shared" si="27"/>
        <v>419.9150948329418</v>
      </c>
      <c r="CF24" s="25">
        <f t="shared" si="28"/>
        <v>0</v>
      </c>
      <c r="CG24" s="15" t="s">
        <v>181</v>
      </c>
    </row>
    <row r="25" spans="1:85" x14ac:dyDescent="0.25">
      <c r="A25" s="15" t="s">
        <v>85</v>
      </c>
      <c r="B25" s="15" t="s">
        <v>179</v>
      </c>
      <c r="C25" s="15" t="s">
        <v>180</v>
      </c>
      <c r="D25" s="15"/>
      <c r="E25" s="15"/>
      <c r="F25" s="15"/>
      <c r="G25" s="15"/>
      <c r="H25" s="26"/>
      <c r="I25" s="1"/>
      <c r="J25" s="15"/>
      <c r="K25" s="15"/>
      <c r="L25" s="15"/>
      <c r="M25" s="15"/>
      <c r="N25" s="15"/>
      <c r="O25" s="15"/>
      <c r="P25" s="15"/>
      <c r="Q25" s="1"/>
      <c r="R25" s="20"/>
      <c r="S25" s="20"/>
      <c r="T25" s="1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25"/>
      <c r="AJ25" s="4"/>
      <c r="AK25" s="4"/>
      <c r="AL25" s="4"/>
      <c r="AM25" s="4"/>
      <c r="AN25" s="25"/>
      <c r="AO25" s="4"/>
      <c r="AP25" s="4"/>
      <c r="AQ25" s="4"/>
      <c r="AR25" s="4"/>
      <c r="AS25" s="25"/>
      <c r="AT25" s="4"/>
      <c r="AU25" s="4"/>
      <c r="AV25" s="4"/>
      <c r="AW25" s="4"/>
      <c r="AX25" s="25"/>
      <c r="AY25" s="4"/>
      <c r="AZ25" s="4"/>
      <c r="BA25" s="4"/>
      <c r="BB25" s="4"/>
      <c r="BC25" s="25"/>
      <c r="BD25" s="4"/>
      <c r="BE25" s="4"/>
      <c r="BF25" s="4"/>
      <c r="BG25" s="4"/>
      <c r="BH25" s="25"/>
      <c r="BI25" s="4"/>
      <c r="BJ25" s="4"/>
      <c r="BK25" s="4"/>
      <c r="BL25" s="4"/>
      <c r="BM25" s="25"/>
      <c r="BN25" s="4"/>
      <c r="BO25" s="4"/>
      <c r="BP25" s="4"/>
      <c r="BQ25" s="4"/>
      <c r="BR25" s="25"/>
      <c r="BS25" s="4"/>
      <c r="BT25" s="4"/>
      <c r="BU25" s="4"/>
      <c r="BV25" s="4"/>
      <c r="BW25" s="25"/>
      <c r="BX25" s="4"/>
      <c r="BY25" s="4"/>
      <c r="BZ25" s="4"/>
      <c r="CA25" s="4"/>
      <c r="CB25" s="25"/>
      <c r="CC25" s="25"/>
      <c r="CD25" s="25"/>
      <c r="CE25" s="25"/>
      <c r="CF25" s="25"/>
      <c r="CG25" s="15"/>
    </row>
    <row r="26" spans="1:85" ht="31.5" x14ac:dyDescent="0.25">
      <c r="A26" s="15" t="s">
        <v>86</v>
      </c>
      <c r="B26" s="15" t="s">
        <v>87</v>
      </c>
      <c r="C26" s="15" t="s">
        <v>74</v>
      </c>
      <c r="D26" s="15" t="s">
        <v>181</v>
      </c>
      <c r="E26" s="15" t="s">
        <v>181</v>
      </c>
      <c r="F26" s="15" t="s">
        <v>181</v>
      </c>
      <c r="G26" s="15" t="s">
        <v>181</v>
      </c>
      <c r="H26" s="15" t="s">
        <v>181</v>
      </c>
      <c r="I26" s="15" t="s">
        <v>181</v>
      </c>
      <c r="J26" s="15" t="s">
        <v>181</v>
      </c>
      <c r="K26" s="15" t="s">
        <v>181</v>
      </c>
      <c r="L26" s="15" t="s">
        <v>181</v>
      </c>
      <c r="M26" s="15" t="s">
        <v>181</v>
      </c>
      <c r="N26" s="15" t="s">
        <v>181</v>
      </c>
      <c r="O26" s="15">
        <v>0</v>
      </c>
      <c r="P26" s="15">
        <v>0</v>
      </c>
      <c r="Q26" s="3">
        <f>T26</f>
        <v>0</v>
      </c>
      <c r="R26" s="20" t="s">
        <v>181</v>
      </c>
      <c r="S26" s="3">
        <f>U26</f>
        <v>0</v>
      </c>
      <c r="T26" s="3">
        <f>BW26</f>
        <v>0</v>
      </c>
      <c r="U26" s="4">
        <f t="shared" si="30"/>
        <v>0</v>
      </c>
      <c r="V26" s="15">
        <v>0</v>
      </c>
      <c r="W26" s="15">
        <v>0</v>
      </c>
      <c r="X26" s="15" t="s">
        <v>181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 t="s">
        <v>181</v>
      </c>
      <c r="AE26" s="15" t="s">
        <v>181</v>
      </c>
      <c r="AF26" s="15" t="s">
        <v>181</v>
      </c>
      <c r="AG26" s="15" t="s">
        <v>181</v>
      </c>
      <c r="AH26" s="15" t="s">
        <v>181</v>
      </c>
      <c r="AI26" s="25">
        <f t="shared" ref="AI26:AI27" si="79">SUM(AJ26:AM26)</f>
        <v>0</v>
      </c>
      <c r="AJ26" s="25">
        <v>0</v>
      </c>
      <c r="AK26" s="25">
        <v>0</v>
      </c>
      <c r="AL26" s="25">
        <f>AL27</f>
        <v>0</v>
      </c>
      <c r="AM26" s="25">
        <v>0</v>
      </c>
      <c r="AN26" s="25">
        <f t="shared" ref="AN26:AN27" si="80">SUM(AO26:AR26)</f>
        <v>0</v>
      </c>
      <c r="AO26" s="25">
        <v>0</v>
      </c>
      <c r="AP26" s="25">
        <v>0</v>
      </c>
      <c r="AQ26" s="25">
        <f>AQ27</f>
        <v>0</v>
      </c>
      <c r="AR26" s="25">
        <v>0</v>
      </c>
      <c r="AS26" s="25">
        <f t="shared" ref="AS26:AS27" si="81">SUM(AT26:AW26)</f>
        <v>0</v>
      </c>
      <c r="AT26" s="25">
        <v>0</v>
      </c>
      <c r="AU26" s="25">
        <v>0</v>
      </c>
      <c r="AV26" s="25">
        <f>AV27</f>
        <v>0</v>
      </c>
      <c r="AW26" s="25">
        <v>0</v>
      </c>
      <c r="AX26" s="25">
        <f t="shared" ref="AX26:AX27" si="82">SUM(AY26:BB26)</f>
        <v>0</v>
      </c>
      <c r="AY26" s="25">
        <v>0</v>
      </c>
      <c r="AZ26" s="25">
        <v>0</v>
      </c>
      <c r="BA26" s="25">
        <f>BA27</f>
        <v>0</v>
      </c>
      <c r="BB26" s="25">
        <v>0</v>
      </c>
      <c r="BC26" s="25">
        <f t="shared" ref="BC26:BC27" si="83">SUM(BD26:BG26)</f>
        <v>0</v>
      </c>
      <c r="BD26" s="25">
        <v>0</v>
      </c>
      <c r="BE26" s="25">
        <v>0</v>
      </c>
      <c r="BF26" s="25">
        <f>BF27</f>
        <v>0</v>
      </c>
      <c r="BG26" s="25">
        <v>0</v>
      </c>
      <c r="BH26" s="25">
        <f t="shared" ref="BH26:BH27" si="84">SUM(BI26:BL26)</f>
        <v>0</v>
      </c>
      <c r="BI26" s="25">
        <v>0</v>
      </c>
      <c r="BJ26" s="25">
        <v>0</v>
      </c>
      <c r="BK26" s="25">
        <f>BK27</f>
        <v>0</v>
      </c>
      <c r="BL26" s="25">
        <v>0</v>
      </c>
      <c r="BM26" s="25">
        <f t="shared" ref="BM26:BM27" si="85">SUM(BN26:BQ26)</f>
        <v>0</v>
      </c>
      <c r="BN26" s="25">
        <v>0</v>
      </c>
      <c r="BO26" s="25">
        <v>0</v>
      </c>
      <c r="BP26" s="25">
        <f>BP27</f>
        <v>0</v>
      </c>
      <c r="BQ26" s="25">
        <v>0</v>
      </c>
      <c r="BR26" s="25">
        <f t="shared" ref="BR26:BR27" si="86">SUM(BS26:BV26)</f>
        <v>0</v>
      </c>
      <c r="BS26" s="25">
        <v>0</v>
      </c>
      <c r="BT26" s="25">
        <v>0</v>
      </c>
      <c r="BU26" s="25">
        <f>BU27</f>
        <v>0</v>
      </c>
      <c r="BV26" s="25">
        <v>0</v>
      </c>
      <c r="BW26" s="25">
        <f t="shared" ref="BW26:BW89" si="87">SUM(BX26:CA26)</f>
        <v>0</v>
      </c>
      <c r="BX26" s="25">
        <f t="shared" ref="BX26:BX89" si="88">AJ26+AT26+BD26+BN26</f>
        <v>0</v>
      </c>
      <c r="BY26" s="25">
        <f t="shared" ref="BY26:BY89" si="89">AK26+AU26+BE26+BO26</f>
        <v>0</v>
      </c>
      <c r="BZ26" s="25">
        <f t="shared" ref="BZ26:BZ89" si="90">AL26+AV26+BF26+BP26</f>
        <v>0</v>
      </c>
      <c r="CA26" s="25">
        <f t="shared" ref="CA26:CA89" si="91">AM26+AW26+BG26+BQ26</f>
        <v>0</v>
      </c>
      <c r="CB26" s="25">
        <f t="shared" ref="CB26:CB89" si="92">SUM(CC26:CF26)</f>
        <v>0</v>
      </c>
      <c r="CC26" s="25">
        <f t="shared" ref="CC26:CC89" si="93">AO26+AY26+BI26+BS26</f>
        <v>0</v>
      </c>
      <c r="CD26" s="25">
        <f t="shared" ref="CD26:CD89" si="94">AP26+AZ26+BJ26+BT26</f>
        <v>0</v>
      </c>
      <c r="CE26" s="25">
        <f t="shared" ref="CE26:CE89" si="95">AQ26+BA26+BK26+BU26</f>
        <v>0</v>
      </c>
      <c r="CF26" s="25">
        <f t="shared" ref="CF26:CF89" si="96">AR26+BB26+BL26+BV26</f>
        <v>0</v>
      </c>
      <c r="CG26" s="15" t="s">
        <v>181</v>
      </c>
    </row>
    <row r="27" spans="1:85" ht="47.25" x14ac:dyDescent="0.25">
      <c r="A27" s="15" t="s">
        <v>88</v>
      </c>
      <c r="B27" s="15" t="s">
        <v>89</v>
      </c>
      <c r="C27" s="15" t="s">
        <v>74</v>
      </c>
      <c r="D27" s="15" t="s">
        <v>181</v>
      </c>
      <c r="E27" s="15" t="s">
        <v>181</v>
      </c>
      <c r="F27" s="15" t="s">
        <v>181</v>
      </c>
      <c r="G27" s="15" t="s">
        <v>181</v>
      </c>
      <c r="H27" s="15" t="s">
        <v>181</v>
      </c>
      <c r="I27" s="15" t="s">
        <v>181</v>
      </c>
      <c r="J27" s="15" t="s">
        <v>181</v>
      </c>
      <c r="K27" s="15" t="s">
        <v>181</v>
      </c>
      <c r="L27" s="15" t="s">
        <v>181</v>
      </c>
      <c r="M27" s="15" t="s">
        <v>181</v>
      </c>
      <c r="N27" s="15" t="s">
        <v>181</v>
      </c>
      <c r="O27" s="15">
        <v>0</v>
      </c>
      <c r="P27" s="15">
        <v>0</v>
      </c>
      <c r="Q27" s="3">
        <f>T27</f>
        <v>0</v>
      </c>
      <c r="R27" s="20" t="s">
        <v>181</v>
      </c>
      <c r="S27" s="3">
        <f t="shared" ref="S27:S45" si="97">U27</f>
        <v>0</v>
      </c>
      <c r="T27" s="3">
        <f>BW27</f>
        <v>0</v>
      </c>
      <c r="U27" s="4">
        <f t="shared" si="30"/>
        <v>0</v>
      </c>
      <c r="V27" s="15">
        <v>0</v>
      </c>
      <c r="W27" s="15">
        <v>0</v>
      </c>
      <c r="X27" s="15" t="s">
        <v>181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 t="s">
        <v>181</v>
      </c>
      <c r="AE27" s="15" t="s">
        <v>181</v>
      </c>
      <c r="AF27" s="15" t="s">
        <v>181</v>
      </c>
      <c r="AG27" s="15" t="s">
        <v>181</v>
      </c>
      <c r="AH27" s="15" t="s">
        <v>181</v>
      </c>
      <c r="AI27" s="25">
        <f t="shared" si="79"/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f t="shared" si="80"/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f t="shared" si="81"/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f t="shared" si="82"/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f t="shared" si="83"/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f t="shared" si="84"/>
        <v>0</v>
      </c>
      <c r="BI27" s="25">
        <v>0</v>
      </c>
      <c r="BJ27" s="25">
        <v>0</v>
      </c>
      <c r="BK27" s="25">
        <v>0</v>
      </c>
      <c r="BL27" s="25">
        <v>0</v>
      </c>
      <c r="BM27" s="25">
        <f t="shared" si="85"/>
        <v>0</v>
      </c>
      <c r="BN27" s="25">
        <v>0</v>
      </c>
      <c r="BO27" s="25">
        <v>0</v>
      </c>
      <c r="BP27" s="25">
        <v>0</v>
      </c>
      <c r="BQ27" s="25">
        <v>0</v>
      </c>
      <c r="BR27" s="25">
        <f t="shared" si="86"/>
        <v>0</v>
      </c>
      <c r="BS27" s="25">
        <v>0</v>
      </c>
      <c r="BT27" s="25">
        <v>0</v>
      </c>
      <c r="BU27" s="25">
        <v>0</v>
      </c>
      <c r="BV27" s="25">
        <v>0</v>
      </c>
      <c r="BW27" s="25">
        <f t="shared" si="87"/>
        <v>0</v>
      </c>
      <c r="BX27" s="25">
        <f t="shared" si="88"/>
        <v>0</v>
      </c>
      <c r="BY27" s="25">
        <f t="shared" si="89"/>
        <v>0</v>
      </c>
      <c r="BZ27" s="25">
        <f t="shared" si="90"/>
        <v>0</v>
      </c>
      <c r="CA27" s="25">
        <f t="shared" si="91"/>
        <v>0</v>
      </c>
      <c r="CB27" s="25">
        <f t="shared" si="92"/>
        <v>0</v>
      </c>
      <c r="CC27" s="25">
        <f t="shared" si="93"/>
        <v>0</v>
      </c>
      <c r="CD27" s="25">
        <f t="shared" si="94"/>
        <v>0</v>
      </c>
      <c r="CE27" s="25">
        <f t="shared" si="95"/>
        <v>0</v>
      </c>
      <c r="CF27" s="25">
        <f t="shared" si="96"/>
        <v>0</v>
      </c>
      <c r="CG27" s="15" t="s">
        <v>181</v>
      </c>
    </row>
    <row r="28" spans="1:85" ht="78.75" x14ac:dyDescent="0.25">
      <c r="A28" s="15" t="s">
        <v>90</v>
      </c>
      <c r="B28" s="15" t="s">
        <v>91</v>
      </c>
      <c r="C28" s="15" t="s">
        <v>74</v>
      </c>
      <c r="D28" s="15" t="s">
        <v>181</v>
      </c>
      <c r="E28" s="15" t="s">
        <v>181</v>
      </c>
      <c r="F28" s="15" t="s">
        <v>181</v>
      </c>
      <c r="G28" s="15" t="s">
        <v>181</v>
      </c>
      <c r="H28" s="15" t="s">
        <v>181</v>
      </c>
      <c r="I28" s="15" t="s">
        <v>181</v>
      </c>
      <c r="J28" s="15" t="s">
        <v>181</v>
      </c>
      <c r="K28" s="15" t="s">
        <v>181</v>
      </c>
      <c r="L28" s="15" t="s">
        <v>181</v>
      </c>
      <c r="M28" s="15" t="s">
        <v>181</v>
      </c>
      <c r="N28" s="15" t="s">
        <v>181</v>
      </c>
      <c r="O28" s="15">
        <v>0</v>
      </c>
      <c r="P28" s="15">
        <v>0</v>
      </c>
      <c r="Q28" s="20">
        <v>0</v>
      </c>
      <c r="R28" s="20" t="s">
        <v>181</v>
      </c>
      <c r="S28" s="3">
        <f t="shared" si="97"/>
        <v>0</v>
      </c>
      <c r="T28" s="15">
        <v>0</v>
      </c>
      <c r="U28" s="4">
        <f t="shared" si="30"/>
        <v>0</v>
      </c>
      <c r="V28" s="15">
        <v>0</v>
      </c>
      <c r="W28" s="15">
        <v>0</v>
      </c>
      <c r="X28" s="15" t="s">
        <v>181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 t="s">
        <v>181</v>
      </c>
      <c r="AE28" s="15" t="s">
        <v>181</v>
      </c>
      <c r="AF28" s="15" t="s">
        <v>181</v>
      </c>
      <c r="AG28" s="15" t="s">
        <v>181</v>
      </c>
      <c r="AH28" s="15" t="s">
        <v>181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f t="shared" si="87"/>
        <v>0</v>
      </c>
      <c r="BX28" s="25">
        <f t="shared" si="88"/>
        <v>0</v>
      </c>
      <c r="BY28" s="25">
        <f t="shared" si="89"/>
        <v>0</v>
      </c>
      <c r="BZ28" s="25">
        <f t="shared" si="90"/>
        <v>0</v>
      </c>
      <c r="CA28" s="25">
        <f t="shared" si="91"/>
        <v>0</v>
      </c>
      <c r="CB28" s="25">
        <f t="shared" si="92"/>
        <v>0</v>
      </c>
      <c r="CC28" s="25">
        <f t="shared" si="93"/>
        <v>0</v>
      </c>
      <c r="CD28" s="25">
        <f t="shared" si="94"/>
        <v>0</v>
      </c>
      <c r="CE28" s="25">
        <f t="shared" si="95"/>
        <v>0</v>
      </c>
      <c r="CF28" s="25">
        <f t="shared" si="96"/>
        <v>0</v>
      </c>
      <c r="CG28" s="15" t="s">
        <v>181</v>
      </c>
    </row>
    <row r="29" spans="1:85" ht="78.75" x14ac:dyDescent="0.25">
      <c r="A29" s="15" t="s">
        <v>92</v>
      </c>
      <c r="B29" s="15" t="s">
        <v>93</v>
      </c>
      <c r="C29" s="15" t="s">
        <v>74</v>
      </c>
      <c r="D29" s="15" t="s">
        <v>181</v>
      </c>
      <c r="E29" s="15" t="s">
        <v>181</v>
      </c>
      <c r="F29" s="15" t="s">
        <v>181</v>
      </c>
      <c r="G29" s="15" t="s">
        <v>181</v>
      </c>
      <c r="H29" s="15" t="s">
        <v>181</v>
      </c>
      <c r="I29" s="15" t="s">
        <v>181</v>
      </c>
      <c r="J29" s="15" t="s">
        <v>181</v>
      </c>
      <c r="K29" s="15" t="s">
        <v>181</v>
      </c>
      <c r="L29" s="15" t="s">
        <v>181</v>
      </c>
      <c r="M29" s="15" t="s">
        <v>181</v>
      </c>
      <c r="N29" s="15" t="s">
        <v>181</v>
      </c>
      <c r="O29" s="15">
        <v>0</v>
      </c>
      <c r="P29" s="15">
        <v>0</v>
      </c>
      <c r="Q29" s="20">
        <v>0</v>
      </c>
      <c r="R29" s="20" t="s">
        <v>181</v>
      </c>
      <c r="S29" s="3">
        <f t="shared" si="97"/>
        <v>0</v>
      </c>
      <c r="T29" s="15">
        <v>0</v>
      </c>
      <c r="U29" s="4">
        <f t="shared" si="30"/>
        <v>0</v>
      </c>
      <c r="V29" s="15">
        <v>0</v>
      </c>
      <c r="W29" s="15">
        <v>0</v>
      </c>
      <c r="X29" s="15" t="s">
        <v>181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 t="s">
        <v>181</v>
      </c>
      <c r="AE29" s="15" t="s">
        <v>181</v>
      </c>
      <c r="AF29" s="15" t="s">
        <v>181</v>
      </c>
      <c r="AG29" s="15" t="s">
        <v>181</v>
      </c>
      <c r="AH29" s="15" t="s">
        <v>181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f t="shared" si="87"/>
        <v>0</v>
      </c>
      <c r="BX29" s="25">
        <f t="shared" si="88"/>
        <v>0</v>
      </c>
      <c r="BY29" s="25">
        <f t="shared" si="89"/>
        <v>0</v>
      </c>
      <c r="BZ29" s="25">
        <f t="shared" si="90"/>
        <v>0</v>
      </c>
      <c r="CA29" s="25">
        <f t="shared" si="91"/>
        <v>0</v>
      </c>
      <c r="CB29" s="25">
        <f t="shared" si="92"/>
        <v>0</v>
      </c>
      <c r="CC29" s="25">
        <f t="shared" si="93"/>
        <v>0</v>
      </c>
      <c r="CD29" s="25">
        <f t="shared" si="94"/>
        <v>0</v>
      </c>
      <c r="CE29" s="25">
        <f t="shared" si="95"/>
        <v>0</v>
      </c>
      <c r="CF29" s="25">
        <f t="shared" si="96"/>
        <v>0</v>
      </c>
      <c r="CG29" s="15" t="s">
        <v>181</v>
      </c>
    </row>
    <row r="30" spans="1:85" ht="63" x14ac:dyDescent="0.25">
      <c r="A30" s="15" t="s">
        <v>94</v>
      </c>
      <c r="B30" s="15" t="s">
        <v>95</v>
      </c>
      <c r="C30" s="15" t="s">
        <v>74</v>
      </c>
      <c r="D30" s="15" t="s">
        <v>181</v>
      </c>
      <c r="E30" s="15" t="s">
        <v>181</v>
      </c>
      <c r="F30" s="15" t="s">
        <v>181</v>
      </c>
      <c r="G30" s="15" t="s">
        <v>181</v>
      </c>
      <c r="H30" s="15" t="s">
        <v>181</v>
      </c>
      <c r="I30" s="15" t="s">
        <v>181</v>
      </c>
      <c r="J30" s="15" t="s">
        <v>181</v>
      </c>
      <c r="K30" s="15" t="s">
        <v>181</v>
      </c>
      <c r="L30" s="15" t="s">
        <v>181</v>
      </c>
      <c r="M30" s="15" t="s">
        <v>181</v>
      </c>
      <c r="N30" s="15" t="s">
        <v>181</v>
      </c>
      <c r="O30" s="15">
        <v>0</v>
      </c>
      <c r="P30" s="15">
        <v>0</v>
      </c>
      <c r="Q30" s="20">
        <v>0</v>
      </c>
      <c r="R30" s="20" t="s">
        <v>181</v>
      </c>
      <c r="S30" s="3">
        <f t="shared" si="97"/>
        <v>0</v>
      </c>
      <c r="T30" s="15">
        <v>0</v>
      </c>
      <c r="U30" s="4">
        <f t="shared" si="30"/>
        <v>0</v>
      </c>
      <c r="V30" s="15">
        <v>0</v>
      </c>
      <c r="W30" s="15">
        <v>0</v>
      </c>
      <c r="X30" s="15" t="s">
        <v>181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 t="s">
        <v>181</v>
      </c>
      <c r="AE30" s="15" t="s">
        <v>181</v>
      </c>
      <c r="AF30" s="15" t="s">
        <v>181</v>
      </c>
      <c r="AG30" s="15" t="s">
        <v>181</v>
      </c>
      <c r="AH30" s="15" t="s">
        <v>181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f t="shared" si="87"/>
        <v>0</v>
      </c>
      <c r="BX30" s="25">
        <f t="shared" si="88"/>
        <v>0</v>
      </c>
      <c r="BY30" s="25">
        <f t="shared" si="89"/>
        <v>0</v>
      </c>
      <c r="BZ30" s="25">
        <f t="shared" si="90"/>
        <v>0</v>
      </c>
      <c r="CA30" s="25">
        <f t="shared" si="91"/>
        <v>0</v>
      </c>
      <c r="CB30" s="25">
        <f t="shared" si="92"/>
        <v>0</v>
      </c>
      <c r="CC30" s="25">
        <f t="shared" si="93"/>
        <v>0</v>
      </c>
      <c r="CD30" s="25">
        <f t="shared" si="94"/>
        <v>0</v>
      </c>
      <c r="CE30" s="25">
        <f t="shared" si="95"/>
        <v>0</v>
      </c>
      <c r="CF30" s="25">
        <f t="shared" si="96"/>
        <v>0</v>
      </c>
      <c r="CG30" s="15" t="s">
        <v>181</v>
      </c>
    </row>
    <row r="31" spans="1:85" ht="47.25" x14ac:dyDescent="0.25">
      <c r="A31" s="15" t="s">
        <v>96</v>
      </c>
      <c r="B31" s="15" t="s">
        <v>97</v>
      </c>
      <c r="C31" s="15" t="s">
        <v>74</v>
      </c>
      <c r="D31" s="15" t="s">
        <v>181</v>
      </c>
      <c r="E31" s="15" t="s">
        <v>181</v>
      </c>
      <c r="F31" s="15" t="s">
        <v>181</v>
      </c>
      <c r="G31" s="15" t="s">
        <v>181</v>
      </c>
      <c r="H31" s="15" t="s">
        <v>181</v>
      </c>
      <c r="I31" s="15" t="s">
        <v>181</v>
      </c>
      <c r="J31" s="15" t="s">
        <v>181</v>
      </c>
      <c r="K31" s="15" t="s">
        <v>181</v>
      </c>
      <c r="L31" s="15" t="s">
        <v>181</v>
      </c>
      <c r="M31" s="15" t="s">
        <v>181</v>
      </c>
      <c r="N31" s="15" t="s">
        <v>181</v>
      </c>
      <c r="O31" s="15">
        <v>0</v>
      </c>
      <c r="P31" s="15">
        <v>0</v>
      </c>
      <c r="Q31" s="20">
        <v>0</v>
      </c>
      <c r="R31" s="20" t="s">
        <v>181</v>
      </c>
      <c r="S31" s="3">
        <f t="shared" si="97"/>
        <v>0</v>
      </c>
      <c r="T31" s="15">
        <v>0</v>
      </c>
      <c r="U31" s="4">
        <f t="shared" si="30"/>
        <v>0</v>
      </c>
      <c r="V31" s="15">
        <v>0</v>
      </c>
      <c r="W31" s="15">
        <v>0</v>
      </c>
      <c r="X31" s="15" t="s">
        <v>181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 t="s">
        <v>181</v>
      </c>
      <c r="AE31" s="15" t="s">
        <v>181</v>
      </c>
      <c r="AF31" s="15" t="s">
        <v>181</v>
      </c>
      <c r="AG31" s="15" t="s">
        <v>181</v>
      </c>
      <c r="AH31" s="15" t="s">
        <v>181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f t="shared" si="87"/>
        <v>0</v>
      </c>
      <c r="BX31" s="25">
        <f t="shared" si="88"/>
        <v>0</v>
      </c>
      <c r="BY31" s="25">
        <f t="shared" si="89"/>
        <v>0</v>
      </c>
      <c r="BZ31" s="25">
        <f t="shared" si="90"/>
        <v>0</v>
      </c>
      <c r="CA31" s="25">
        <f t="shared" si="91"/>
        <v>0</v>
      </c>
      <c r="CB31" s="25">
        <f t="shared" si="92"/>
        <v>0</v>
      </c>
      <c r="CC31" s="25">
        <f t="shared" si="93"/>
        <v>0</v>
      </c>
      <c r="CD31" s="25">
        <f t="shared" si="94"/>
        <v>0</v>
      </c>
      <c r="CE31" s="25">
        <f t="shared" si="95"/>
        <v>0</v>
      </c>
      <c r="CF31" s="25">
        <f t="shared" si="96"/>
        <v>0</v>
      </c>
      <c r="CG31" s="15" t="s">
        <v>181</v>
      </c>
    </row>
    <row r="32" spans="1:85" ht="78.75" x14ac:dyDescent="0.25">
      <c r="A32" s="15" t="s">
        <v>98</v>
      </c>
      <c r="B32" s="15" t="s">
        <v>99</v>
      </c>
      <c r="C32" s="15" t="s">
        <v>74</v>
      </c>
      <c r="D32" s="15" t="s">
        <v>181</v>
      </c>
      <c r="E32" s="15" t="s">
        <v>181</v>
      </c>
      <c r="F32" s="15" t="s">
        <v>181</v>
      </c>
      <c r="G32" s="15" t="s">
        <v>181</v>
      </c>
      <c r="H32" s="15" t="s">
        <v>181</v>
      </c>
      <c r="I32" s="15" t="s">
        <v>181</v>
      </c>
      <c r="J32" s="15" t="s">
        <v>181</v>
      </c>
      <c r="K32" s="15" t="s">
        <v>181</v>
      </c>
      <c r="L32" s="15" t="s">
        <v>181</v>
      </c>
      <c r="M32" s="15" t="s">
        <v>181</v>
      </c>
      <c r="N32" s="15" t="s">
        <v>181</v>
      </c>
      <c r="O32" s="15">
        <v>0</v>
      </c>
      <c r="P32" s="15">
        <v>0</v>
      </c>
      <c r="Q32" s="20">
        <v>0</v>
      </c>
      <c r="R32" s="20" t="s">
        <v>181</v>
      </c>
      <c r="S32" s="3">
        <f t="shared" si="97"/>
        <v>0</v>
      </c>
      <c r="T32" s="15">
        <v>0</v>
      </c>
      <c r="U32" s="4">
        <f t="shared" si="30"/>
        <v>0</v>
      </c>
      <c r="V32" s="15">
        <v>0</v>
      </c>
      <c r="W32" s="15">
        <v>0</v>
      </c>
      <c r="X32" s="15" t="s">
        <v>181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 t="s">
        <v>181</v>
      </c>
      <c r="AE32" s="15" t="s">
        <v>181</v>
      </c>
      <c r="AF32" s="15" t="s">
        <v>181</v>
      </c>
      <c r="AG32" s="15" t="s">
        <v>181</v>
      </c>
      <c r="AH32" s="15" t="s">
        <v>181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f t="shared" si="87"/>
        <v>0</v>
      </c>
      <c r="BX32" s="25">
        <f t="shared" si="88"/>
        <v>0</v>
      </c>
      <c r="BY32" s="25">
        <f t="shared" si="89"/>
        <v>0</v>
      </c>
      <c r="BZ32" s="25">
        <f t="shared" si="90"/>
        <v>0</v>
      </c>
      <c r="CA32" s="25">
        <f t="shared" si="91"/>
        <v>0</v>
      </c>
      <c r="CB32" s="25">
        <f t="shared" si="92"/>
        <v>0</v>
      </c>
      <c r="CC32" s="25">
        <f t="shared" si="93"/>
        <v>0</v>
      </c>
      <c r="CD32" s="25">
        <f t="shared" si="94"/>
        <v>0</v>
      </c>
      <c r="CE32" s="25">
        <f t="shared" si="95"/>
        <v>0</v>
      </c>
      <c r="CF32" s="25">
        <f t="shared" si="96"/>
        <v>0</v>
      </c>
      <c r="CG32" s="15" t="s">
        <v>181</v>
      </c>
    </row>
    <row r="33" spans="1:85" ht="47.25" x14ac:dyDescent="0.25">
      <c r="A33" s="15" t="s">
        <v>100</v>
      </c>
      <c r="B33" s="15" t="s">
        <v>101</v>
      </c>
      <c r="C33" s="15" t="s">
        <v>74</v>
      </c>
      <c r="D33" s="15" t="s">
        <v>181</v>
      </c>
      <c r="E33" s="15" t="s">
        <v>181</v>
      </c>
      <c r="F33" s="15" t="s">
        <v>181</v>
      </c>
      <c r="G33" s="15" t="s">
        <v>181</v>
      </c>
      <c r="H33" s="15" t="s">
        <v>181</v>
      </c>
      <c r="I33" s="15" t="s">
        <v>181</v>
      </c>
      <c r="J33" s="15" t="s">
        <v>181</v>
      </c>
      <c r="K33" s="15" t="s">
        <v>181</v>
      </c>
      <c r="L33" s="15" t="s">
        <v>181</v>
      </c>
      <c r="M33" s="15" t="s">
        <v>181</v>
      </c>
      <c r="N33" s="15" t="s">
        <v>181</v>
      </c>
      <c r="O33" s="15">
        <v>0</v>
      </c>
      <c r="P33" s="15">
        <v>0</v>
      </c>
      <c r="Q33" s="20">
        <v>0</v>
      </c>
      <c r="R33" s="20" t="s">
        <v>181</v>
      </c>
      <c r="S33" s="3">
        <f t="shared" si="97"/>
        <v>0</v>
      </c>
      <c r="T33" s="15">
        <v>0</v>
      </c>
      <c r="U33" s="4">
        <f t="shared" si="30"/>
        <v>0</v>
      </c>
      <c r="V33" s="15">
        <v>0</v>
      </c>
      <c r="W33" s="15">
        <v>0</v>
      </c>
      <c r="X33" s="15" t="s">
        <v>181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 t="s">
        <v>181</v>
      </c>
      <c r="AE33" s="15" t="s">
        <v>181</v>
      </c>
      <c r="AF33" s="15" t="s">
        <v>181</v>
      </c>
      <c r="AG33" s="15" t="s">
        <v>181</v>
      </c>
      <c r="AH33" s="15" t="s">
        <v>181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  <c r="BT33" s="25">
        <v>0</v>
      </c>
      <c r="BU33" s="25">
        <v>0</v>
      </c>
      <c r="BV33" s="25">
        <v>0</v>
      </c>
      <c r="BW33" s="25">
        <f t="shared" si="87"/>
        <v>0</v>
      </c>
      <c r="BX33" s="25">
        <f t="shared" si="88"/>
        <v>0</v>
      </c>
      <c r="BY33" s="25">
        <f t="shared" si="89"/>
        <v>0</v>
      </c>
      <c r="BZ33" s="25">
        <f t="shared" si="90"/>
        <v>0</v>
      </c>
      <c r="CA33" s="25">
        <f t="shared" si="91"/>
        <v>0</v>
      </c>
      <c r="CB33" s="25">
        <f t="shared" si="92"/>
        <v>0</v>
      </c>
      <c r="CC33" s="25">
        <f t="shared" si="93"/>
        <v>0</v>
      </c>
      <c r="CD33" s="25">
        <f t="shared" si="94"/>
        <v>0</v>
      </c>
      <c r="CE33" s="25">
        <f t="shared" si="95"/>
        <v>0</v>
      </c>
      <c r="CF33" s="25">
        <f t="shared" si="96"/>
        <v>0</v>
      </c>
      <c r="CG33" s="15" t="s">
        <v>181</v>
      </c>
    </row>
    <row r="34" spans="1:85" ht="63" x14ac:dyDescent="0.25">
      <c r="A34" s="15" t="s">
        <v>102</v>
      </c>
      <c r="B34" s="15" t="s">
        <v>103</v>
      </c>
      <c r="C34" s="15" t="s">
        <v>74</v>
      </c>
      <c r="D34" s="15" t="s">
        <v>181</v>
      </c>
      <c r="E34" s="15" t="s">
        <v>181</v>
      </c>
      <c r="F34" s="15" t="s">
        <v>181</v>
      </c>
      <c r="G34" s="15" t="s">
        <v>181</v>
      </c>
      <c r="H34" s="15" t="s">
        <v>181</v>
      </c>
      <c r="I34" s="15" t="s">
        <v>181</v>
      </c>
      <c r="J34" s="15" t="s">
        <v>181</v>
      </c>
      <c r="K34" s="15" t="s">
        <v>181</v>
      </c>
      <c r="L34" s="15" t="s">
        <v>181</v>
      </c>
      <c r="M34" s="15" t="s">
        <v>181</v>
      </c>
      <c r="N34" s="15" t="s">
        <v>181</v>
      </c>
      <c r="O34" s="15">
        <v>0</v>
      </c>
      <c r="P34" s="15">
        <v>0</v>
      </c>
      <c r="Q34" s="20">
        <v>0</v>
      </c>
      <c r="R34" s="20" t="s">
        <v>181</v>
      </c>
      <c r="S34" s="3">
        <f t="shared" si="97"/>
        <v>0</v>
      </c>
      <c r="T34" s="15">
        <v>0</v>
      </c>
      <c r="U34" s="4">
        <f t="shared" si="30"/>
        <v>0</v>
      </c>
      <c r="V34" s="15">
        <v>0</v>
      </c>
      <c r="W34" s="15">
        <v>0</v>
      </c>
      <c r="X34" s="15" t="s">
        <v>181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 t="s">
        <v>181</v>
      </c>
      <c r="AE34" s="15" t="s">
        <v>181</v>
      </c>
      <c r="AF34" s="15" t="s">
        <v>181</v>
      </c>
      <c r="AG34" s="15" t="s">
        <v>181</v>
      </c>
      <c r="AH34" s="15" t="s">
        <v>181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f t="shared" si="87"/>
        <v>0</v>
      </c>
      <c r="BX34" s="25">
        <f t="shared" si="88"/>
        <v>0</v>
      </c>
      <c r="BY34" s="25">
        <f t="shared" si="89"/>
        <v>0</v>
      </c>
      <c r="BZ34" s="25">
        <f t="shared" si="90"/>
        <v>0</v>
      </c>
      <c r="CA34" s="25">
        <f t="shared" si="91"/>
        <v>0</v>
      </c>
      <c r="CB34" s="25">
        <f t="shared" si="92"/>
        <v>0</v>
      </c>
      <c r="CC34" s="25">
        <f t="shared" si="93"/>
        <v>0</v>
      </c>
      <c r="CD34" s="25">
        <f t="shared" si="94"/>
        <v>0</v>
      </c>
      <c r="CE34" s="25">
        <f t="shared" si="95"/>
        <v>0</v>
      </c>
      <c r="CF34" s="25">
        <f t="shared" si="96"/>
        <v>0</v>
      </c>
      <c r="CG34" s="15" t="s">
        <v>181</v>
      </c>
    </row>
    <row r="35" spans="1:85" ht="47.25" x14ac:dyDescent="0.25">
      <c r="A35" s="15" t="s">
        <v>104</v>
      </c>
      <c r="B35" s="15" t="s">
        <v>105</v>
      </c>
      <c r="C35" s="15" t="s">
        <v>74</v>
      </c>
      <c r="D35" s="15" t="s">
        <v>181</v>
      </c>
      <c r="E35" s="15" t="s">
        <v>181</v>
      </c>
      <c r="F35" s="15" t="s">
        <v>181</v>
      </c>
      <c r="G35" s="15" t="s">
        <v>181</v>
      </c>
      <c r="H35" s="15" t="s">
        <v>181</v>
      </c>
      <c r="I35" s="15" t="s">
        <v>181</v>
      </c>
      <c r="J35" s="15" t="s">
        <v>181</v>
      </c>
      <c r="K35" s="15" t="s">
        <v>181</v>
      </c>
      <c r="L35" s="15" t="s">
        <v>181</v>
      </c>
      <c r="M35" s="15" t="s">
        <v>181</v>
      </c>
      <c r="N35" s="15" t="s">
        <v>181</v>
      </c>
      <c r="O35" s="15">
        <v>0</v>
      </c>
      <c r="P35" s="15">
        <v>0</v>
      </c>
      <c r="Q35" s="20">
        <v>0</v>
      </c>
      <c r="R35" s="20" t="s">
        <v>181</v>
      </c>
      <c r="S35" s="3">
        <f t="shared" si="97"/>
        <v>0</v>
      </c>
      <c r="T35" s="15">
        <v>0</v>
      </c>
      <c r="U35" s="4">
        <f t="shared" si="30"/>
        <v>0</v>
      </c>
      <c r="V35" s="15">
        <v>0</v>
      </c>
      <c r="W35" s="15">
        <v>0</v>
      </c>
      <c r="X35" s="15" t="s">
        <v>181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 t="s">
        <v>181</v>
      </c>
      <c r="AE35" s="15" t="s">
        <v>181</v>
      </c>
      <c r="AF35" s="15" t="s">
        <v>181</v>
      </c>
      <c r="AG35" s="15" t="s">
        <v>181</v>
      </c>
      <c r="AH35" s="15" t="s">
        <v>181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f t="shared" si="87"/>
        <v>0</v>
      </c>
      <c r="BX35" s="25">
        <f t="shared" si="88"/>
        <v>0</v>
      </c>
      <c r="BY35" s="25">
        <f t="shared" si="89"/>
        <v>0</v>
      </c>
      <c r="BZ35" s="25">
        <f t="shared" si="90"/>
        <v>0</v>
      </c>
      <c r="CA35" s="25">
        <f t="shared" si="91"/>
        <v>0</v>
      </c>
      <c r="CB35" s="25">
        <f t="shared" si="92"/>
        <v>0</v>
      </c>
      <c r="CC35" s="25">
        <f t="shared" si="93"/>
        <v>0</v>
      </c>
      <c r="CD35" s="25">
        <f t="shared" si="94"/>
        <v>0</v>
      </c>
      <c r="CE35" s="25">
        <f t="shared" si="95"/>
        <v>0</v>
      </c>
      <c r="CF35" s="25">
        <f t="shared" si="96"/>
        <v>0</v>
      </c>
      <c r="CG35" s="15" t="s">
        <v>181</v>
      </c>
    </row>
    <row r="36" spans="1:85" ht="141.75" x14ac:dyDescent="0.25">
      <c r="A36" s="15" t="s">
        <v>104</v>
      </c>
      <c r="B36" s="15" t="s">
        <v>106</v>
      </c>
      <c r="C36" s="15" t="s">
        <v>74</v>
      </c>
      <c r="D36" s="15" t="s">
        <v>181</v>
      </c>
      <c r="E36" s="15" t="s">
        <v>181</v>
      </c>
      <c r="F36" s="15" t="s">
        <v>181</v>
      </c>
      <c r="G36" s="15" t="s">
        <v>181</v>
      </c>
      <c r="H36" s="15" t="s">
        <v>181</v>
      </c>
      <c r="I36" s="15" t="s">
        <v>181</v>
      </c>
      <c r="J36" s="15" t="s">
        <v>181</v>
      </c>
      <c r="K36" s="15" t="s">
        <v>181</v>
      </c>
      <c r="L36" s="15" t="s">
        <v>181</v>
      </c>
      <c r="M36" s="15" t="s">
        <v>181</v>
      </c>
      <c r="N36" s="15" t="s">
        <v>181</v>
      </c>
      <c r="O36" s="15">
        <v>0</v>
      </c>
      <c r="P36" s="15">
        <v>0</v>
      </c>
      <c r="Q36" s="20">
        <v>0</v>
      </c>
      <c r="R36" s="20" t="s">
        <v>181</v>
      </c>
      <c r="S36" s="3">
        <f t="shared" si="97"/>
        <v>0</v>
      </c>
      <c r="T36" s="15">
        <v>0</v>
      </c>
      <c r="U36" s="4">
        <f t="shared" si="30"/>
        <v>0</v>
      </c>
      <c r="V36" s="15">
        <v>0</v>
      </c>
      <c r="W36" s="15">
        <v>0</v>
      </c>
      <c r="X36" s="15" t="s">
        <v>181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 t="s">
        <v>181</v>
      </c>
      <c r="AE36" s="15" t="s">
        <v>181</v>
      </c>
      <c r="AF36" s="15" t="s">
        <v>181</v>
      </c>
      <c r="AG36" s="15" t="s">
        <v>181</v>
      </c>
      <c r="AH36" s="15" t="s">
        <v>181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5">
        <f t="shared" si="87"/>
        <v>0</v>
      </c>
      <c r="BX36" s="25">
        <f t="shared" si="88"/>
        <v>0</v>
      </c>
      <c r="BY36" s="25">
        <f t="shared" si="89"/>
        <v>0</v>
      </c>
      <c r="BZ36" s="25">
        <f t="shared" si="90"/>
        <v>0</v>
      </c>
      <c r="CA36" s="25">
        <f t="shared" si="91"/>
        <v>0</v>
      </c>
      <c r="CB36" s="25">
        <f t="shared" si="92"/>
        <v>0</v>
      </c>
      <c r="CC36" s="25">
        <f t="shared" si="93"/>
        <v>0</v>
      </c>
      <c r="CD36" s="25">
        <f t="shared" si="94"/>
        <v>0</v>
      </c>
      <c r="CE36" s="25">
        <f t="shared" si="95"/>
        <v>0</v>
      </c>
      <c r="CF36" s="25">
        <f t="shared" si="96"/>
        <v>0</v>
      </c>
      <c r="CG36" s="15" t="s">
        <v>181</v>
      </c>
    </row>
    <row r="37" spans="1:85" ht="126" x14ac:dyDescent="0.25">
      <c r="A37" s="15" t="s">
        <v>104</v>
      </c>
      <c r="B37" s="15" t="s">
        <v>107</v>
      </c>
      <c r="C37" s="15" t="s">
        <v>74</v>
      </c>
      <c r="D37" s="15" t="s">
        <v>181</v>
      </c>
      <c r="E37" s="15" t="s">
        <v>181</v>
      </c>
      <c r="F37" s="15" t="s">
        <v>181</v>
      </c>
      <c r="G37" s="15" t="s">
        <v>181</v>
      </c>
      <c r="H37" s="15" t="s">
        <v>181</v>
      </c>
      <c r="I37" s="15" t="s">
        <v>181</v>
      </c>
      <c r="J37" s="15" t="s">
        <v>181</v>
      </c>
      <c r="K37" s="15" t="s">
        <v>181</v>
      </c>
      <c r="L37" s="15" t="s">
        <v>181</v>
      </c>
      <c r="M37" s="15" t="s">
        <v>181</v>
      </c>
      <c r="N37" s="15" t="s">
        <v>181</v>
      </c>
      <c r="O37" s="15">
        <v>0</v>
      </c>
      <c r="P37" s="15">
        <v>0</v>
      </c>
      <c r="Q37" s="20">
        <v>0</v>
      </c>
      <c r="R37" s="20" t="s">
        <v>181</v>
      </c>
      <c r="S37" s="3">
        <f t="shared" si="97"/>
        <v>0</v>
      </c>
      <c r="T37" s="15">
        <v>0</v>
      </c>
      <c r="U37" s="4">
        <f t="shared" si="30"/>
        <v>0</v>
      </c>
      <c r="V37" s="15">
        <v>0</v>
      </c>
      <c r="W37" s="15">
        <v>0</v>
      </c>
      <c r="X37" s="15" t="s">
        <v>181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 t="s">
        <v>181</v>
      </c>
      <c r="AE37" s="15" t="s">
        <v>181</v>
      </c>
      <c r="AF37" s="15" t="s">
        <v>181</v>
      </c>
      <c r="AG37" s="15" t="s">
        <v>181</v>
      </c>
      <c r="AH37" s="15" t="s">
        <v>181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f t="shared" si="87"/>
        <v>0</v>
      </c>
      <c r="BX37" s="25">
        <f t="shared" si="88"/>
        <v>0</v>
      </c>
      <c r="BY37" s="25">
        <f t="shared" si="89"/>
        <v>0</v>
      </c>
      <c r="BZ37" s="25">
        <f t="shared" si="90"/>
        <v>0</v>
      </c>
      <c r="CA37" s="25">
        <f t="shared" si="91"/>
        <v>0</v>
      </c>
      <c r="CB37" s="25">
        <f t="shared" si="92"/>
        <v>0</v>
      </c>
      <c r="CC37" s="25">
        <f t="shared" si="93"/>
        <v>0</v>
      </c>
      <c r="CD37" s="25">
        <f t="shared" si="94"/>
        <v>0</v>
      </c>
      <c r="CE37" s="25">
        <f t="shared" si="95"/>
        <v>0</v>
      </c>
      <c r="CF37" s="25">
        <f t="shared" si="96"/>
        <v>0</v>
      </c>
      <c r="CG37" s="15" t="s">
        <v>181</v>
      </c>
    </row>
    <row r="38" spans="1:85" ht="126" x14ac:dyDescent="0.25">
      <c r="A38" s="15" t="s">
        <v>104</v>
      </c>
      <c r="B38" s="15" t="s">
        <v>108</v>
      </c>
      <c r="C38" s="15" t="s">
        <v>74</v>
      </c>
      <c r="D38" s="15" t="s">
        <v>181</v>
      </c>
      <c r="E38" s="15" t="s">
        <v>181</v>
      </c>
      <c r="F38" s="15" t="s">
        <v>181</v>
      </c>
      <c r="G38" s="15" t="s">
        <v>181</v>
      </c>
      <c r="H38" s="15" t="s">
        <v>181</v>
      </c>
      <c r="I38" s="15" t="s">
        <v>181</v>
      </c>
      <c r="J38" s="15" t="s">
        <v>181</v>
      </c>
      <c r="K38" s="15" t="s">
        <v>181</v>
      </c>
      <c r="L38" s="15" t="s">
        <v>181</v>
      </c>
      <c r="M38" s="15" t="s">
        <v>181</v>
      </c>
      <c r="N38" s="15" t="s">
        <v>181</v>
      </c>
      <c r="O38" s="15">
        <v>0</v>
      </c>
      <c r="P38" s="15">
        <v>0</v>
      </c>
      <c r="Q38" s="20">
        <v>0</v>
      </c>
      <c r="R38" s="20" t="s">
        <v>181</v>
      </c>
      <c r="S38" s="3">
        <f t="shared" si="97"/>
        <v>0</v>
      </c>
      <c r="T38" s="15">
        <v>0</v>
      </c>
      <c r="U38" s="4">
        <f t="shared" si="30"/>
        <v>0</v>
      </c>
      <c r="V38" s="15">
        <v>0</v>
      </c>
      <c r="W38" s="15">
        <v>0</v>
      </c>
      <c r="X38" s="15" t="s">
        <v>181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 t="s">
        <v>181</v>
      </c>
      <c r="AE38" s="15" t="s">
        <v>181</v>
      </c>
      <c r="AF38" s="15" t="s">
        <v>181</v>
      </c>
      <c r="AG38" s="15" t="s">
        <v>181</v>
      </c>
      <c r="AH38" s="15" t="s">
        <v>181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5">
        <f t="shared" si="87"/>
        <v>0</v>
      </c>
      <c r="BX38" s="25">
        <f t="shared" si="88"/>
        <v>0</v>
      </c>
      <c r="BY38" s="25">
        <f t="shared" si="89"/>
        <v>0</v>
      </c>
      <c r="BZ38" s="25">
        <f t="shared" si="90"/>
        <v>0</v>
      </c>
      <c r="CA38" s="25">
        <f t="shared" si="91"/>
        <v>0</v>
      </c>
      <c r="CB38" s="25">
        <f t="shared" si="92"/>
        <v>0</v>
      </c>
      <c r="CC38" s="25">
        <f t="shared" si="93"/>
        <v>0</v>
      </c>
      <c r="CD38" s="25">
        <f t="shared" si="94"/>
        <v>0</v>
      </c>
      <c r="CE38" s="25">
        <f t="shared" si="95"/>
        <v>0</v>
      </c>
      <c r="CF38" s="25">
        <f t="shared" si="96"/>
        <v>0</v>
      </c>
      <c r="CG38" s="15" t="s">
        <v>181</v>
      </c>
    </row>
    <row r="39" spans="1:85" ht="47.25" x14ac:dyDescent="0.25">
      <c r="A39" s="15" t="s">
        <v>109</v>
      </c>
      <c r="B39" s="15" t="s">
        <v>105</v>
      </c>
      <c r="C39" s="15" t="s">
        <v>74</v>
      </c>
      <c r="D39" s="15" t="s">
        <v>181</v>
      </c>
      <c r="E39" s="15" t="s">
        <v>181</v>
      </c>
      <c r="F39" s="15" t="s">
        <v>181</v>
      </c>
      <c r="G39" s="15" t="s">
        <v>181</v>
      </c>
      <c r="H39" s="15" t="s">
        <v>181</v>
      </c>
      <c r="I39" s="15" t="s">
        <v>181</v>
      </c>
      <c r="J39" s="15" t="s">
        <v>181</v>
      </c>
      <c r="K39" s="15" t="s">
        <v>181</v>
      </c>
      <c r="L39" s="15" t="s">
        <v>181</v>
      </c>
      <c r="M39" s="15" t="s">
        <v>181</v>
      </c>
      <c r="N39" s="15" t="s">
        <v>181</v>
      </c>
      <c r="O39" s="15">
        <v>0</v>
      </c>
      <c r="P39" s="15">
        <v>0</v>
      </c>
      <c r="Q39" s="20">
        <v>0</v>
      </c>
      <c r="R39" s="20" t="s">
        <v>181</v>
      </c>
      <c r="S39" s="3">
        <f t="shared" si="97"/>
        <v>0</v>
      </c>
      <c r="T39" s="15">
        <v>0</v>
      </c>
      <c r="U39" s="4">
        <f t="shared" si="30"/>
        <v>0</v>
      </c>
      <c r="V39" s="15">
        <v>0</v>
      </c>
      <c r="W39" s="15">
        <v>0</v>
      </c>
      <c r="X39" s="15" t="s">
        <v>181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 t="s">
        <v>181</v>
      </c>
      <c r="AE39" s="15" t="s">
        <v>181</v>
      </c>
      <c r="AF39" s="15" t="s">
        <v>181</v>
      </c>
      <c r="AG39" s="15" t="s">
        <v>181</v>
      </c>
      <c r="AH39" s="15" t="s">
        <v>181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f t="shared" si="87"/>
        <v>0</v>
      </c>
      <c r="BX39" s="25">
        <f t="shared" si="88"/>
        <v>0</v>
      </c>
      <c r="BY39" s="25">
        <f t="shared" si="89"/>
        <v>0</v>
      </c>
      <c r="BZ39" s="25">
        <f t="shared" si="90"/>
        <v>0</v>
      </c>
      <c r="CA39" s="25">
        <f t="shared" si="91"/>
        <v>0</v>
      </c>
      <c r="CB39" s="25">
        <f t="shared" si="92"/>
        <v>0</v>
      </c>
      <c r="CC39" s="25">
        <f t="shared" si="93"/>
        <v>0</v>
      </c>
      <c r="CD39" s="25">
        <f t="shared" si="94"/>
        <v>0</v>
      </c>
      <c r="CE39" s="25">
        <f t="shared" si="95"/>
        <v>0</v>
      </c>
      <c r="CF39" s="25">
        <f t="shared" si="96"/>
        <v>0</v>
      </c>
      <c r="CG39" s="15" t="s">
        <v>181</v>
      </c>
    </row>
    <row r="40" spans="1:85" ht="141.75" x14ac:dyDescent="0.25">
      <c r="A40" s="15" t="s">
        <v>109</v>
      </c>
      <c r="B40" s="15" t="s">
        <v>106</v>
      </c>
      <c r="C40" s="15" t="s">
        <v>74</v>
      </c>
      <c r="D40" s="15" t="s">
        <v>181</v>
      </c>
      <c r="E40" s="15" t="s">
        <v>181</v>
      </c>
      <c r="F40" s="15" t="s">
        <v>181</v>
      </c>
      <c r="G40" s="15" t="s">
        <v>181</v>
      </c>
      <c r="H40" s="15" t="s">
        <v>181</v>
      </c>
      <c r="I40" s="15" t="s">
        <v>181</v>
      </c>
      <c r="J40" s="15" t="s">
        <v>181</v>
      </c>
      <c r="K40" s="15" t="s">
        <v>181</v>
      </c>
      <c r="L40" s="15" t="s">
        <v>181</v>
      </c>
      <c r="M40" s="15" t="s">
        <v>181</v>
      </c>
      <c r="N40" s="15" t="s">
        <v>181</v>
      </c>
      <c r="O40" s="15">
        <v>0</v>
      </c>
      <c r="P40" s="15">
        <v>0</v>
      </c>
      <c r="Q40" s="20">
        <v>0</v>
      </c>
      <c r="R40" s="20" t="s">
        <v>181</v>
      </c>
      <c r="S40" s="3">
        <f t="shared" si="97"/>
        <v>0</v>
      </c>
      <c r="T40" s="15">
        <v>0</v>
      </c>
      <c r="U40" s="4">
        <f t="shared" si="30"/>
        <v>0</v>
      </c>
      <c r="V40" s="15">
        <v>0</v>
      </c>
      <c r="W40" s="15">
        <v>0</v>
      </c>
      <c r="X40" s="15" t="s">
        <v>181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 t="s">
        <v>181</v>
      </c>
      <c r="AE40" s="15" t="s">
        <v>181</v>
      </c>
      <c r="AF40" s="15" t="s">
        <v>181</v>
      </c>
      <c r="AG40" s="15" t="s">
        <v>181</v>
      </c>
      <c r="AH40" s="15" t="s">
        <v>181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f t="shared" si="87"/>
        <v>0</v>
      </c>
      <c r="BX40" s="25">
        <f t="shared" si="88"/>
        <v>0</v>
      </c>
      <c r="BY40" s="25">
        <f t="shared" si="89"/>
        <v>0</v>
      </c>
      <c r="BZ40" s="25">
        <f t="shared" si="90"/>
        <v>0</v>
      </c>
      <c r="CA40" s="25">
        <f t="shared" si="91"/>
        <v>0</v>
      </c>
      <c r="CB40" s="25">
        <f t="shared" si="92"/>
        <v>0</v>
      </c>
      <c r="CC40" s="25">
        <f t="shared" si="93"/>
        <v>0</v>
      </c>
      <c r="CD40" s="25">
        <f t="shared" si="94"/>
        <v>0</v>
      </c>
      <c r="CE40" s="25">
        <f t="shared" si="95"/>
        <v>0</v>
      </c>
      <c r="CF40" s="25">
        <f t="shared" si="96"/>
        <v>0</v>
      </c>
      <c r="CG40" s="15" t="s">
        <v>181</v>
      </c>
    </row>
    <row r="41" spans="1:85" ht="126" x14ac:dyDescent="0.25">
      <c r="A41" s="15" t="s">
        <v>109</v>
      </c>
      <c r="B41" s="15" t="s">
        <v>107</v>
      </c>
      <c r="C41" s="15" t="s">
        <v>74</v>
      </c>
      <c r="D41" s="15" t="s">
        <v>181</v>
      </c>
      <c r="E41" s="15" t="s">
        <v>181</v>
      </c>
      <c r="F41" s="15" t="s">
        <v>181</v>
      </c>
      <c r="G41" s="15" t="s">
        <v>181</v>
      </c>
      <c r="H41" s="15" t="s">
        <v>181</v>
      </c>
      <c r="I41" s="15" t="s">
        <v>181</v>
      </c>
      <c r="J41" s="15" t="s">
        <v>181</v>
      </c>
      <c r="K41" s="15" t="s">
        <v>181</v>
      </c>
      <c r="L41" s="15" t="s">
        <v>181</v>
      </c>
      <c r="M41" s="15" t="s">
        <v>181</v>
      </c>
      <c r="N41" s="15" t="s">
        <v>181</v>
      </c>
      <c r="O41" s="15">
        <v>0</v>
      </c>
      <c r="P41" s="15">
        <v>0</v>
      </c>
      <c r="Q41" s="20">
        <v>0</v>
      </c>
      <c r="R41" s="20" t="s">
        <v>181</v>
      </c>
      <c r="S41" s="3">
        <f t="shared" si="97"/>
        <v>0</v>
      </c>
      <c r="T41" s="15">
        <v>0</v>
      </c>
      <c r="U41" s="4">
        <f t="shared" si="30"/>
        <v>0</v>
      </c>
      <c r="V41" s="15">
        <v>0</v>
      </c>
      <c r="W41" s="15">
        <v>0</v>
      </c>
      <c r="X41" s="15" t="s">
        <v>181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 t="s">
        <v>181</v>
      </c>
      <c r="AE41" s="15" t="s">
        <v>181</v>
      </c>
      <c r="AF41" s="15" t="s">
        <v>181</v>
      </c>
      <c r="AG41" s="15" t="s">
        <v>181</v>
      </c>
      <c r="AH41" s="15" t="s">
        <v>181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  <c r="BW41" s="25">
        <f t="shared" si="87"/>
        <v>0</v>
      </c>
      <c r="BX41" s="25">
        <f t="shared" si="88"/>
        <v>0</v>
      </c>
      <c r="BY41" s="25">
        <f t="shared" si="89"/>
        <v>0</v>
      </c>
      <c r="BZ41" s="25">
        <f t="shared" si="90"/>
        <v>0</v>
      </c>
      <c r="CA41" s="25">
        <f t="shared" si="91"/>
        <v>0</v>
      </c>
      <c r="CB41" s="25">
        <f t="shared" si="92"/>
        <v>0</v>
      </c>
      <c r="CC41" s="25">
        <f t="shared" si="93"/>
        <v>0</v>
      </c>
      <c r="CD41" s="25">
        <f t="shared" si="94"/>
        <v>0</v>
      </c>
      <c r="CE41" s="25">
        <f t="shared" si="95"/>
        <v>0</v>
      </c>
      <c r="CF41" s="25">
        <f t="shared" si="96"/>
        <v>0</v>
      </c>
      <c r="CG41" s="15" t="s">
        <v>181</v>
      </c>
    </row>
    <row r="42" spans="1:85" ht="126" x14ac:dyDescent="0.25">
      <c r="A42" s="15" t="s">
        <v>109</v>
      </c>
      <c r="B42" s="15" t="s">
        <v>110</v>
      </c>
      <c r="C42" s="15" t="s">
        <v>74</v>
      </c>
      <c r="D42" s="15" t="s">
        <v>181</v>
      </c>
      <c r="E42" s="15" t="s">
        <v>181</v>
      </c>
      <c r="F42" s="15" t="s">
        <v>181</v>
      </c>
      <c r="G42" s="15" t="s">
        <v>181</v>
      </c>
      <c r="H42" s="15" t="s">
        <v>181</v>
      </c>
      <c r="I42" s="15" t="s">
        <v>181</v>
      </c>
      <c r="J42" s="15" t="s">
        <v>181</v>
      </c>
      <c r="K42" s="15" t="s">
        <v>181</v>
      </c>
      <c r="L42" s="15" t="s">
        <v>181</v>
      </c>
      <c r="M42" s="15" t="s">
        <v>181</v>
      </c>
      <c r="N42" s="15" t="s">
        <v>181</v>
      </c>
      <c r="O42" s="15">
        <v>0</v>
      </c>
      <c r="P42" s="15">
        <v>0</v>
      </c>
      <c r="Q42" s="20">
        <v>0</v>
      </c>
      <c r="R42" s="20" t="s">
        <v>181</v>
      </c>
      <c r="S42" s="3">
        <f t="shared" si="97"/>
        <v>0</v>
      </c>
      <c r="T42" s="15">
        <v>0</v>
      </c>
      <c r="U42" s="4">
        <f t="shared" si="30"/>
        <v>0</v>
      </c>
      <c r="V42" s="15">
        <v>0</v>
      </c>
      <c r="W42" s="15">
        <v>0</v>
      </c>
      <c r="X42" s="15" t="s">
        <v>181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 t="s">
        <v>181</v>
      </c>
      <c r="AE42" s="15" t="s">
        <v>181</v>
      </c>
      <c r="AF42" s="15" t="s">
        <v>181</v>
      </c>
      <c r="AG42" s="15" t="s">
        <v>181</v>
      </c>
      <c r="AH42" s="15" t="s">
        <v>181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  <c r="BW42" s="25">
        <f t="shared" si="87"/>
        <v>0</v>
      </c>
      <c r="BX42" s="25">
        <f t="shared" si="88"/>
        <v>0</v>
      </c>
      <c r="BY42" s="25">
        <f t="shared" si="89"/>
        <v>0</v>
      </c>
      <c r="BZ42" s="25">
        <f t="shared" si="90"/>
        <v>0</v>
      </c>
      <c r="CA42" s="25">
        <f t="shared" si="91"/>
        <v>0</v>
      </c>
      <c r="CB42" s="25">
        <f t="shared" si="92"/>
        <v>0</v>
      </c>
      <c r="CC42" s="25">
        <f t="shared" si="93"/>
        <v>0</v>
      </c>
      <c r="CD42" s="25">
        <f t="shared" si="94"/>
        <v>0</v>
      </c>
      <c r="CE42" s="25">
        <f t="shared" si="95"/>
        <v>0</v>
      </c>
      <c r="CF42" s="25">
        <f t="shared" si="96"/>
        <v>0</v>
      </c>
      <c r="CG42" s="15" t="s">
        <v>181</v>
      </c>
    </row>
    <row r="43" spans="1:85" ht="110.25" x14ac:dyDescent="0.25">
      <c r="A43" s="15" t="s">
        <v>111</v>
      </c>
      <c r="B43" s="15" t="s">
        <v>112</v>
      </c>
      <c r="C43" s="15" t="s">
        <v>74</v>
      </c>
      <c r="D43" s="15" t="s">
        <v>181</v>
      </c>
      <c r="E43" s="15" t="s">
        <v>181</v>
      </c>
      <c r="F43" s="15" t="s">
        <v>181</v>
      </c>
      <c r="G43" s="15" t="s">
        <v>181</v>
      </c>
      <c r="H43" s="15" t="s">
        <v>181</v>
      </c>
      <c r="I43" s="15" t="s">
        <v>181</v>
      </c>
      <c r="J43" s="15" t="s">
        <v>181</v>
      </c>
      <c r="K43" s="15" t="s">
        <v>181</v>
      </c>
      <c r="L43" s="15" t="s">
        <v>181</v>
      </c>
      <c r="M43" s="15" t="s">
        <v>181</v>
      </c>
      <c r="N43" s="15" t="s">
        <v>181</v>
      </c>
      <c r="O43" s="15">
        <v>0</v>
      </c>
      <c r="P43" s="15">
        <v>0</v>
      </c>
      <c r="Q43" s="20">
        <v>0</v>
      </c>
      <c r="R43" s="20" t="s">
        <v>181</v>
      </c>
      <c r="S43" s="3">
        <f t="shared" si="97"/>
        <v>0</v>
      </c>
      <c r="T43" s="15">
        <v>0</v>
      </c>
      <c r="U43" s="4">
        <f t="shared" si="30"/>
        <v>0</v>
      </c>
      <c r="V43" s="15">
        <v>0</v>
      </c>
      <c r="W43" s="15">
        <v>0</v>
      </c>
      <c r="X43" s="15" t="s">
        <v>181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 t="s">
        <v>181</v>
      </c>
      <c r="AE43" s="15" t="s">
        <v>181</v>
      </c>
      <c r="AF43" s="15" t="s">
        <v>181</v>
      </c>
      <c r="AG43" s="15" t="s">
        <v>181</v>
      </c>
      <c r="AH43" s="15" t="s">
        <v>181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5">
        <f t="shared" si="87"/>
        <v>0</v>
      </c>
      <c r="BX43" s="25">
        <f t="shared" si="88"/>
        <v>0</v>
      </c>
      <c r="BY43" s="25">
        <f t="shared" si="89"/>
        <v>0</v>
      </c>
      <c r="BZ43" s="25">
        <f t="shared" si="90"/>
        <v>0</v>
      </c>
      <c r="CA43" s="25">
        <f t="shared" si="91"/>
        <v>0</v>
      </c>
      <c r="CB43" s="25">
        <f t="shared" si="92"/>
        <v>0</v>
      </c>
      <c r="CC43" s="25">
        <f t="shared" si="93"/>
        <v>0</v>
      </c>
      <c r="CD43" s="25">
        <f t="shared" si="94"/>
        <v>0</v>
      </c>
      <c r="CE43" s="25">
        <f t="shared" si="95"/>
        <v>0</v>
      </c>
      <c r="CF43" s="25">
        <f t="shared" si="96"/>
        <v>0</v>
      </c>
      <c r="CG43" s="15" t="s">
        <v>181</v>
      </c>
    </row>
    <row r="44" spans="1:85" ht="94.5" x14ac:dyDescent="0.25">
      <c r="A44" s="15" t="s">
        <v>113</v>
      </c>
      <c r="B44" s="15" t="s">
        <v>114</v>
      </c>
      <c r="C44" s="15" t="s">
        <v>74</v>
      </c>
      <c r="D44" s="15" t="s">
        <v>181</v>
      </c>
      <c r="E44" s="15" t="s">
        <v>181</v>
      </c>
      <c r="F44" s="15" t="s">
        <v>181</v>
      </c>
      <c r="G44" s="15" t="s">
        <v>181</v>
      </c>
      <c r="H44" s="15" t="s">
        <v>181</v>
      </c>
      <c r="I44" s="15" t="s">
        <v>181</v>
      </c>
      <c r="J44" s="15" t="s">
        <v>181</v>
      </c>
      <c r="K44" s="15" t="s">
        <v>181</v>
      </c>
      <c r="L44" s="15" t="s">
        <v>181</v>
      </c>
      <c r="M44" s="15" t="s">
        <v>181</v>
      </c>
      <c r="N44" s="15" t="s">
        <v>181</v>
      </c>
      <c r="O44" s="15">
        <v>0</v>
      </c>
      <c r="P44" s="15">
        <v>0</v>
      </c>
      <c r="Q44" s="20">
        <v>0</v>
      </c>
      <c r="R44" s="20" t="s">
        <v>181</v>
      </c>
      <c r="S44" s="3">
        <f t="shared" si="97"/>
        <v>0</v>
      </c>
      <c r="T44" s="15">
        <v>0</v>
      </c>
      <c r="U44" s="4">
        <f t="shared" si="30"/>
        <v>0</v>
      </c>
      <c r="V44" s="15">
        <v>0</v>
      </c>
      <c r="W44" s="15">
        <v>0</v>
      </c>
      <c r="X44" s="15" t="s">
        <v>181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 t="s">
        <v>181</v>
      </c>
      <c r="AE44" s="15" t="s">
        <v>181</v>
      </c>
      <c r="AF44" s="15" t="s">
        <v>181</v>
      </c>
      <c r="AG44" s="15" t="s">
        <v>181</v>
      </c>
      <c r="AH44" s="15" t="s">
        <v>181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  <c r="BW44" s="25">
        <f t="shared" si="87"/>
        <v>0</v>
      </c>
      <c r="BX44" s="25">
        <f t="shared" si="88"/>
        <v>0</v>
      </c>
      <c r="BY44" s="25">
        <f t="shared" si="89"/>
        <v>0</v>
      </c>
      <c r="BZ44" s="25">
        <f t="shared" si="90"/>
        <v>0</v>
      </c>
      <c r="CA44" s="25">
        <f t="shared" si="91"/>
        <v>0</v>
      </c>
      <c r="CB44" s="25">
        <f t="shared" si="92"/>
        <v>0</v>
      </c>
      <c r="CC44" s="25">
        <f t="shared" si="93"/>
        <v>0</v>
      </c>
      <c r="CD44" s="25">
        <f t="shared" si="94"/>
        <v>0</v>
      </c>
      <c r="CE44" s="25">
        <f t="shared" si="95"/>
        <v>0</v>
      </c>
      <c r="CF44" s="25">
        <f t="shared" si="96"/>
        <v>0</v>
      </c>
      <c r="CG44" s="15" t="s">
        <v>181</v>
      </c>
    </row>
    <row r="45" spans="1:85" ht="94.5" x14ac:dyDescent="0.25">
      <c r="A45" s="15" t="s">
        <v>115</v>
      </c>
      <c r="B45" s="15" t="s">
        <v>116</v>
      </c>
      <c r="C45" s="15" t="s">
        <v>74</v>
      </c>
      <c r="D45" s="15" t="s">
        <v>181</v>
      </c>
      <c r="E45" s="15" t="s">
        <v>181</v>
      </c>
      <c r="F45" s="15" t="s">
        <v>181</v>
      </c>
      <c r="G45" s="15" t="s">
        <v>181</v>
      </c>
      <c r="H45" s="15" t="s">
        <v>181</v>
      </c>
      <c r="I45" s="15" t="s">
        <v>181</v>
      </c>
      <c r="J45" s="15" t="s">
        <v>181</v>
      </c>
      <c r="K45" s="15" t="s">
        <v>181</v>
      </c>
      <c r="L45" s="15" t="s">
        <v>181</v>
      </c>
      <c r="M45" s="15" t="s">
        <v>181</v>
      </c>
      <c r="N45" s="15" t="s">
        <v>181</v>
      </c>
      <c r="O45" s="15">
        <v>0</v>
      </c>
      <c r="P45" s="15">
        <v>0</v>
      </c>
      <c r="Q45" s="20">
        <v>0</v>
      </c>
      <c r="R45" s="20" t="s">
        <v>181</v>
      </c>
      <c r="S45" s="3">
        <f t="shared" si="97"/>
        <v>0</v>
      </c>
      <c r="T45" s="15">
        <v>0</v>
      </c>
      <c r="U45" s="4">
        <f t="shared" si="30"/>
        <v>0</v>
      </c>
      <c r="V45" s="15">
        <v>0</v>
      </c>
      <c r="W45" s="15">
        <v>0</v>
      </c>
      <c r="X45" s="15" t="s">
        <v>181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 t="s">
        <v>181</v>
      </c>
      <c r="AE45" s="15" t="s">
        <v>181</v>
      </c>
      <c r="AF45" s="15" t="s">
        <v>181</v>
      </c>
      <c r="AG45" s="15" t="s">
        <v>181</v>
      </c>
      <c r="AH45" s="15" t="s">
        <v>181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  <c r="BW45" s="25">
        <f t="shared" si="87"/>
        <v>0</v>
      </c>
      <c r="BX45" s="25">
        <f t="shared" si="88"/>
        <v>0</v>
      </c>
      <c r="BY45" s="25">
        <f t="shared" si="89"/>
        <v>0</v>
      </c>
      <c r="BZ45" s="25">
        <f t="shared" si="90"/>
        <v>0</v>
      </c>
      <c r="CA45" s="25">
        <f t="shared" si="91"/>
        <v>0</v>
      </c>
      <c r="CB45" s="25">
        <f t="shared" si="92"/>
        <v>0</v>
      </c>
      <c r="CC45" s="25">
        <f t="shared" si="93"/>
        <v>0</v>
      </c>
      <c r="CD45" s="25">
        <f t="shared" si="94"/>
        <v>0</v>
      </c>
      <c r="CE45" s="25">
        <f t="shared" si="95"/>
        <v>0</v>
      </c>
      <c r="CF45" s="25">
        <f t="shared" si="96"/>
        <v>0</v>
      </c>
      <c r="CG45" s="15" t="s">
        <v>181</v>
      </c>
    </row>
    <row r="46" spans="1:85" ht="47.25" x14ac:dyDescent="0.25">
      <c r="A46" s="15" t="s">
        <v>117</v>
      </c>
      <c r="B46" s="15" t="s">
        <v>118</v>
      </c>
      <c r="C46" s="15" t="s">
        <v>74</v>
      </c>
      <c r="D46" s="15" t="str">
        <f>D72</f>
        <v>П</v>
      </c>
      <c r="E46" s="15">
        <f t="shared" ref="E46:G46" si="98">E47</f>
        <v>2026</v>
      </c>
      <c r="F46" s="15">
        <f t="shared" si="98"/>
        <v>2027</v>
      </c>
      <c r="G46" s="15">
        <f t="shared" si="98"/>
        <v>2029</v>
      </c>
      <c r="H46" s="1" t="s">
        <v>181</v>
      </c>
      <c r="I46" s="1" t="s">
        <v>181</v>
      </c>
      <c r="J46" s="15" t="s">
        <v>181</v>
      </c>
      <c r="K46" s="15" t="s">
        <v>181</v>
      </c>
      <c r="L46" s="15" t="s">
        <v>181</v>
      </c>
      <c r="M46" s="15" t="s">
        <v>181</v>
      </c>
      <c r="N46" s="15" t="s">
        <v>181</v>
      </c>
      <c r="O46" s="15">
        <f>O47+O129+O155+O170</f>
        <v>0</v>
      </c>
      <c r="P46" s="15">
        <f>P47+P129+P155+P170</f>
        <v>0</v>
      </c>
      <c r="Q46" s="25">
        <f>T46</f>
        <v>769.34846861755113</v>
      </c>
      <c r="R46" s="20" t="s">
        <v>181</v>
      </c>
      <c r="S46" s="25">
        <f>U46</f>
        <v>1917.686097868519</v>
      </c>
      <c r="T46" s="25">
        <f>BW46</f>
        <v>769.34846861755113</v>
      </c>
      <c r="U46" s="4">
        <f t="shared" si="30"/>
        <v>1917.686097868519</v>
      </c>
      <c r="V46" s="15">
        <f>V47+V129+V155+V170</f>
        <v>0</v>
      </c>
      <c r="W46" s="15">
        <f>W47+W129+W155+W170</f>
        <v>0</v>
      </c>
      <c r="X46" s="15" t="s">
        <v>181</v>
      </c>
      <c r="Y46" s="15">
        <f>Y47+Y129+Y155+Y170</f>
        <v>0</v>
      </c>
      <c r="Z46" s="15">
        <f>Z47+Z129+Z155+Z170</f>
        <v>0</v>
      </c>
      <c r="AA46" s="15">
        <f>AA47+AA129+AA155+AA170</f>
        <v>0</v>
      </c>
      <c r="AB46" s="15">
        <f>AB47+AB129+AB155+AB170</f>
        <v>0</v>
      </c>
      <c r="AC46" s="15">
        <f>AC47+AC129+AC155+AC170</f>
        <v>0</v>
      </c>
      <c r="AD46" s="15" t="s">
        <v>181</v>
      </c>
      <c r="AE46" s="15" t="s">
        <v>181</v>
      </c>
      <c r="AF46" s="15" t="s">
        <v>181</v>
      </c>
      <c r="AG46" s="15" t="s">
        <v>181</v>
      </c>
      <c r="AH46" s="15" t="s">
        <v>181</v>
      </c>
      <c r="AI46" s="25">
        <f>SUM(AJ46:AM46)</f>
        <v>368.02322286035115</v>
      </c>
      <c r="AJ46" s="4">
        <f>AJ47+AJ129+AJ155+AJ170</f>
        <v>0</v>
      </c>
      <c r="AK46" s="4">
        <f>AK47+AK129+AK155+AK170</f>
        <v>0</v>
      </c>
      <c r="AL46" s="4">
        <f>AL47+AL129+AL155+AL170</f>
        <v>368.02322286035115</v>
      </c>
      <c r="AM46" s="4">
        <f>AM47+AM129+AM155+AM170</f>
        <v>0</v>
      </c>
      <c r="AN46" s="25">
        <f>SUM(AO46:AR46)</f>
        <v>383.44091195949534</v>
      </c>
      <c r="AO46" s="4">
        <f>AO47+AO129+AO155+AO170</f>
        <v>0</v>
      </c>
      <c r="AP46" s="4">
        <f>AP47+AP129+AP155+AP170</f>
        <v>0</v>
      </c>
      <c r="AQ46" s="4">
        <f>AQ47+AQ129+AQ155+AQ170</f>
        <v>383.44091195949534</v>
      </c>
      <c r="AR46" s="4">
        <f>AR47+AR129+AR155+AR170</f>
        <v>0</v>
      </c>
      <c r="AS46" s="25">
        <f t="shared" ref="AS46" si="99">SUM(AT46:AW46)</f>
        <v>401.32524575720004</v>
      </c>
      <c r="AT46" s="4">
        <f>AT47+AT129+AT155+AT170</f>
        <v>0</v>
      </c>
      <c r="AU46" s="4">
        <f>AU47+AU129+AU155+AU170</f>
        <v>0</v>
      </c>
      <c r="AV46" s="4">
        <f>AV47+AV129+AV155+AV170</f>
        <v>401.32524575720004</v>
      </c>
      <c r="AW46" s="4">
        <f>AW47+AW129+AW155+AW170</f>
        <v>0</v>
      </c>
      <c r="AX46" s="25">
        <f t="shared" ref="AX46" si="100">SUM(AY46:BB46)</f>
        <v>397.14964871106997</v>
      </c>
      <c r="AY46" s="4">
        <f>AY47+AY129+AY155+AY170</f>
        <v>0</v>
      </c>
      <c r="AZ46" s="4">
        <f>AZ47+AZ129+AZ155+AZ170</f>
        <v>0</v>
      </c>
      <c r="BA46" s="4">
        <f>BA47+BA129+BA155+BA170</f>
        <v>397.14964871106997</v>
      </c>
      <c r="BB46" s="4">
        <f>BB47+BB129+BB155+BB170</f>
        <v>0</v>
      </c>
      <c r="BC46" s="25">
        <f t="shared" ref="BC46" si="101">SUM(BD46:BG46)</f>
        <v>0</v>
      </c>
      <c r="BD46" s="4">
        <f>BD47+BD129+BD155+BD170</f>
        <v>0</v>
      </c>
      <c r="BE46" s="4">
        <f>BE47+BE129+BE155+BE170</f>
        <v>0</v>
      </c>
      <c r="BF46" s="4">
        <f>BF47+BF129+BF155+BF170</f>
        <v>0</v>
      </c>
      <c r="BG46" s="4">
        <f>BG47+BG129+BG155+BG170</f>
        <v>0</v>
      </c>
      <c r="BH46" s="25">
        <f t="shared" ref="BH46" si="102">SUM(BI46:BL46)</f>
        <v>536.86535708085307</v>
      </c>
      <c r="BI46" s="4">
        <f>BI47+BI129+BI155+BI170</f>
        <v>0</v>
      </c>
      <c r="BJ46" s="4">
        <f>BJ47+BJ129+BJ155+BJ170</f>
        <v>0</v>
      </c>
      <c r="BK46" s="4">
        <f>BK47+BK129+BK155+BK170</f>
        <v>536.86535708085307</v>
      </c>
      <c r="BL46" s="4">
        <f>BL47+BL129+BL155+BL170</f>
        <v>0</v>
      </c>
      <c r="BM46" s="25">
        <f t="shared" ref="BM46" si="103">SUM(BN46:BQ46)</f>
        <v>0</v>
      </c>
      <c r="BN46" s="4">
        <f>BN47+BN129+BN155+BN170</f>
        <v>0</v>
      </c>
      <c r="BO46" s="4">
        <f>BO47+BO129+BO155+BO170</f>
        <v>0</v>
      </c>
      <c r="BP46" s="4">
        <f>BP47+BP129+BP155+BP170</f>
        <v>0</v>
      </c>
      <c r="BQ46" s="4">
        <f>BQ47+BQ129+BQ155+BQ170</f>
        <v>0</v>
      </c>
      <c r="BR46" s="25">
        <f t="shared" ref="BR46" si="104">SUM(BS46:BV46)</f>
        <v>600.23018011710053</v>
      </c>
      <c r="BS46" s="4">
        <f>BS47+BS129+BS155+BS170</f>
        <v>0</v>
      </c>
      <c r="BT46" s="4">
        <f>BT47+BT129+BT155+BT170</f>
        <v>0</v>
      </c>
      <c r="BU46" s="4">
        <f>BU47+BU129+BU155+BU170</f>
        <v>600.23018011710053</v>
      </c>
      <c r="BV46" s="4">
        <f>BV47+BV129+BV155+BV170</f>
        <v>0</v>
      </c>
      <c r="BW46" s="25">
        <f t="shared" si="87"/>
        <v>769.34846861755113</v>
      </c>
      <c r="BX46" s="4">
        <f t="shared" si="88"/>
        <v>0</v>
      </c>
      <c r="BY46" s="4">
        <f t="shared" si="89"/>
        <v>0</v>
      </c>
      <c r="BZ46" s="4">
        <f t="shared" si="90"/>
        <v>769.34846861755113</v>
      </c>
      <c r="CA46" s="4">
        <f t="shared" si="91"/>
        <v>0</v>
      </c>
      <c r="CB46" s="25">
        <f t="shared" si="92"/>
        <v>1917.686097868519</v>
      </c>
      <c r="CC46" s="4">
        <f t="shared" si="93"/>
        <v>0</v>
      </c>
      <c r="CD46" s="4">
        <f t="shared" si="94"/>
        <v>0</v>
      </c>
      <c r="CE46" s="4">
        <f t="shared" si="95"/>
        <v>1917.686097868519</v>
      </c>
      <c r="CF46" s="4">
        <f t="shared" si="96"/>
        <v>0</v>
      </c>
      <c r="CG46" s="15" t="s">
        <v>181</v>
      </c>
    </row>
    <row r="47" spans="1:85" ht="78.75" x14ac:dyDescent="0.25">
      <c r="A47" s="15" t="s">
        <v>119</v>
      </c>
      <c r="B47" s="15" t="s">
        <v>120</v>
      </c>
      <c r="C47" s="15" t="s">
        <v>74</v>
      </c>
      <c r="D47" s="15" t="str">
        <f>D77</f>
        <v>П</v>
      </c>
      <c r="E47" s="15">
        <f t="shared" ref="E47:F47" si="105">E50</f>
        <v>2026</v>
      </c>
      <c r="F47" s="15">
        <f t="shared" si="105"/>
        <v>2027</v>
      </c>
      <c r="G47" s="15">
        <f t="shared" ref="G47" si="106">G50</f>
        <v>2029</v>
      </c>
      <c r="H47" s="15" t="s">
        <v>181</v>
      </c>
      <c r="I47" s="15" t="s">
        <v>181</v>
      </c>
      <c r="J47" s="15" t="s">
        <v>181</v>
      </c>
      <c r="K47" s="15" t="s">
        <v>181</v>
      </c>
      <c r="L47" s="15" t="s">
        <v>181</v>
      </c>
      <c r="M47" s="15" t="s">
        <v>181</v>
      </c>
      <c r="N47" s="15" t="s">
        <v>181</v>
      </c>
      <c r="O47" s="15">
        <f>O48+O50</f>
        <v>0</v>
      </c>
      <c r="P47" s="15">
        <f>P48+P50</f>
        <v>0</v>
      </c>
      <c r="Q47" s="25">
        <f>T47</f>
        <v>632.01505840000004</v>
      </c>
      <c r="R47" s="20" t="s">
        <v>181</v>
      </c>
      <c r="S47" s="25">
        <f t="shared" ref="S47:S128" si="107">U47</f>
        <v>1028.3763188132884</v>
      </c>
      <c r="T47" s="25">
        <f t="shared" ref="T47:T128" si="108">BW47</f>
        <v>632.01505840000004</v>
      </c>
      <c r="U47" s="4">
        <f t="shared" si="30"/>
        <v>1028.3763188132884</v>
      </c>
      <c r="V47" s="15">
        <f>V48+V50</f>
        <v>0</v>
      </c>
      <c r="W47" s="15">
        <f>W48+W50</f>
        <v>0</v>
      </c>
      <c r="X47" s="15" t="s">
        <v>181</v>
      </c>
      <c r="Y47" s="15">
        <f>Y48+Y50</f>
        <v>0</v>
      </c>
      <c r="Z47" s="15">
        <f>Z48+Z50</f>
        <v>0</v>
      </c>
      <c r="AA47" s="15">
        <f t="shared" ref="AA47:AC47" si="109">AA48+AA50</f>
        <v>0</v>
      </c>
      <c r="AB47" s="15">
        <f t="shared" si="109"/>
        <v>0</v>
      </c>
      <c r="AC47" s="15">
        <f t="shared" si="109"/>
        <v>0</v>
      </c>
      <c r="AD47" s="15" t="s">
        <v>181</v>
      </c>
      <c r="AE47" s="15" t="s">
        <v>181</v>
      </c>
      <c r="AF47" s="15" t="s">
        <v>181</v>
      </c>
      <c r="AG47" s="15" t="s">
        <v>181</v>
      </c>
      <c r="AH47" s="15" t="s">
        <v>181</v>
      </c>
      <c r="AI47" s="25">
        <f>SUM(AJ47:AM47)</f>
        <v>319.63047999999992</v>
      </c>
      <c r="AJ47" s="4">
        <f>AJ48+AJ50</f>
        <v>0</v>
      </c>
      <c r="AK47" s="4">
        <f t="shared" ref="AK47" si="110">AK48+AK50</f>
        <v>0</v>
      </c>
      <c r="AL47" s="4">
        <f t="shared" ref="AL47" si="111">AL48+AL50</f>
        <v>319.63047999999992</v>
      </c>
      <c r="AM47" s="4">
        <f t="shared" ref="AM47" si="112">AM48+AM50</f>
        <v>0</v>
      </c>
      <c r="AN47" s="25">
        <f>SUM(AO47:AR47)</f>
        <v>335.08134277147161</v>
      </c>
      <c r="AO47" s="4">
        <f>AO48+AO50</f>
        <v>0</v>
      </c>
      <c r="AP47" s="4">
        <f t="shared" ref="AP47:AR47" si="113">AP48+AP50</f>
        <v>0</v>
      </c>
      <c r="AQ47" s="4">
        <f t="shared" si="113"/>
        <v>335.08134277147161</v>
      </c>
      <c r="AR47" s="4">
        <f t="shared" si="113"/>
        <v>0</v>
      </c>
      <c r="AS47" s="25">
        <f t="shared" ref="AS47" si="114">SUM(AT47:AW47)</f>
        <v>312.38457840000007</v>
      </c>
      <c r="AT47" s="4">
        <f t="shared" ref="AT47" si="115">AT48+AT50</f>
        <v>0</v>
      </c>
      <c r="AU47" s="4">
        <f t="shared" ref="AU47" si="116">AU48+AU50</f>
        <v>0</v>
      </c>
      <c r="AV47" s="4">
        <f t="shared" ref="AV47" si="117">AV48+AV50</f>
        <v>312.38457840000007</v>
      </c>
      <c r="AW47" s="4">
        <f t="shared" ref="AW47" si="118">AW48+AW50</f>
        <v>0</v>
      </c>
      <c r="AX47" s="25">
        <f t="shared" ref="AX47" si="119">SUM(AY47:BB47)</f>
        <v>251.61917203541671</v>
      </c>
      <c r="AY47" s="4">
        <f t="shared" ref="AY47:BB47" si="120">AY48+AY50</f>
        <v>0</v>
      </c>
      <c r="AZ47" s="4">
        <f t="shared" si="120"/>
        <v>0</v>
      </c>
      <c r="BA47" s="4">
        <f t="shared" si="120"/>
        <v>251.61917203541671</v>
      </c>
      <c r="BB47" s="4">
        <f t="shared" si="120"/>
        <v>0</v>
      </c>
      <c r="BC47" s="25">
        <f t="shared" ref="BC47" si="121">SUM(BD47:BG47)</f>
        <v>0</v>
      </c>
      <c r="BD47" s="4">
        <f t="shared" ref="BD47" si="122">BD48+BD50</f>
        <v>0</v>
      </c>
      <c r="BE47" s="4">
        <f t="shared" ref="BE47" si="123">BE48+BE50</f>
        <v>0</v>
      </c>
      <c r="BF47" s="4">
        <f t="shared" ref="BF47" si="124">BF48+BF50</f>
        <v>0</v>
      </c>
      <c r="BG47" s="4">
        <f t="shared" ref="BG47" si="125">BG48+BG50</f>
        <v>0</v>
      </c>
      <c r="BH47" s="25">
        <f t="shared" ref="BH47" si="126">SUM(BI47:BL47)</f>
        <v>204.40174844000001</v>
      </c>
      <c r="BI47" s="4">
        <f t="shared" ref="BI47:BL47" si="127">BI48+BI50</f>
        <v>0</v>
      </c>
      <c r="BJ47" s="4">
        <f t="shared" si="127"/>
        <v>0</v>
      </c>
      <c r="BK47" s="4">
        <f t="shared" si="127"/>
        <v>204.40174844000001</v>
      </c>
      <c r="BL47" s="4">
        <f t="shared" si="127"/>
        <v>0</v>
      </c>
      <c r="BM47" s="25">
        <f t="shared" ref="BM47" si="128">SUM(BN47:BQ47)</f>
        <v>0</v>
      </c>
      <c r="BN47" s="4">
        <f t="shared" ref="BN47" si="129">BN48+BN50</f>
        <v>0</v>
      </c>
      <c r="BO47" s="4">
        <f t="shared" ref="BO47" si="130">BO48+BO50</f>
        <v>0</v>
      </c>
      <c r="BP47" s="4">
        <f t="shared" ref="BP47" si="131">BP48+BP50</f>
        <v>0</v>
      </c>
      <c r="BQ47" s="4">
        <f t="shared" ref="BQ47" si="132">BQ48+BQ50</f>
        <v>0</v>
      </c>
      <c r="BR47" s="25">
        <f t="shared" ref="BR47" si="133">SUM(BS47:BV47)</f>
        <v>237.27405556640005</v>
      </c>
      <c r="BS47" s="4">
        <f t="shared" ref="BS47:BV47" si="134">BS48+BS50</f>
        <v>0</v>
      </c>
      <c r="BT47" s="4">
        <f t="shared" si="134"/>
        <v>0</v>
      </c>
      <c r="BU47" s="4">
        <f t="shared" si="134"/>
        <v>237.27405556640005</v>
      </c>
      <c r="BV47" s="4">
        <f t="shared" si="134"/>
        <v>0</v>
      </c>
      <c r="BW47" s="25">
        <f t="shared" si="87"/>
        <v>632.01505840000004</v>
      </c>
      <c r="BX47" s="4">
        <f t="shared" si="88"/>
        <v>0</v>
      </c>
      <c r="BY47" s="4">
        <f t="shared" si="89"/>
        <v>0</v>
      </c>
      <c r="BZ47" s="4">
        <f t="shared" si="90"/>
        <v>632.01505840000004</v>
      </c>
      <c r="CA47" s="4">
        <f t="shared" si="91"/>
        <v>0</v>
      </c>
      <c r="CB47" s="25">
        <f t="shared" si="92"/>
        <v>1028.3763188132884</v>
      </c>
      <c r="CC47" s="4">
        <f t="shared" si="93"/>
        <v>0</v>
      </c>
      <c r="CD47" s="4">
        <f t="shared" si="94"/>
        <v>0</v>
      </c>
      <c r="CE47" s="4">
        <f t="shared" si="95"/>
        <v>1028.3763188132884</v>
      </c>
      <c r="CF47" s="4">
        <f t="shared" si="96"/>
        <v>0</v>
      </c>
      <c r="CG47" s="15" t="s">
        <v>181</v>
      </c>
    </row>
    <row r="48" spans="1:85" ht="47.25" x14ac:dyDescent="0.25">
      <c r="A48" s="15" t="s">
        <v>121</v>
      </c>
      <c r="B48" s="15" t="s">
        <v>122</v>
      </c>
      <c r="C48" s="15" t="s">
        <v>74</v>
      </c>
      <c r="D48" s="15" t="s">
        <v>181</v>
      </c>
      <c r="E48" s="15" t="s">
        <v>181</v>
      </c>
      <c r="F48" s="15" t="s">
        <v>181</v>
      </c>
      <c r="G48" s="15" t="s">
        <v>181</v>
      </c>
      <c r="H48" s="15" t="s">
        <v>181</v>
      </c>
      <c r="I48" s="15" t="s">
        <v>181</v>
      </c>
      <c r="J48" s="15" t="s">
        <v>181</v>
      </c>
      <c r="K48" s="15" t="s">
        <v>181</v>
      </c>
      <c r="L48" s="15" t="s">
        <v>181</v>
      </c>
      <c r="M48" s="15" t="s">
        <v>181</v>
      </c>
      <c r="N48" s="15" t="s">
        <v>181</v>
      </c>
      <c r="O48" s="15">
        <v>0</v>
      </c>
      <c r="P48" s="15">
        <v>0</v>
      </c>
      <c r="Q48" s="25">
        <f t="shared" ref="Q48:Q128" si="135">T48</f>
        <v>0</v>
      </c>
      <c r="R48" s="20" t="s">
        <v>181</v>
      </c>
      <c r="S48" s="25">
        <f t="shared" si="107"/>
        <v>0</v>
      </c>
      <c r="T48" s="25">
        <f t="shared" si="108"/>
        <v>0</v>
      </c>
      <c r="U48" s="4">
        <f t="shared" si="30"/>
        <v>0</v>
      </c>
      <c r="V48" s="15">
        <v>0</v>
      </c>
      <c r="W48" s="15">
        <v>0</v>
      </c>
      <c r="X48" s="15" t="s">
        <v>181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 t="s">
        <v>181</v>
      </c>
      <c r="AE48" s="15" t="s">
        <v>181</v>
      </c>
      <c r="AF48" s="15" t="s">
        <v>181</v>
      </c>
      <c r="AG48" s="15" t="s">
        <v>181</v>
      </c>
      <c r="AH48" s="15" t="s">
        <v>181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  <c r="BW48" s="25">
        <f t="shared" si="87"/>
        <v>0</v>
      </c>
      <c r="BX48" s="25">
        <f t="shared" si="88"/>
        <v>0</v>
      </c>
      <c r="BY48" s="25">
        <f t="shared" si="89"/>
        <v>0</v>
      </c>
      <c r="BZ48" s="25">
        <f t="shared" si="90"/>
        <v>0</v>
      </c>
      <c r="CA48" s="25">
        <f t="shared" si="91"/>
        <v>0</v>
      </c>
      <c r="CB48" s="25">
        <f t="shared" si="92"/>
        <v>0</v>
      </c>
      <c r="CC48" s="25">
        <f t="shared" si="93"/>
        <v>0</v>
      </c>
      <c r="CD48" s="25">
        <f t="shared" si="94"/>
        <v>0</v>
      </c>
      <c r="CE48" s="25">
        <f t="shared" si="95"/>
        <v>0</v>
      </c>
      <c r="CF48" s="25">
        <f t="shared" si="96"/>
        <v>0</v>
      </c>
      <c r="CG48" s="15" t="s">
        <v>181</v>
      </c>
    </row>
    <row r="49" spans="1:85" ht="78.75" x14ac:dyDescent="0.25">
      <c r="A49" s="15" t="s">
        <v>123</v>
      </c>
      <c r="B49" s="15" t="s">
        <v>124</v>
      </c>
      <c r="C49" s="15" t="s">
        <v>74</v>
      </c>
      <c r="D49" s="15" t="str">
        <f t="shared" ref="D49" si="136">D79</f>
        <v>П</v>
      </c>
      <c r="E49" s="15">
        <v>2026</v>
      </c>
      <c r="F49" s="15">
        <v>2027</v>
      </c>
      <c r="G49" s="15">
        <v>2029</v>
      </c>
      <c r="H49" s="15" t="s">
        <v>181</v>
      </c>
      <c r="I49" s="15" t="s">
        <v>181</v>
      </c>
      <c r="J49" s="15" t="s">
        <v>181</v>
      </c>
      <c r="K49" s="15" t="s">
        <v>181</v>
      </c>
      <c r="L49" s="15" t="s">
        <v>181</v>
      </c>
      <c r="M49" s="15" t="s">
        <v>181</v>
      </c>
      <c r="N49" s="15" t="s">
        <v>181</v>
      </c>
      <c r="O49" s="15">
        <f>SUM(O50:O128)</f>
        <v>0</v>
      </c>
      <c r="P49" s="15">
        <f>SUM(P50:P128)</f>
        <v>0</v>
      </c>
      <c r="Q49" s="25">
        <f t="shared" si="135"/>
        <v>632.01505840000004</v>
      </c>
      <c r="R49" s="20" t="s">
        <v>181</v>
      </c>
      <c r="S49" s="25">
        <f t="shared" si="107"/>
        <v>1028.3763188132884</v>
      </c>
      <c r="T49" s="25">
        <f t="shared" si="108"/>
        <v>632.01505840000004</v>
      </c>
      <c r="U49" s="4">
        <f t="shared" si="30"/>
        <v>1028.3763188132884</v>
      </c>
      <c r="V49" s="15">
        <f>SUM(V50:V128)</f>
        <v>0</v>
      </c>
      <c r="W49" s="15">
        <f>SUM(W50:W128)</f>
        <v>0</v>
      </c>
      <c r="X49" s="15" t="s">
        <v>181</v>
      </c>
      <c r="Y49" s="15">
        <f t="shared" ref="Y49" si="137">SUM(Z49:AC49)</f>
        <v>0</v>
      </c>
      <c r="Z49" s="15">
        <f>SUM(Z50:Z128)</f>
        <v>0</v>
      </c>
      <c r="AA49" s="15">
        <f>SUM(AA50:AA128)</f>
        <v>0</v>
      </c>
      <c r="AB49" s="15">
        <f>SUM(AB50:AB128)</f>
        <v>0</v>
      </c>
      <c r="AC49" s="15">
        <f>SUM(AC50:AC128)</f>
        <v>0</v>
      </c>
      <c r="AD49" s="15" t="s">
        <v>181</v>
      </c>
      <c r="AE49" s="15" t="s">
        <v>181</v>
      </c>
      <c r="AF49" s="15" t="s">
        <v>181</v>
      </c>
      <c r="AG49" s="15" t="s">
        <v>181</v>
      </c>
      <c r="AH49" s="15" t="s">
        <v>181</v>
      </c>
      <c r="AI49" s="25">
        <f>SUM(AJ49:AM49)</f>
        <v>319.63047999999992</v>
      </c>
      <c r="AJ49" s="4">
        <f>SUM(AJ50:AJ128)</f>
        <v>0</v>
      </c>
      <c r="AK49" s="4">
        <f>SUM(AK50:AK128)</f>
        <v>0</v>
      </c>
      <c r="AL49" s="4">
        <f>AL50</f>
        <v>319.63047999999992</v>
      </c>
      <c r="AM49" s="4">
        <f>SUM(AM50:AM128)</f>
        <v>0</v>
      </c>
      <c r="AN49" s="25">
        <f>SUM(AO49:AR49)</f>
        <v>335.08134277147161</v>
      </c>
      <c r="AO49" s="4">
        <f>SUM(AO50:AO128)</f>
        <v>0</v>
      </c>
      <c r="AP49" s="4">
        <f>SUM(AP50:AP128)</f>
        <v>0</v>
      </c>
      <c r="AQ49" s="4">
        <f>AQ50</f>
        <v>335.08134277147161</v>
      </c>
      <c r="AR49" s="4">
        <f>SUM(AR50:AR128)</f>
        <v>0</v>
      </c>
      <c r="AS49" s="25">
        <f>SUM(AT49:AW49)</f>
        <v>312.38457840000007</v>
      </c>
      <c r="AT49" s="4">
        <f>SUM(AT50:AT128)</f>
        <v>0</v>
      </c>
      <c r="AU49" s="4">
        <f>SUM(AU50:AU128)</f>
        <v>0</v>
      </c>
      <c r="AV49" s="4">
        <f>AV50</f>
        <v>312.38457840000007</v>
      </c>
      <c r="AW49" s="4">
        <f>SUM(AW50:AW128)</f>
        <v>0</v>
      </c>
      <c r="AX49" s="25">
        <f>SUM(AY49:BB49)</f>
        <v>251.61917203541671</v>
      </c>
      <c r="AY49" s="4">
        <f>SUM(AY50:AY128)</f>
        <v>0</v>
      </c>
      <c r="AZ49" s="4">
        <f>SUM(AZ50:AZ128)</f>
        <v>0</v>
      </c>
      <c r="BA49" s="4">
        <f>BA50</f>
        <v>251.61917203541671</v>
      </c>
      <c r="BB49" s="4">
        <f>SUM(BB50:BB128)</f>
        <v>0</v>
      </c>
      <c r="BC49" s="25">
        <f>SUM(BD49:BG49)</f>
        <v>0</v>
      </c>
      <c r="BD49" s="4">
        <f>SUM(BD50:BD128)</f>
        <v>0</v>
      </c>
      <c r="BE49" s="4">
        <f>SUM(BE50:BE128)</f>
        <v>0</v>
      </c>
      <c r="BF49" s="4">
        <f>BF50</f>
        <v>0</v>
      </c>
      <c r="BG49" s="4">
        <f>SUM(BG50:BG128)</f>
        <v>0</v>
      </c>
      <c r="BH49" s="25">
        <f>SUM(BI49:BL49)</f>
        <v>204.40174844000001</v>
      </c>
      <c r="BI49" s="4">
        <f>SUM(BI50:BI128)</f>
        <v>0</v>
      </c>
      <c r="BJ49" s="4">
        <f>SUM(BJ50:BJ128)</f>
        <v>0</v>
      </c>
      <c r="BK49" s="4">
        <f>BK50</f>
        <v>204.40174844000001</v>
      </c>
      <c r="BL49" s="4">
        <f>SUM(BL50:BL128)</f>
        <v>0</v>
      </c>
      <c r="BM49" s="25">
        <f>SUM(BN49:BQ49)</f>
        <v>0</v>
      </c>
      <c r="BN49" s="4">
        <f>SUM(BN50:BN128)</f>
        <v>0</v>
      </c>
      <c r="BO49" s="4">
        <f>SUM(BO50:BO128)</f>
        <v>0</v>
      </c>
      <c r="BP49" s="4">
        <f>BP50</f>
        <v>0</v>
      </c>
      <c r="BQ49" s="4">
        <f>SUM(BQ50:BQ128)</f>
        <v>0</v>
      </c>
      <c r="BR49" s="25">
        <f>SUM(BS49:BV49)</f>
        <v>237.27405556640005</v>
      </c>
      <c r="BS49" s="4">
        <f>SUM(BS50:BS128)</f>
        <v>0</v>
      </c>
      <c r="BT49" s="4">
        <f>SUM(BT50:BT128)</f>
        <v>0</v>
      </c>
      <c r="BU49" s="4">
        <f>BU50</f>
        <v>237.27405556640005</v>
      </c>
      <c r="BV49" s="4">
        <f>SUM(BV50:BV128)</f>
        <v>0</v>
      </c>
      <c r="BW49" s="25">
        <f t="shared" si="87"/>
        <v>632.01505840000004</v>
      </c>
      <c r="BX49" s="4">
        <f t="shared" si="88"/>
        <v>0</v>
      </c>
      <c r="BY49" s="4">
        <f t="shared" si="89"/>
        <v>0</v>
      </c>
      <c r="BZ49" s="4">
        <f t="shared" si="90"/>
        <v>632.01505840000004</v>
      </c>
      <c r="CA49" s="4">
        <f t="shared" si="91"/>
        <v>0</v>
      </c>
      <c r="CB49" s="25">
        <f t="shared" si="92"/>
        <v>1028.3763188132884</v>
      </c>
      <c r="CC49" s="4">
        <f t="shared" si="93"/>
        <v>0</v>
      </c>
      <c r="CD49" s="4">
        <f t="shared" si="94"/>
        <v>0</v>
      </c>
      <c r="CE49" s="4">
        <f t="shared" si="95"/>
        <v>1028.3763188132884</v>
      </c>
      <c r="CF49" s="4">
        <f t="shared" si="96"/>
        <v>0</v>
      </c>
      <c r="CG49" s="15" t="s">
        <v>181</v>
      </c>
    </row>
    <row r="50" spans="1:85" ht="47.25" x14ac:dyDescent="0.25">
      <c r="A50" s="15" t="s">
        <v>123</v>
      </c>
      <c r="B50" s="15" t="s">
        <v>268</v>
      </c>
      <c r="C50" s="15" t="s">
        <v>74</v>
      </c>
      <c r="D50" s="15" t="str">
        <f t="shared" ref="D50" si="138">D81</f>
        <v>П</v>
      </c>
      <c r="E50" s="15">
        <v>2026</v>
      </c>
      <c r="F50" s="15">
        <v>2027</v>
      </c>
      <c r="G50" s="15">
        <v>2029</v>
      </c>
      <c r="H50" s="15" t="s">
        <v>181</v>
      </c>
      <c r="I50" s="15" t="s">
        <v>181</v>
      </c>
      <c r="J50" s="15" t="s">
        <v>181</v>
      </c>
      <c r="K50" s="15" t="s">
        <v>181</v>
      </c>
      <c r="L50" s="15" t="s">
        <v>181</v>
      </c>
      <c r="M50" s="15" t="s">
        <v>181</v>
      </c>
      <c r="N50" s="15" t="s">
        <v>181</v>
      </c>
      <c r="O50" s="15">
        <f>SUM(O51:O128)</f>
        <v>0</v>
      </c>
      <c r="P50" s="15">
        <f>SUM(P51:P128)</f>
        <v>0</v>
      </c>
      <c r="Q50" s="25">
        <f t="shared" si="135"/>
        <v>632.01505840000004</v>
      </c>
      <c r="R50" s="20" t="s">
        <v>181</v>
      </c>
      <c r="S50" s="25">
        <f t="shared" si="107"/>
        <v>1028.3763188132884</v>
      </c>
      <c r="T50" s="25">
        <f t="shared" si="108"/>
        <v>632.01505840000004</v>
      </c>
      <c r="U50" s="4">
        <f t="shared" si="30"/>
        <v>1028.3763188132884</v>
      </c>
      <c r="V50" s="15">
        <f>SUM(V51:V128)</f>
        <v>0</v>
      </c>
      <c r="W50" s="15">
        <f>SUM(W51:W128)</f>
        <v>0</v>
      </c>
      <c r="X50" s="15" t="s">
        <v>181</v>
      </c>
      <c r="Y50" s="15">
        <f t="shared" ref="Y50" si="139">SUM(Z50:AC50)</f>
        <v>0</v>
      </c>
      <c r="Z50" s="15">
        <f>SUM(Z51:Z128)</f>
        <v>0</v>
      </c>
      <c r="AA50" s="15">
        <f>SUM(AA51:AA128)</f>
        <v>0</v>
      </c>
      <c r="AB50" s="15">
        <f>SUM(AB51:AB128)</f>
        <v>0</v>
      </c>
      <c r="AC50" s="15">
        <f>SUM(AC51:AC128)</f>
        <v>0</v>
      </c>
      <c r="AD50" s="15" t="s">
        <v>181</v>
      </c>
      <c r="AE50" s="15" t="s">
        <v>181</v>
      </c>
      <c r="AF50" s="15" t="s">
        <v>181</v>
      </c>
      <c r="AG50" s="15" t="s">
        <v>181</v>
      </c>
      <c r="AH50" s="15" t="s">
        <v>181</v>
      </c>
      <c r="AI50" s="25">
        <f>SUM(AJ50:AM50)</f>
        <v>319.63047999999992</v>
      </c>
      <c r="AJ50" s="4">
        <f>SUM(AJ51:AJ128)</f>
        <v>0</v>
      </c>
      <c r="AK50" s="4">
        <f>SUM(AK51:AK128)</f>
        <v>0</v>
      </c>
      <c r="AL50" s="4">
        <f>SUM(AL51:AL128)</f>
        <v>319.63047999999992</v>
      </c>
      <c r="AM50" s="4">
        <f>SUM(AM51:AM128)</f>
        <v>0</v>
      </c>
      <c r="AN50" s="25">
        <f>SUM(AO50:AR50)</f>
        <v>335.08134277147161</v>
      </c>
      <c r="AO50" s="4">
        <f>SUM(AO51:AO128)</f>
        <v>0</v>
      </c>
      <c r="AP50" s="4">
        <f>SUM(AP51:AP128)</f>
        <v>0</v>
      </c>
      <c r="AQ50" s="4">
        <f>SUM(AQ51:AQ128)</f>
        <v>335.08134277147161</v>
      </c>
      <c r="AR50" s="4">
        <f>SUM(AR51:AR128)</f>
        <v>0</v>
      </c>
      <c r="AS50" s="25">
        <f>SUM(AT50:AW50)</f>
        <v>312.38457840000007</v>
      </c>
      <c r="AT50" s="4">
        <f>SUM(AT51:AT128)</f>
        <v>0</v>
      </c>
      <c r="AU50" s="4">
        <f>SUM(AU51:AU128)</f>
        <v>0</v>
      </c>
      <c r="AV50" s="4">
        <f>SUM(AV51:AV128)</f>
        <v>312.38457840000007</v>
      </c>
      <c r="AW50" s="4">
        <f>SUM(AW51:AW128)</f>
        <v>0</v>
      </c>
      <c r="AX50" s="25">
        <f>SUM(AY50:BB50)</f>
        <v>251.61917203541671</v>
      </c>
      <c r="AY50" s="4">
        <f>SUM(AY51:AY128)</f>
        <v>0</v>
      </c>
      <c r="AZ50" s="4">
        <f>SUM(AZ51:AZ128)</f>
        <v>0</v>
      </c>
      <c r="BA50" s="4">
        <f>SUM(BA51:BA128)</f>
        <v>251.61917203541671</v>
      </c>
      <c r="BB50" s="4">
        <f>SUM(BB51:BB128)</f>
        <v>0</v>
      </c>
      <c r="BC50" s="25">
        <f>SUM(BD50:BG50)</f>
        <v>0</v>
      </c>
      <c r="BD50" s="4">
        <f>SUM(BD51:BD128)</f>
        <v>0</v>
      </c>
      <c r="BE50" s="4">
        <f>SUM(BE51:BE128)</f>
        <v>0</v>
      </c>
      <c r="BF50" s="4">
        <f>SUM(BF51:BF128)</f>
        <v>0</v>
      </c>
      <c r="BG50" s="4">
        <f>SUM(BG51:BG128)</f>
        <v>0</v>
      </c>
      <c r="BH50" s="25">
        <f>SUM(BI50:BL50)</f>
        <v>204.40174844000001</v>
      </c>
      <c r="BI50" s="4">
        <f>SUM(BI51:BI128)</f>
        <v>0</v>
      </c>
      <c r="BJ50" s="4">
        <f>SUM(BJ51:BJ128)</f>
        <v>0</v>
      </c>
      <c r="BK50" s="4">
        <f>SUM(BK51:BK128)</f>
        <v>204.40174844000001</v>
      </c>
      <c r="BL50" s="4">
        <f>SUM(BL51:BL128)</f>
        <v>0</v>
      </c>
      <c r="BM50" s="25">
        <f>SUM(BN50:BQ50)</f>
        <v>0</v>
      </c>
      <c r="BN50" s="4">
        <f>SUM(BN51:BN128)</f>
        <v>0</v>
      </c>
      <c r="BO50" s="4">
        <f>SUM(BO51:BO128)</f>
        <v>0</v>
      </c>
      <c r="BP50" s="4">
        <f>SUM(BP51:BP128)</f>
        <v>0</v>
      </c>
      <c r="BQ50" s="4">
        <f>SUM(BQ51:BQ128)</f>
        <v>0</v>
      </c>
      <c r="BR50" s="25">
        <f>SUM(BS50:BV50)</f>
        <v>237.27405556640005</v>
      </c>
      <c r="BS50" s="4">
        <f>SUM(BS51:BS128)</f>
        <v>0</v>
      </c>
      <c r="BT50" s="4">
        <f>SUM(BT51:BT128)</f>
        <v>0</v>
      </c>
      <c r="BU50" s="4">
        <f>SUM(BU51:BU128)</f>
        <v>237.27405556640005</v>
      </c>
      <c r="BV50" s="4">
        <f>SUM(BV51:BV128)</f>
        <v>0</v>
      </c>
      <c r="BW50" s="25">
        <f t="shared" si="87"/>
        <v>632.01505840000004</v>
      </c>
      <c r="BX50" s="4">
        <f t="shared" si="88"/>
        <v>0</v>
      </c>
      <c r="BY50" s="4">
        <f t="shared" si="89"/>
        <v>0</v>
      </c>
      <c r="BZ50" s="4">
        <f t="shared" si="90"/>
        <v>632.01505840000004</v>
      </c>
      <c r="CA50" s="4">
        <f t="shared" si="91"/>
        <v>0</v>
      </c>
      <c r="CB50" s="25">
        <f t="shared" si="92"/>
        <v>1028.3763188132884</v>
      </c>
      <c r="CC50" s="4">
        <f t="shared" si="93"/>
        <v>0</v>
      </c>
      <c r="CD50" s="4">
        <f t="shared" si="94"/>
        <v>0</v>
      </c>
      <c r="CE50" s="4">
        <f t="shared" si="95"/>
        <v>1028.3763188132884</v>
      </c>
      <c r="CF50" s="4">
        <f t="shared" si="96"/>
        <v>0</v>
      </c>
      <c r="CG50" s="15" t="s">
        <v>181</v>
      </c>
    </row>
    <row r="51" spans="1:85" ht="31.5" x14ac:dyDescent="0.25">
      <c r="A51" s="15" t="s">
        <v>123</v>
      </c>
      <c r="B51" s="15" t="s">
        <v>352</v>
      </c>
      <c r="C51" s="15" t="s">
        <v>190</v>
      </c>
      <c r="D51" s="15" t="s">
        <v>167</v>
      </c>
      <c r="E51" s="15">
        <v>2026</v>
      </c>
      <c r="F51" s="15">
        <v>2026</v>
      </c>
      <c r="G51" s="15">
        <v>2026</v>
      </c>
      <c r="H51" s="1" t="s">
        <v>181</v>
      </c>
      <c r="I51" s="1" t="s">
        <v>181</v>
      </c>
      <c r="J51" s="15" t="s">
        <v>181</v>
      </c>
      <c r="K51" s="15" t="s">
        <v>181</v>
      </c>
      <c r="L51" s="15" t="s">
        <v>181</v>
      </c>
      <c r="M51" s="15" t="s">
        <v>181</v>
      </c>
      <c r="N51" s="15" t="s">
        <v>181</v>
      </c>
      <c r="O51" s="15">
        <v>0</v>
      </c>
      <c r="P51" s="15">
        <v>0</v>
      </c>
      <c r="Q51" s="25">
        <f t="shared" si="135"/>
        <v>10.427</v>
      </c>
      <c r="R51" s="20" t="s">
        <v>181</v>
      </c>
      <c r="S51" s="25">
        <f t="shared" si="107"/>
        <v>6.1548187199999997</v>
      </c>
      <c r="T51" s="25">
        <f t="shared" si="108"/>
        <v>10.427</v>
      </c>
      <c r="U51" s="4">
        <f t="shared" si="30"/>
        <v>6.1548187199999997</v>
      </c>
      <c r="V51" s="15">
        <v>0</v>
      </c>
      <c r="W51" s="15">
        <v>0</v>
      </c>
      <c r="X51" s="15" t="s">
        <v>181</v>
      </c>
      <c r="Y51" s="15">
        <f>SUM(Z51:AC51)</f>
        <v>0</v>
      </c>
      <c r="Z51" s="15">
        <v>0</v>
      </c>
      <c r="AA51" s="15">
        <v>0</v>
      </c>
      <c r="AB51" s="15">
        <v>0</v>
      </c>
      <c r="AC51" s="15">
        <v>0</v>
      </c>
      <c r="AD51" s="15" t="s">
        <v>181</v>
      </c>
      <c r="AE51" s="15" t="s">
        <v>181</v>
      </c>
      <c r="AF51" s="15" t="s">
        <v>181</v>
      </c>
      <c r="AG51" s="15" t="s">
        <v>181</v>
      </c>
      <c r="AH51" s="15" t="s">
        <v>181</v>
      </c>
      <c r="AI51" s="25">
        <f t="shared" ref="AI51:AI89" si="140">SUM(AJ51:AM51)</f>
        <v>10.427</v>
      </c>
      <c r="AJ51" s="25">
        <v>0</v>
      </c>
      <c r="AK51" s="25">
        <v>0</v>
      </c>
      <c r="AL51" s="25">
        <v>10.427</v>
      </c>
      <c r="AM51" s="25">
        <v>0</v>
      </c>
      <c r="AN51" s="25">
        <f t="shared" ref="AN51:AN128" si="141">SUM(AO51:AR51)</f>
        <v>6.1548187199999997</v>
      </c>
      <c r="AO51" s="25">
        <v>0</v>
      </c>
      <c r="AP51" s="25">
        <v>0</v>
      </c>
      <c r="AQ51" s="25">
        <v>6.1548187199999997</v>
      </c>
      <c r="AR51" s="25">
        <v>0</v>
      </c>
      <c r="AS51" s="25">
        <f t="shared" ref="AS51:AS89" si="142">SUM(AT51:AW51)</f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f t="shared" ref="AX51:AX128" si="143">SUM(AY51:BB51)</f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f t="shared" ref="BC51:BC89" si="144">SUM(BD51:BG51)</f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f t="shared" ref="BH51:BH128" si="145">SUM(BI51:BL51)</f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f t="shared" ref="BM51:BM89" si="146">SUM(BN51:BQ51)</f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f t="shared" ref="BR51:BR128" si="147">SUM(BS51:BV51)</f>
        <v>0</v>
      </c>
      <c r="BS51" s="25">
        <v>0</v>
      </c>
      <c r="BT51" s="25">
        <v>0</v>
      </c>
      <c r="BU51" s="25">
        <v>0</v>
      </c>
      <c r="BV51" s="25">
        <v>0</v>
      </c>
      <c r="BW51" s="25">
        <f t="shared" si="87"/>
        <v>10.427</v>
      </c>
      <c r="BX51" s="25">
        <f t="shared" si="88"/>
        <v>0</v>
      </c>
      <c r="BY51" s="25">
        <f t="shared" si="89"/>
        <v>0</v>
      </c>
      <c r="BZ51" s="25">
        <f t="shared" si="90"/>
        <v>10.427</v>
      </c>
      <c r="CA51" s="25">
        <f t="shared" si="91"/>
        <v>0</v>
      </c>
      <c r="CB51" s="25">
        <f t="shared" si="92"/>
        <v>6.1548187199999997</v>
      </c>
      <c r="CC51" s="25">
        <f t="shared" si="93"/>
        <v>0</v>
      </c>
      <c r="CD51" s="25">
        <f t="shared" si="94"/>
        <v>0</v>
      </c>
      <c r="CE51" s="25">
        <f t="shared" si="95"/>
        <v>6.1548187199999997</v>
      </c>
      <c r="CF51" s="25">
        <f t="shared" si="96"/>
        <v>0</v>
      </c>
      <c r="CG51" s="15" t="s">
        <v>181</v>
      </c>
    </row>
    <row r="52" spans="1:85" ht="31.5" x14ac:dyDescent="0.25">
      <c r="A52" s="15" t="s">
        <v>123</v>
      </c>
      <c r="B52" s="15" t="s">
        <v>353</v>
      </c>
      <c r="C52" s="15" t="s">
        <v>194</v>
      </c>
      <c r="D52" s="15" t="s">
        <v>167</v>
      </c>
      <c r="E52" s="15">
        <v>2027</v>
      </c>
      <c r="F52" s="15">
        <v>2027</v>
      </c>
      <c r="G52" s="15">
        <v>2027</v>
      </c>
      <c r="H52" s="1" t="s">
        <v>181</v>
      </c>
      <c r="I52" s="1" t="s">
        <v>181</v>
      </c>
      <c r="J52" s="15" t="s">
        <v>181</v>
      </c>
      <c r="K52" s="15" t="s">
        <v>181</v>
      </c>
      <c r="L52" s="15" t="s">
        <v>181</v>
      </c>
      <c r="M52" s="15" t="s">
        <v>181</v>
      </c>
      <c r="N52" s="15" t="s">
        <v>181</v>
      </c>
      <c r="O52" s="15">
        <v>0</v>
      </c>
      <c r="P52" s="15">
        <v>0</v>
      </c>
      <c r="Q52" s="25">
        <f t="shared" si="135"/>
        <v>16.270030124999998</v>
      </c>
      <c r="R52" s="20" t="s">
        <v>181</v>
      </c>
      <c r="S52" s="25">
        <f t="shared" si="107"/>
        <v>16.541197293749999</v>
      </c>
      <c r="T52" s="25">
        <f t="shared" si="108"/>
        <v>16.270030124999998</v>
      </c>
      <c r="U52" s="4">
        <f t="shared" si="30"/>
        <v>16.541197293749999</v>
      </c>
      <c r="V52" s="15">
        <v>0</v>
      </c>
      <c r="W52" s="15">
        <v>0</v>
      </c>
      <c r="X52" s="15" t="s">
        <v>181</v>
      </c>
      <c r="Y52" s="15">
        <f t="shared" ref="Y52:Y89" si="148">SUM(Z52:AC52)</f>
        <v>0</v>
      </c>
      <c r="Z52" s="15">
        <v>0</v>
      </c>
      <c r="AA52" s="15">
        <v>0</v>
      </c>
      <c r="AB52" s="15">
        <v>0</v>
      </c>
      <c r="AC52" s="15">
        <v>0</v>
      </c>
      <c r="AD52" s="15" t="s">
        <v>181</v>
      </c>
      <c r="AE52" s="15" t="s">
        <v>181</v>
      </c>
      <c r="AF52" s="15" t="s">
        <v>181</v>
      </c>
      <c r="AG52" s="15" t="s">
        <v>181</v>
      </c>
      <c r="AH52" s="15" t="s">
        <v>181</v>
      </c>
      <c r="AI52" s="25">
        <f t="shared" si="140"/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f t="shared" si="141"/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f t="shared" si="142"/>
        <v>16.270030124999998</v>
      </c>
      <c r="AT52" s="25">
        <v>0</v>
      </c>
      <c r="AU52" s="25">
        <v>0</v>
      </c>
      <c r="AV52" s="25">
        <v>16.270030124999998</v>
      </c>
      <c r="AW52" s="25">
        <v>0</v>
      </c>
      <c r="AX52" s="25">
        <f t="shared" si="143"/>
        <v>16.541197293749999</v>
      </c>
      <c r="AY52" s="25">
        <v>0</v>
      </c>
      <c r="AZ52" s="25">
        <v>0</v>
      </c>
      <c r="BA52" s="25">
        <v>16.541197293749999</v>
      </c>
      <c r="BB52" s="25">
        <v>0</v>
      </c>
      <c r="BC52" s="25">
        <f t="shared" si="144"/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f t="shared" si="145"/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f t="shared" si="146"/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f t="shared" si="147"/>
        <v>0</v>
      </c>
      <c r="BS52" s="25">
        <v>0</v>
      </c>
      <c r="BT52" s="25">
        <v>0</v>
      </c>
      <c r="BU52" s="25">
        <v>0</v>
      </c>
      <c r="BV52" s="25">
        <v>0</v>
      </c>
      <c r="BW52" s="25">
        <f t="shared" si="87"/>
        <v>16.270030124999998</v>
      </c>
      <c r="BX52" s="25">
        <f t="shared" si="88"/>
        <v>0</v>
      </c>
      <c r="BY52" s="25">
        <f t="shared" si="89"/>
        <v>0</v>
      </c>
      <c r="BZ52" s="25">
        <f t="shared" si="90"/>
        <v>16.270030124999998</v>
      </c>
      <c r="CA52" s="25">
        <f t="shared" si="91"/>
        <v>0</v>
      </c>
      <c r="CB52" s="25">
        <f t="shared" si="92"/>
        <v>16.541197293749999</v>
      </c>
      <c r="CC52" s="25">
        <f t="shared" si="93"/>
        <v>0</v>
      </c>
      <c r="CD52" s="25">
        <f t="shared" si="94"/>
        <v>0</v>
      </c>
      <c r="CE52" s="25">
        <f t="shared" si="95"/>
        <v>16.541197293749999</v>
      </c>
      <c r="CF52" s="25">
        <f t="shared" si="96"/>
        <v>0</v>
      </c>
      <c r="CG52" s="15" t="s">
        <v>181</v>
      </c>
    </row>
    <row r="53" spans="1:85" ht="31.5" x14ac:dyDescent="0.25">
      <c r="A53" s="15" t="s">
        <v>123</v>
      </c>
      <c r="B53" s="15" t="s">
        <v>354</v>
      </c>
      <c r="C53" s="15" t="s">
        <v>317</v>
      </c>
      <c r="D53" s="15" t="s">
        <v>167</v>
      </c>
      <c r="E53" s="15">
        <v>2026</v>
      </c>
      <c r="F53" s="15">
        <v>2026</v>
      </c>
      <c r="G53" s="15">
        <v>2026</v>
      </c>
      <c r="H53" s="1" t="s">
        <v>181</v>
      </c>
      <c r="I53" s="1" t="s">
        <v>181</v>
      </c>
      <c r="J53" s="15" t="s">
        <v>181</v>
      </c>
      <c r="K53" s="15" t="s">
        <v>181</v>
      </c>
      <c r="L53" s="15" t="s">
        <v>181</v>
      </c>
      <c r="M53" s="15" t="s">
        <v>181</v>
      </c>
      <c r="N53" s="15" t="s">
        <v>181</v>
      </c>
      <c r="O53" s="15">
        <v>0</v>
      </c>
      <c r="P53" s="15">
        <v>0</v>
      </c>
      <c r="Q53" s="25">
        <f t="shared" si="135"/>
        <v>10.427</v>
      </c>
      <c r="R53" s="20" t="s">
        <v>181</v>
      </c>
      <c r="S53" s="25">
        <f t="shared" si="107"/>
        <v>10.600783333333334</v>
      </c>
      <c r="T53" s="25">
        <f t="shared" si="108"/>
        <v>10.427</v>
      </c>
      <c r="U53" s="4">
        <f t="shared" si="30"/>
        <v>10.600783333333334</v>
      </c>
      <c r="V53" s="15">
        <v>0</v>
      </c>
      <c r="W53" s="15">
        <v>0</v>
      </c>
      <c r="X53" s="15" t="s">
        <v>181</v>
      </c>
      <c r="Y53" s="15">
        <f t="shared" si="148"/>
        <v>0</v>
      </c>
      <c r="Z53" s="15">
        <v>0</v>
      </c>
      <c r="AA53" s="15">
        <v>0</v>
      </c>
      <c r="AB53" s="15">
        <v>0</v>
      </c>
      <c r="AC53" s="15">
        <v>0</v>
      </c>
      <c r="AD53" s="15" t="s">
        <v>181</v>
      </c>
      <c r="AE53" s="15" t="s">
        <v>181</v>
      </c>
      <c r="AF53" s="15" t="s">
        <v>181</v>
      </c>
      <c r="AG53" s="15" t="s">
        <v>181</v>
      </c>
      <c r="AH53" s="15" t="s">
        <v>181</v>
      </c>
      <c r="AI53" s="25">
        <f t="shared" si="140"/>
        <v>10.427</v>
      </c>
      <c r="AJ53" s="25">
        <v>0</v>
      </c>
      <c r="AK53" s="25">
        <v>0</v>
      </c>
      <c r="AL53" s="25">
        <v>10.427</v>
      </c>
      <c r="AM53" s="25">
        <v>0</v>
      </c>
      <c r="AN53" s="25">
        <f t="shared" si="141"/>
        <v>10.600783333333334</v>
      </c>
      <c r="AO53" s="25">
        <v>0</v>
      </c>
      <c r="AP53" s="25">
        <v>0</v>
      </c>
      <c r="AQ53" s="25">
        <v>10.600783333333334</v>
      </c>
      <c r="AR53" s="25">
        <v>0</v>
      </c>
      <c r="AS53" s="25">
        <f t="shared" si="142"/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f t="shared" si="143"/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f t="shared" si="144"/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f t="shared" si="145"/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f t="shared" si="146"/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f t="shared" si="147"/>
        <v>0</v>
      </c>
      <c r="BS53" s="25">
        <v>0</v>
      </c>
      <c r="BT53" s="25">
        <v>0</v>
      </c>
      <c r="BU53" s="25">
        <v>0</v>
      </c>
      <c r="BV53" s="25">
        <v>0</v>
      </c>
      <c r="BW53" s="25">
        <f t="shared" si="87"/>
        <v>10.427</v>
      </c>
      <c r="BX53" s="25">
        <f t="shared" si="88"/>
        <v>0</v>
      </c>
      <c r="BY53" s="25">
        <f t="shared" si="89"/>
        <v>0</v>
      </c>
      <c r="BZ53" s="25">
        <f t="shared" si="90"/>
        <v>10.427</v>
      </c>
      <c r="CA53" s="25">
        <f t="shared" si="91"/>
        <v>0</v>
      </c>
      <c r="CB53" s="25">
        <f t="shared" si="92"/>
        <v>10.600783333333334</v>
      </c>
      <c r="CC53" s="25">
        <f t="shared" si="93"/>
        <v>0</v>
      </c>
      <c r="CD53" s="25">
        <f t="shared" si="94"/>
        <v>0</v>
      </c>
      <c r="CE53" s="25">
        <f t="shared" si="95"/>
        <v>10.600783333333334</v>
      </c>
      <c r="CF53" s="25">
        <f t="shared" si="96"/>
        <v>0</v>
      </c>
      <c r="CG53" s="15" t="s">
        <v>181</v>
      </c>
    </row>
    <row r="54" spans="1:85" ht="31.5" x14ac:dyDescent="0.25">
      <c r="A54" s="15" t="s">
        <v>123</v>
      </c>
      <c r="B54" s="15" t="s">
        <v>355</v>
      </c>
      <c r="C54" s="15" t="s">
        <v>318</v>
      </c>
      <c r="D54" s="15" t="s">
        <v>167</v>
      </c>
      <c r="E54" s="15">
        <v>2026</v>
      </c>
      <c r="F54" s="15">
        <v>2026</v>
      </c>
      <c r="G54" s="15">
        <v>2026</v>
      </c>
      <c r="H54" s="1" t="s">
        <v>181</v>
      </c>
      <c r="I54" s="1" t="s">
        <v>181</v>
      </c>
      <c r="J54" s="15" t="s">
        <v>181</v>
      </c>
      <c r="K54" s="15" t="s">
        <v>181</v>
      </c>
      <c r="L54" s="15" t="s">
        <v>181</v>
      </c>
      <c r="M54" s="15" t="s">
        <v>181</v>
      </c>
      <c r="N54" s="15" t="s">
        <v>181</v>
      </c>
      <c r="O54" s="15">
        <v>0</v>
      </c>
      <c r="P54" s="15">
        <v>0</v>
      </c>
      <c r="Q54" s="25">
        <f t="shared" si="135"/>
        <v>10.427</v>
      </c>
      <c r="R54" s="20" t="s">
        <v>181</v>
      </c>
      <c r="S54" s="25">
        <f t="shared" si="107"/>
        <v>10.600783333333334</v>
      </c>
      <c r="T54" s="25">
        <f t="shared" si="108"/>
        <v>10.427</v>
      </c>
      <c r="U54" s="4">
        <f t="shared" si="30"/>
        <v>10.600783333333334</v>
      </c>
      <c r="V54" s="15">
        <v>0</v>
      </c>
      <c r="W54" s="15">
        <v>0</v>
      </c>
      <c r="X54" s="15" t="s">
        <v>181</v>
      </c>
      <c r="Y54" s="15">
        <f t="shared" si="148"/>
        <v>0</v>
      </c>
      <c r="Z54" s="15">
        <v>0</v>
      </c>
      <c r="AA54" s="15">
        <v>0</v>
      </c>
      <c r="AB54" s="15">
        <v>0</v>
      </c>
      <c r="AC54" s="15">
        <v>0</v>
      </c>
      <c r="AD54" s="15" t="s">
        <v>181</v>
      </c>
      <c r="AE54" s="15" t="s">
        <v>181</v>
      </c>
      <c r="AF54" s="15" t="s">
        <v>181</v>
      </c>
      <c r="AG54" s="15" t="s">
        <v>181</v>
      </c>
      <c r="AH54" s="15" t="s">
        <v>181</v>
      </c>
      <c r="AI54" s="25">
        <f t="shared" si="140"/>
        <v>10.427</v>
      </c>
      <c r="AJ54" s="25">
        <v>0</v>
      </c>
      <c r="AK54" s="25">
        <v>0</v>
      </c>
      <c r="AL54" s="25">
        <v>10.427</v>
      </c>
      <c r="AM54" s="25">
        <v>0</v>
      </c>
      <c r="AN54" s="25">
        <f t="shared" si="141"/>
        <v>10.600783333333334</v>
      </c>
      <c r="AO54" s="25">
        <v>0</v>
      </c>
      <c r="AP54" s="25">
        <v>0</v>
      </c>
      <c r="AQ54" s="25">
        <v>10.600783333333334</v>
      </c>
      <c r="AR54" s="25">
        <v>0</v>
      </c>
      <c r="AS54" s="25">
        <f t="shared" si="142"/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f t="shared" si="143"/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f t="shared" si="144"/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f t="shared" si="145"/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f t="shared" si="146"/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f t="shared" si="147"/>
        <v>0</v>
      </c>
      <c r="BS54" s="25">
        <v>0</v>
      </c>
      <c r="BT54" s="25">
        <v>0</v>
      </c>
      <c r="BU54" s="25">
        <v>0</v>
      </c>
      <c r="BV54" s="25">
        <v>0</v>
      </c>
      <c r="BW54" s="25">
        <f t="shared" si="87"/>
        <v>10.427</v>
      </c>
      <c r="BX54" s="25">
        <f t="shared" si="88"/>
        <v>0</v>
      </c>
      <c r="BY54" s="25">
        <f t="shared" si="89"/>
        <v>0</v>
      </c>
      <c r="BZ54" s="25">
        <f t="shared" si="90"/>
        <v>10.427</v>
      </c>
      <c r="CA54" s="25">
        <f t="shared" si="91"/>
        <v>0</v>
      </c>
      <c r="CB54" s="25">
        <f t="shared" si="92"/>
        <v>10.600783333333334</v>
      </c>
      <c r="CC54" s="25">
        <f t="shared" si="93"/>
        <v>0</v>
      </c>
      <c r="CD54" s="25">
        <f t="shared" si="94"/>
        <v>0</v>
      </c>
      <c r="CE54" s="25">
        <f t="shared" si="95"/>
        <v>10.600783333333334</v>
      </c>
      <c r="CF54" s="25">
        <f t="shared" si="96"/>
        <v>0</v>
      </c>
      <c r="CG54" s="15" t="s">
        <v>181</v>
      </c>
    </row>
    <row r="55" spans="1:85" ht="31.5" x14ac:dyDescent="0.25">
      <c r="A55" s="15" t="s">
        <v>123</v>
      </c>
      <c r="B55" s="15" t="s">
        <v>356</v>
      </c>
      <c r="C55" s="15" t="s">
        <v>319</v>
      </c>
      <c r="D55" s="15" t="s">
        <v>167</v>
      </c>
      <c r="E55" s="15">
        <v>2026</v>
      </c>
      <c r="F55" s="15">
        <v>2026</v>
      </c>
      <c r="G55" s="15">
        <v>2026</v>
      </c>
      <c r="H55" s="1" t="s">
        <v>181</v>
      </c>
      <c r="I55" s="1" t="s">
        <v>181</v>
      </c>
      <c r="J55" s="15" t="s">
        <v>181</v>
      </c>
      <c r="K55" s="15" t="s">
        <v>181</v>
      </c>
      <c r="L55" s="15" t="s">
        <v>181</v>
      </c>
      <c r="M55" s="15" t="s">
        <v>181</v>
      </c>
      <c r="N55" s="15" t="s">
        <v>181</v>
      </c>
      <c r="O55" s="15">
        <v>0</v>
      </c>
      <c r="P55" s="15">
        <v>0</v>
      </c>
      <c r="Q55" s="25">
        <f t="shared" si="135"/>
        <v>10.427</v>
      </c>
      <c r="R55" s="20" t="s">
        <v>181</v>
      </c>
      <c r="S55" s="25">
        <f t="shared" si="107"/>
        <v>10.600783333333334</v>
      </c>
      <c r="T55" s="25">
        <f t="shared" si="108"/>
        <v>10.427</v>
      </c>
      <c r="U55" s="4">
        <f t="shared" si="30"/>
        <v>10.600783333333334</v>
      </c>
      <c r="V55" s="15">
        <v>0</v>
      </c>
      <c r="W55" s="15">
        <v>0</v>
      </c>
      <c r="X55" s="15" t="s">
        <v>181</v>
      </c>
      <c r="Y55" s="15">
        <f t="shared" si="148"/>
        <v>0</v>
      </c>
      <c r="Z55" s="15">
        <v>0</v>
      </c>
      <c r="AA55" s="15">
        <v>0</v>
      </c>
      <c r="AB55" s="15">
        <v>0</v>
      </c>
      <c r="AC55" s="15">
        <v>0</v>
      </c>
      <c r="AD55" s="15" t="s">
        <v>181</v>
      </c>
      <c r="AE55" s="15" t="s">
        <v>181</v>
      </c>
      <c r="AF55" s="15" t="s">
        <v>181</v>
      </c>
      <c r="AG55" s="15" t="s">
        <v>181</v>
      </c>
      <c r="AH55" s="15" t="s">
        <v>181</v>
      </c>
      <c r="AI55" s="25">
        <f t="shared" si="140"/>
        <v>10.427</v>
      </c>
      <c r="AJ55" s="25">
        <v>0</v>
      </c>
      <c r="AK55" s="25">
        <v>0</v>
      </c>
      <c r="AL55" s="25">
        <v>10.427</v>
      </c>
      <c r="AM55" s="25">
        <v>0</v>
      </c>
      <c r="AN55" s="25">
        <f t="shared" si="141"/>
        <v>10.600783333333334</v>
      </c>
      <c r="AO55" s="25">
        <v>0</v>
      </c>
      <c r="AP55" s="25">
        <v>0</v>
      </c>
      <c r="AQ55" s="25">
        <v>10.600783333333334</v>
      </c>
      <c r="AR55" s="25">
        <v>0</v>
      </c>
      <c r="AS55" s="25">
        <f t="shared" si="142"/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f t="shared" si="143"/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f t="shared" si="144"/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f t="shared" si="145"/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f t="shared" si="146"/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f t="shared" si="147"/>
        <v>0</v>
      </c>
      <c r="BS55" s="25">
        <v>0</v>
      </c>
      <c r="BT55" s="25">
        <v>0</v>
      </c>
      <c r="BU55" s="25">
        <v>0</v>
      </c>
      <c r="BV55" s="25">
        <v>0</v>
      </c>
      <c r="BW55" s="25">
        <f t="shared" si="87"/>
        <v>10.427</v>
      </c>
      <c r="BX55" s="25">
        <f t="shared" si="88"/>
        <v>0</v>
      </c>
      <c r="BY55" s="25">
        <f t="shared" si="89"/>
        <v>0</v>
      </c>
      <c r="BZ55" s="25">
        <f t="shared" si="90"/>
        <v>10.427</v>
      </c>
      <c r="CA55" s="25">
        <f t="shared" si="91"/>
        <v>0</v>
      </c>
      <c r="CB55" s="25">
        <f t="shared" si="92"/>
        <v>10.600783333333334</v>
      </c>
      <c r="CC55" s="25">
        <f t="shared" si="93"/>
        <v>0</v>
      </c>
      <c r="CD55" s="25">
        <f t="shared" si="94"/>
        <v>0</v>
      </c>
      <c r="CE55" s="25">
        <f t="shared" si="95"/>
        <v>10.600783333333334</v>
      </c>
      <c r="CF55" s="25">
        <f t="shared" si="96"/>
        <v>0</v>
      </c>
      <c r="CG55" s="15" t="s">
        <v>181</v>
      </c>
    </row>
    <row r="56" spans="1:85" ht="31.5" x14ac:dyDescent="0.25">
      <c r="A56" s="15" t="s">
        <v>123</v>
      </c>
      <c r="B56" s="15" t="s">
        <v>357</v>
      </c>
      <c r="C56" s="15" t="s">
        <v>320</v>
      </c>
      <c r="D56" s="15" t="s">
        <v>167</v>
      </c>
      <c r="E56" s="15">
        <v>2026</v>
      </c>
      <c r="F56" s="15">
        <v>2026</v>
      </c>
      <c r="G56" s="15">
        <v>2026</v>
      </c>
      <c r="H56" s="1" t="s">
        <v>181</v>
      </c>
      <c r="I56" s="1" t="s">
        <v>181</v>
      </c>
      <c r="J56" s="15" t="s">
        <v>181</v>
      </c>
      <c r="K56" s="15" t="s">
        <v>181</v>
      </c>
      <c r="L56" s="15" t="s">
        <v>181</v>
      </c>
      <c r="M56" s="15" t="s">
        <v>181</v>
      </c>
      <c r="N56" s="15" t="s">
        <v>181</v>
      </c>
      <c r="O56" s="15">
        <v>0</v>
      </c>
      <c r="P56" s="15">
        <v>0</v>
      </c>
      <c r="Q56" s="25">
        <f t="shared" si="135"/>
        <v>5.2134999999999998</v>
      </c>
      <c r="R56" s="20" t="s">
        <v>181</v>
      </c>
      <c r="S56" s="25">
        <f t="shared" si="107"/>
        <v>8.5731830096276518</v>
      </c>
      <c r="T56" s="25">
        <f t="shared" si="108"/>
        <v>5.2134999999999998</v>
      </c>
      <c r="U56" s="4">
        <f t="shared" si="30"/>
        <v>8.5731830096276518</v>
      </c>
      <c r="V56" s="15">
        <v>0</v>
      </c>
      <c r="W56" s="15">
        <v>0</v>
      </c>
      <c r="X56" s="15" t="s">
        <v>181</v>
      </c>
      <c r="Y56" s="15">
        <f t="shared" si="148"/>
        <v>0</v>
      </c>
      <c r="Z56" s="15">
        <v>0</v>
      </c>
      <c r="AA56" s="15">
        <v>0</v>
      </c>
      <c r="AB56" s="15">
        <v>0</v>
      </c>
      <c r="AC56" s="15">
        <v>0</v>
      </c>
      <c r="AD56" s="15" t="s">
        <v>181</v>
      </c>
      <c r="AE56" s="15" t="s">
        <v>181</v>
      </c>
      <c r="AF56" s="15" t="s">
        <v>181</v>
      </c>
      <c r="AG56" s="15" t="s">
        <v>181</v>
      </c>
      <c r="AH56" s="15" t="s">
        <v>181</v>
      </c>
      <c r="AI56" s="25">
        <f t="shared" si="140"/>
        <v>5.2134999999999998</v>
      </c>
      <c r="AJ56" s="25">
        <v>0</v>
      </c>
      <c r="AK56" s="25">
        <v>0</v>
      </c>
      <c r="AL56" s="25">
        <v>5.2134999999999998</v>
      </c>
      <c r="AM56" s="25">
        <v>0</v>
      </c>
      <c r="AN56" s="25">
        <f t="shared" si="141"/>
        <v>8.5731830096276518</v>
      </c>
      <c r="AO56" s="25">
        <v>0</v>
      </c>
      <c r="AP56" s="25">
        <v>0</v>
      </c>
      <c r="AQ56" s="25">
        <v>8.5731830096276518</v>
      </c>
      <c r="AR56" s="25">
        <v>0</v>
      </c>
      <c r="AS56" s="25">
        <f t="shared" si="142"/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f t="shared" si="143"/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f t="shared" si="144"/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f t="shared" si="145"/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f t="shared" si="146"/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f t="shared" si="147"/>
        <v>0</v>
      </c>
      <c r="BS56" s="25">
        <v>0</v>
      </c>
      <c r="BT56" s="25">
        <v>0</v>
      </c>
      <c r="BU56" s="25">
        <v>0</v>
      </c>
      <c r="BV56" s="25">
        <v>0</v>
      </c>
      <c r="BW56" s="25">
        <f t="shared" si="87"/>
        <v>5.2134999999999998</v>
      </c>
      <c r="BX56" s="25">
        <f t="shared" si="88"/>
        <v>0</v>
      </c>
      <c r="BY56" s="25">
        <f t="shared" si="89"/>
        <v>0</v>
      </c>
      <c r="BZ56" s="25">
        <f t="shared" si="90"/>
        <v>5.2134999999999998</v>
      </c>
      <c r="CA56" s="25">
        <f t="shared" si="91"/>
        <v>0</v>
      </c>
      <c r="CB56" s="25">
        <f t="shared" si="92"/>
        <v>8.5731830096276518</v>
      </c>
      <c r="CC56" s="25">
        <f t="shared" si="93"/>
        <v>0</v>
      </c>
      <c r="CD56" s="25">
        <f t="shared" si="94"/>
        <v>0</v>
      </c>
      <c r="CE56" s="25">
        <f t="shared" si="95"/>
        <v>8.5731830096276518</v>
      </c>
      <c r="CF56" s="25">
        <f t="shared" si="96"/>
        <v>0</v>
      </c>
      <c r="CG56" s="15" t="s">
        <v>181</v>
      </c>
    </row>
    <row r="57" spans="1:85" ht="31.5" x14ac:dyDescent="0.25">
      <c r="A57" s="15" t="s">
        <v>123</v>
      </c>
      <c r="B57" s="15" t="s">
        <v>403</v>
      </c>
      <c r="C57" s="15" t="s">
        <v>321</v>
      </c>
      <c r="D57" s="15" t="s">
        <v>167</v>
      </c>
      <c r="E57" s="15">
        <v>2026</v>
      </c>
      <c r="F57" s="15">
        <v>2026</v>
      </c>
      <c r="G57" s="15">
        <v>2026</v>
      </c>
      <c r="H57" s="1" t="s">
        <v>181</v>
      </c>
      <c r="I57" s="1" t="s">
        <v>181</v>
      </c>
      <c r="J57" s="15" t="s">
        <v>181</v>
      </c>
      <c r="K57" s="15" t="s">
        <v>181</v>
      </c>
      <c r="L57" s="15" t="s">
        <v>181</v>
      </c>
      <c r="M57" s="15" t="s">
        <v>181</v>
      </c>
      <c r="N57" s="15" t="s">
        <v>181</v>
      </c>
      <c r="O57" s="15">
        <v>0</v>
      </c>
      <c r="P57" s="15">
        <v>0</v>
      </c>
      <c r="Q57" s="25">
        <f t="shared" si="135"/>
        <v>10.427</v>
      </c>
      <c r="R57" s="20" t="s">
        <v>181</v>
      </c>
      <c r="S57" s="25">
        <f t="shared" si="107"/>
        <v>10.600783333333334</v>
      </c>
      <c r="T57" s="25">
        <f t="shared" si="108"/>
        <v>10.427</v>
      </c>
      <c r="U57" s="4">
        <f t="shared" si="30"/>
        <v>10.600783333333334</v>
      </c>
      <c r="V57" s="15">
        <v>0</v>
      </c>
      <c r="W57" s="15">
        <v>0</v>
      </c>
      <c r="X57" s="15" t="s">
        <v>181</v>
      </c>
      <c r="Y57" s="15">
        <f t="shared" si="148"/>
        <v>0</v>
      </c>
      <c r="Z57" s="15">
        <v>0</v>
      </c>
      <c r="AA57" s="15">
        <v>0</v>
      </c>
      <c r="AB57" s="15">
        <v>0</v>
      </c>
      <c r="AC57" s="15">
        <v>0</v>
      </c>
      <c r="AD57" s="15" t="s">
        <v>181</v>
      </c>
      <c r="AE57" s="15" t="s">
        <v>181</v>
      </c>
      <c r="AF57" s="15" t="s">
        <v>181</v>
      </c>
      <c r="AG57" s="15" t="s">
        <v>181</v>
      </c>
      <c r="AH57" s="15" t="s">
        <v>181</v>
      </c>
      <c r="AI57" s="25">
        <f t="shared" si="140"/>
        <v>10.427</v>
      </c>
      <c r="AJ57" s="25">
        <v>0</v>
      </c>
      <c r="AK57" s="25">
        <v>0</v>
      </c>
      <c r="AL57" s="25">
        <v>10.427</v>
      </c>
      <c r="AM57" s="25">
        <v>0</v>
      </c>
      <c r="AN57" s="25">
        <f t="shared" si="141"/>
        <v>10.600783333333334</v>
      </c>
      <c r="AO57" s="25">
        <v>0</v>
      </c>
      <c r="AP57" s="25">
        <v>0</v>
      </c>
      <c r="AQ57" s="25">
        <v>10.600783333333334</v>
      </c>
      <c r="AR57" s="25">
        <v>0</v>
      </c>
      <c r="AS57" s="25">
        <f t="shared" si="142"/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f t="shared" si="143"/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f t="shared" si="144"/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f t="shared" si="145"/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f t="shared" si="146"/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f t="shared" si="147"/>
        <v>0</v>
      </c>
      <c r="BS57" s="25">
        <v>0</v>
      </c>
      <c r="BT57" s="25">
        <v>0</v>
      </c>
      <c r="BU57" s="25">
        <v>0</v>
      </c>
      <c r="BV57" s="25">
        <v>0</v>
      </c>
      <c r="BW57" s="25">
        <f t="shared" si="87"/>
        <v>10.427</v>
      </c>
      <c r="BX57" s="25">
        <f t="shared" si="88"/>
        <v>0</v>
      </c>
      <c r="BY57" s="25">
        <f t="shared" si="89"/>
        <v>0</v>
      </c>
      <c r="BZ57" s="25">
        <f t="shared" si="90"/>
        <v>10.427</v>
      </c>
      <c r="CA57" s="25">
        <f t="shared" si="91"/>
        <v>0</v>
      </c>
      <c r="CB57" s="25">
        <f t="shared" si="92"/>
        <v>10.600783333333334</v>
      </c>
      <c r="CC57" s="25">
        <f t="shared" si="93"/>
        <v>0</v>
      </c>
      <c r="CD57" s="25">
        <f t="shared" si="94"/>
        <v>0</v>
      </c>
      <c r="CE57" s="25">
        <f t="shared" si="95"/>
        <v>10.600783333333334</v>
      </c>
      <c r="CF57" s="25">
        <f t="shared" si="96"/>
        <v>0</v>
      </c>
      <c r="CG57" s="15" t="s">
        <v>181</v>
      </c>
    </row>
    <row r="58" spans="1:85" ht="31.5" x14ac:dyDescent="0.25">
      <c r="A58" s="15" t="s">
        <v>123</v>
      </c>
      <c r="B58" s="15" t="s">
        <v>358</v>
      </c>
      <c r="C58" s="15" t="s">
        <v>322</v>
      </c>
      <c r="D58" s="15" t="s">
        <v>167</v>
      </c>
      <c r="E58" s="15">
        <v>2026</v>
      </c>
      <c r="F58" s="15">
        <v>2026</v>
      </c>
      <c r="G58" s="15">
        <v>2026</v>
      </c>
      <c r="H58" s="1" t="s">
        <v>181</v>
      </c>
      <c r="I58" s="1" t="s">
        <v>181</v>
      </c>
      <c r="J58" s="15" t="s">
        <v>181</v>
      </c>
      <c r="K58" s="15" t="s">
        <v>181</v>
      </c>
      <c r="L58" s="15" t="s">
        <v>181</v>
      </c>
      <c r="M58" s="15" t="s">
        <v>181</v>
      </c>
      <c r="N58" s="15" t="s">
        <v>181</v>
      </c>
      <c r="O58" s="15">
        <v>0</v>
      </c>
      <c r="P58" s="15">
        <v>0</v>
      </c>
      <c r="Q58" s="25">
        <f t="shared" si="135"/>
        <v>10.427</v>
      </c>
      <c r="R58" s="20" t="s">
        <v>181</v>
      </c>
      <c r="S58" s="25">
        <f t="shared" si="107"/>
        <v>10.600783333333334</v>
      </c>
      <c r="T58" s="25">
        <f t="shared" si="108"/>
        <v>10.427</v>
      </c>
      <c r="U58" s="4">
        <f t="shared" si="30"/>
        <v>10.600783333333334</v>
      </c>
      <c r="V58" s="15">
        <v>0</v>
      </c>
      <c r="W58" s="15">
        <v>0</v>
      </c>
      <c r="X58" s="15" t="s">
        <v>181</v>
      </c>
      <c r="Y58" s="15">
        <f t="shared" si="148"/>
        <v>0</v>
      </c>
      <c r="Z58" s="15">
        <v>0</v>
      </c>
      <c r="AA58" s="15">
        <v>0</v>
      </c>
      <c r="AB58" s="15">
        <v>0</v>
      </c>
      <c r="AC58" s="15">
        <v>0</v>
      </c>
      <c r="AD58" s="15" t="s">
        <v>181</v>
      </c>
      <c r="AE58" s="15" t="s">
        <v>181</v>
      </c>
      <c r="AF58" s="15" t="s">
        <v>181</v>
      </c>
      <c r="AG58" s="15" t="s">
        <v>181</v>
      </c>
      <c r="AH58" s="15" t="s">
        <v>181</v>
      </c>
      <c r="AI58" s="25">
        <f t="shared" si="140"/>
        <v>10.427</v>
      </c>
      <c r="AJ58" s="25">
        <v>0</v>
      </c>
      <c r="AK58" s="25">
        <v>0</v>
      </c>
      <c r="AL58" s="25">
        <v>10.427</v>
      </c>
      <c r="AM58" s="25">
        <v>0</v>
      </c>
      <c r="AN58" s="25">
        <f t="shared" si="141"/>
        <v>10.600783333333334</v>
      </c>
      <c r="AO58" s="25">
        <v>0</v>
      </c>
      <c r="AP58" s="25">
        <v>0</v>
      </c>
      <c r="AQ58" s="25">
        <v>10.600783333333334</v>
      </c>
      <c r="AR58" s="25">
        <v>0</v>
      </c>
      <c r="AS58" s="25">
        <f t="shared" si="142"/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f t="shared" si="143"/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f t="shared" si="144"/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f t="shared" si="145"/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f t="shared" si="146"/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f t="shared" si="147"/>
        <v>0</v>
      </c>
      <c r="BS58" s="25">
        <v>0</v>
      </c>
      <c r="BT58" s="25">
        <v>0</v>
      </c>
      <c r="BU58" s="25">
        <v>0</v>
      </c>
      <c r="BV58" s="25">
        <v>0</v>
      </c>
      <c r="BW58" s="25">
        <f t="shared" si="87"/>
        <v>10.427</v>
      </c>
      <c r="BX58" s="25">
        <f t="shared" si="88"/>
        <v>0</v>
      </c>
      <c r="BY58" s="25">
        <f t="shared" si="89"/>
        <v>0</v>
      </c>
      <c r="BZ58" s="25">
        <f t="shared" si="90"/>
        <v>10.427</v>
      </c>
      <c r="CA58" s="25">
        <f t="shared" si="91"/>
        <v>0</v>
      </c>
      <c r="CB58" s="25">
        <f t="shared" si="92"/>
        <v>10.600783333333334</v>
      </c>
      <c r="CC58" s="25">
        <f t="shared" si="93"/>
        <v>0</v>
      </c>
      <c r="CD58" s="25">
        <f t="shared" si="94"/>
        <v>0</v>
      </c>
      <c r="CE58" s="25">
        <f t="shared" si="95"/>
        <v>10.600783333333334</v>
      </c>
      <c r="CF58" s="25">
        <f t="shared" si="96"/>
        <v>0</v>
      </c>
      <c r="CG58" s="15" t="s">
        <v>181</v>
      </c>
    </row>
    <row r="59" spans="1:85" ht="31.5" x14ac:dyDescent="0.25">
      <c r="A59" s="15" t="s">
        <v>123</v>
      </c>
      <c r="B59" s="15" t="s">
        <v>359</v>
      </c>
      <c r="C59" s="15" t="s">
        <v>323</v>
      </c>
      <c r="D59" s="15" t="s">
        <v>167</v>
      </c>
      <c r="E59" s="15">
        <v>2026</v>
      </c>
      <c r="F59" s="15">
        <v>2026</v>
      </c>
      <c r="G59" s="15">
        <v>2026</v>
      </c>
      <c r="H59" s="1" t="s">
        <v>181</v>
      </c>
      <c r="I59" s="1" t="s">
        <v>181</v>
      </c>
      <c r="J59" s="15" t="s">
        <v>181</v>
      </c>
      <c r="K59" s="15" t="s">
        <v>181</v>
      </c>
      <c r="L59" s="15" t="s">
        <v>181</v>
      </c>
      <c r="M59" s="15" t="s">
        <v>181</v>
      </c>
      <c r="N59" s="15" t="s">
        <v>181</v>
      </c>
      <c r="O59" s="15">
        <v>0</v>
      </c>
      <c r="P59" s="15">
        <v>0</v>
      </c>
      <c r="Q59" s="25">
        <f t="shared" si="135"/>
        <v>5.2134999999999998</v>
      </c>
      <c r="R59" s="20" t="s">
        <v>181</v>
      </c>
      <c r="S59" s="25">
        <f t="shared" si="107"/>
        <v>15.901174999999999</v>
      </c>
      <c r="T59" s="25">
        <f t="shared" si="108"/>
        <v>5.2134999999999998</v>
      </c>
      <c r="U59" s="4">
        <f t="shared" si="30"/>
        <v>15.901174999999999</v>
      </c>
      <c r="V59" s="15">
        <v>0</v>
      </c>
      <c r="W59" s="15">
        <v>0</v>
      </c>
      <c r="X59" s="15" t="s">
        <v>181</v>
      </c>
      <c r="Y59" s="15">
        <f t="shared" si="148"/>
        <v>0</v>
      </c>
      <c r="Z59" s="15">
        <v>0</v>
      </c>
      <c r="AA59" s="15">
        <v>0</v>
      </c>
      <c r="AB59" s="15">
        <v>0</v>
      </c>
      <c r="AC59" s="15">
        <v>0</v>
      </c>
      <c r="AD59" s="15" t="s">
        <v>181</v>
      </c>
      <c r="AE59" s="15" t="s">
        <v>181</v>
      </c>
      <c r="AF59" s="15" t="s">
        <v>181</v>
      </c>
      <c r="AG59" s="15" t="s">
        <v>181</v>
      </c>
      <c r="AH59" s="15" t="s">
        <v>181</v>
      </c>
      <c r="AI59" s="25">
        <f t="shared" si="140"/>
        <v>5.2134999999999998</v>
      </c>
      <c r="AJ59" s="25">
        <v>0</v>
      </c>
      <c r="AK59" s="25">
        <v>0</v>
      </c>
      <c r="AL59" s="25">
        <v>5.2134999999999998</v>
      </c>
      <c r="AM59" s="25">
        <v>0</v>
      </c>
      <c r="AN59" s="25">
        <f t="shared" si="141"/>
        <v>15.901174999999999</v>
      </c>
      <c r="AO59" s="25">
        <v>0</v>
      </c>
      <c r="AP59" s="25">
        <v>0</v>
      </c>
      <c r="AQ59" s="25">
        <v>15.901174999999999</v>
      </c>
      <c r="AR59" s="25">
        <v>0</v>
      </c>
      <c r="AS59" s="25">
        <f t="shared" si="142"/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f t="shared" si="143"/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f t="shared" si="144"/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f t="shared" si="145"/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f t="shared" si="146"/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f t="shared" si="147"/>
        <v>0</v>
      </c>
      <c r="BS59" s="25">
        <v>0</v>
      </c>
      <c r="BT59" s="25">
        <v>0</v>
      </c>
      <c r="BU59" s="25">
        <v>0</v>
      </c>
      <c r="BV59" s="25">
        <v>0</v>
      </c>
      <c r="BW59" s="25">
        <f t="shared" si="87"/>
        <v>5.2134999999999998</v>
      </c>
      <c r="BX59" s="25">
        <f t="shared" si="88"/>
        <v>0</v>
      </c>
      <c r="BY59" s="25">
        <f t="shared" si="89"/>
        <v>0</v>
      </c>
      <c r="BZ59" s="25">
        <f t="shared" si="90"/>
        <v>5.2134999999999998</v>
      </c>
      <c r="CA59" s="25">
        <f t="shared" si="91"/>
        <v>0</v>
      </c>
      <c r="CB59" s="25">
        <f t="shared" si="92"/>
        <v>15.901174999999999</v>
      </c>
      <c r="CC59" s="25">
        <f t="shared" si="93"/>
        <v>0</v>
      </c>
      <c r="CD59" s="25">
        <f t="shared" si="94"/>
        <v>0</v>
      </c>
      <c r="CE59" s="25">
        <f t="shared" si="95"/>
        <v>15.901174999999999</v>
      </c>
      <c r="CF59" s="25">
        <f t="shared" si="96"/>
        <v>0</v>
      </c>
      <c r="CG59" s="15" t="s">
        <v>181</v>
      </c>
    </row>
    <row r="60" spans="1:85" ht="31.5" x14ac:dyDescent="0.25">
      <c r="A60" s="15" t="s">
        <v>123</v>
      </c>
      <c r="B60" s="15" t="s">
        <v>360</v>
      </c>
      <c r="C60" s="15" t="s">
        <v>312</v>
      </c>
      <c r="D60" s="15" t="s">
        <v>167</v>
      </c>
      <c r="E60" s="15">
        <v>2026</v>
      </c>
      <c r="F60" s="15">
        <v>2026</v>
      </c>
      <c r="G60" s="15">
        <v>2026</v>
      </c>
      <c r="H60" s="15" t="s">
        <v>181</v>
      </c>
      <c r="I60" s="15" t="s">
        <v>181</v>
      </c>
      <c r="J60" s="15" t="s">
        <v>181</v>
      </c>
      <c r="K60" s="15" t="s">
        <v>181</v>
      </c>
      <c r="L60" s="15" t="s">
        <v>181</v>
      </c>
      <c r="M60" s="15" t="s">
        <v>181</v>
      </c>
      <c r="N60" s="15" t="s">
        <v>181</v>
      </c>
      <c r="O60" s="15">
        <v>0</v>
      </c>
      <c r="P60" s="15">
        <v>0</v>
      </c>
      <c r="Q60" s="25">
        <f t="shared" si="135"/>
        <v>15.640499999999999</v>
      </c>
      <c r="R60" s="20" t="s">
        <v>181</v>
      </c>
      <c r="S60" s="25">
        <f t="shared" si="107"/>
        <v>15.901174999999999</v>
      </c>
      <c r="T60" s="25">
        <f t="shared" si="108"/>
        <v>15.640499999999999</v>
      </c>
      <c r="U60" s="4">
        <f t="shared" si="30"/>
        <v>15.901174999999999</v>
      </c>
      <c r="V60" s="15">
        <v>0</v>
      </c>
      <c r="W60" s="15">
        <v>0</v>
      </c>
      <c r="X60" s="15" t="s">
        <v>181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 t="s">
        <v>181</v>
      </c>
      <c r="AE60" s="15" t="s">
        <v>181</v>
      </c>
      <c r="AF60" s="15" t="s">
        <v>181</v>
      </c>
      <c r="AG60" s="15" t="s">
        <v>181</v>
      </c>
      <c r="AH60" s="15" t="s">
        <v>181</v>
      </c>
      <c r="AI60" s="25">
        <f t="shared" si="140"/>
        <v>15.640499999999999</v>
      </c>
      <c r="AJ60" s="25">
        <v>0</v>
      </c>
      <c r="AK60" s="25">
        <v>0</v>
      </c>
      <c r="AL60" s="25">
        <v>15.640499999999999</v>
      </c>
      <c r="AM60" s="25">
        <v>0</v>
      </c>
      <c r="AN60" s="25">
        <f t="shared" si="141"/>
        <v>15.901174999999999</v>
      </c>
      <c r="AO60" s="25">
        <v>0</v>
      </c>
      <c r="AP60" s="25">
        <v>0</v>
      </c>
      <c r="AQ60" s="25">
        <v>15.901174999999999</v>
      </c>
      <c r="AR60" s="25">
        <v>0</v>
      </c>
      <c r="AS60" s="25">
        <f t="shared" si="142"/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f t="shared" si="143"/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f t="shared" si="144"/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f t="shared" si="145"/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f t="shared" si="146"/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f t="shared" si="147"/>
        <v>0</v>
      </c>
      <c r="BS60" s="25">
        <v>0</v>
      </c>
      <c r="BT60" s="25">
        <v>0</v>
      </c>
      <c r="BU60" s="25">
        <v>0</v>
      </c>
      <c r="BV60" s="25">
        <v>0</v>
      </c>
      <c r="BW60" s="25">
        <f t="shared" si="87"/>
        <v>15.640499999999999</v>
      </c>
      <c r="BX60" s="25">
        <f t="shared" si="88"/>
        <v>0</v>
      </c>
      <c r="BY60" s="25">
        <f t="shared" si="89"/>
        <v>0</v>
      </c>
      <c r="BZ60" s="25">
        <f t="shared" si="90"/>
        <v>15.640499999999999</v>
      </c>
      <c r="CA60" s="25">
        <f t="shared" si="91"/>
        <v>0</v>
      </c>
      <c r="CB60" s="25">
        <f t="shared" si="92"/>
        <v>15.901174999999999</v>
      </c>
      <c r="CC60" s="25">
        <f t="shared" si="93"/>
        <v>0</v>
      </c>
      <c r="CD60" s="25">
        <f t="shared" si="94"/>
        <v>0</v>
      </c>
      <c r="CE60" s="25">
        <f t="shared" si="95"/>
        <v>15.901174999999999</v>
      </c>
      <c r="CF60" s="25">
        <f t="shared" si="96"/>
        <v>0</v>
      </c>
      <c r="CG60" s="15" t="s">
        <v>181</v>
      </c>
    </row>
    <row r="61" spans="1:85" ht="47.25" x14ac:dyDescent="0.25">
      <c r="A61" s="15" t="s">
        <v>123</v>
      </c>
      <c r="B61" s="15" t="s">
        <v>361</v>
      </c>
      <c r="C61" s="15" t="s">
        <v>324</v>
      </c>
      <c r="D61" s="15" t="s">
        <v>167</v>
      </c>
      <c r="E61" s="15">
        <v>2026</v>
      </c>
      <c r="F61" s="15">
        <v>2026</v>
      </c>
      <c r="G61" s="15">
        <v>2026</v>
      </c>
      <c r="H61" s="1" t="s">
        <v>181</v>
      </c>
      <c r="I61" s="1" t="s">
        <v>181</v>
      </c>
      <c r="J61" s="15" t="s">
        <v>181</v>
      </c>
      <c r="K61" s="15" t="s">
        <v>181</v>
      </c>
      <c r="L61" s="15" t="s">
        <v>181</v>
      </c>
      <c r="M61" s="15" t="s">
        <v>181</v>
      </c>
      <c r="N61" s="15" t="s">
        <v>181</v>
      </c>
      <c r="O61" s="15">
        <v>0</v>
      </c>
      <c r="P61" s="15">
        <v>0</v>
      </c>
      <c r="Q61" s="25">
        <f t="shared" si="135"/>
        <v>15.640499999999999</v>
      </c>
      <c r="R61" s="20" t="s">
        <v>181</v>
      </c>
      <c r="S61" s="25">
        <f t="shared" si="107"/>
        <v>15.901174999999999</v>
      </c>
      <c r="T61" s="25">
        <f t="shared" si="108"/>
        <v>15.640499999999999</v>
      </c>
      <c r="U61" s="4">
        <f t="shared" si="30"/>
        <v>15.901174999999999</v>
      </c>
      <c r="V61" s="15">
        <v>0</v>
      </c>
      <c r="W61" s="15">
        <v>0</v>
      </c>
      <c r="X61" s="15" t="s">
        <v>181</v>
      </c>
      <c r="Y61" s="15">
        <f t="shared" si="148"/>
        <v>0</v>
      </c>
      <c r="Z61" s="15">
        <v>0</v>
      </c>
      <c r="AA61" s="15">
        <v>0</v>
      </c>
      <c r="AB61" s="15">
        <v>0</v>
      </c>
      <c r="AC61" s="15">
        <v>0</v>
      </c>
      <c r="AD61" s="15" t="s">
        <v>181</v>
      </c>
      <c r="AE61" s="15" t="s">
        <v>181</v>
      </c>
      <c r="AF61" s="15" t="s">
        <v>181</v>
      </c>
      <c r="AG61" s="15" t="s">
        <v>181</v>
      </c>
      <c r="AH61" s="15" t="s">
        <v>181</v>
      </c>
      <c r="AI61" s="25">
        <f t="shared" si="140"/>
        <v>15.640499999999999</v>
      </c>
      <c r="AJ61" s="25">
        <v>0</v>
      </c>
      <c r="AK61" s="25">
        <v>0</v>
      </c>
      <c r="AL61" s="25">
        <v>15.640499999999999</v>
      </c>
      <c r="AM61" s="25">
        <v>0</v>
      </c>
      <c r="AN61" s="25">
        <f t="shared" si="141"/>
        <v>15.901174999999999</v>
      </c>
      <c r="AO61" s="25">
        <v>0</v>
      </c>
      <c r="AP61" s="25">
        <v>0</v>
      </c>
      <c r="AQ61" s="25">
        <v>15.901174999999999</v>
      </c>
      <c r="AR61" s="25">
        <v>0</v>
      </c>
      <c r="AS61" s="25">
        <f t="shared" si="142"/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f t="shared" si="143"/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f t="shared" si="144"/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f t="shared" si="145"/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f t="shared" si="146"/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f t="shared" si="147"/>
        <v>0</v>
      </c>
      <c r="BS61" s="25">
        <v>0</v>
      </c>
      <c r="BT61" s="25">
        <v>0</v>
      </c>
      <c r="BU61" s="25">
        <v>0</v>
      </c>
      <c r="BV61" s="25">
        <v>0</v>
      </c>
      <c r="BW61" s="25">
        <f t="shared" si="87"/>
        <v>15.640499999999999</v>
      </c>
      <c r="BX61" s="25">
        <f t="shared" si="88"/>
        <v>0</v>
      </c>
      <c r="BY61" s="25">
        <f t="shared" si="89"/>
        <v>0</v>
      </c>
      <c r="BZ61" s="25">
        <f t="shared" si="90"/>
        <v>15.640499999999999</v>
      </c>
      <c r="CA61" s="25">
        <f t="shared" si="91"/>
        <v>0</v>
      </c>
      <c r="CB61" s="25">
        <f t="shared" si="92"/>
        <v>15.901174999999999</v>
      </c>
      <c r="CC61" s="25">
        <f t="shared" si="93"/>
        <v>0</v>
      </c>
      <c r="CD61" s="25">
        <f t="shared" si="94"/>
        <v>0</v>
      </c>
      <c r="CE61" s="25">
        <f t="shared" si="95"/>
        <v>15.901174999999999</v>
      </c>
      <c r="CF61" s="25">
        <f t="shared" si="96"/>
        <v>0</v>
      </c>
      <c r="CG61" s="15" t="s">
        <v>181</v>
      </c>
    </row>
    <row r="62" spans="1:85" ht="47.25" x14ac:dyDescent="0.25">
      <c r="A62" s="15" t="s">
        <v>123</v>
      </c>
      <c r="B62" s="15" t="s">
        <v>362</v>
      </c>
      <c r="C62" s="15" t="s">
        <v>200</v>
      </c>
      <c r="D62" s="15" t="s">
        <v>167</v>
      </c>
      <c r="E62" s="15">
        <v>2026</v>
      </c>
      <c r="F62" s="15">
        <v>2026</v>
      </c>
      <c r="G62" s="15">
        <v>2026</v>
      </c>
      <c r="H62" s="1" t="s">
        <v>181</v>
      </c>
      <c r="I62" s="1" t="s">
        <v>181</v>
      </c>
      <c r="J62" s="15" t="s">
        <v>181</v>
      </c>
      <c r="K62" s="15" t="s">
        <v>181</v>
      </c>
      <c r="L62" s="15" t="s">
        <v>181</v>
      </c>
      <c r="M62" s="15" t="s">
        <v>181</v>
      </c>
      <c r="N62" s="15" t="s">
        <v>181</v>
      </c>
      <c r="O62" s="15">
        <v>0</v>
      </c>
      <c r="P62" s="15">
        <v>0</v>
      </c>
      <c r="Q62" s="25">
        <f t="shared" si="135"/>
        <v>5.2134999999999998</v>
      </c>
      <c r="R62" s="20" t="s">
        <v>181</v>
      </c>
      <c r="S62" s="25">
        <f t="shared" si="107"/>
        <v>8.5731830096276518</v>
      </c>
      <c r="T62" s="25">
        <f t="shared" si="108"/>
        <v>5.2134999999999998</v>
      </c>
      <c r="U62" s="4">
        <f t="shared" si="30"/>
        <v>8.5731830096276518</v>
      </c>
      <c r="V62" s="15">
        <v>0</v>
      </c>
      <c r="W62" s="15">
        <v>0</v>
      </c>
      <c r="X62" s="15" t="s">
        <v>181</v>
      </c>
      <c r="Y62" s="15">
        <f t="shared" si="148"/>
        <v>0</v>
      </c>
      <c r="Z62" s="15">
        <v>0</v>
      </c>
      <c r="AA62" s="15">
        <v>0</v>
      </c>
      <c r="AB62" s="15">
        <v>0</v>
      </c>
      <c r="AC62" s="15">
        <v>0</v>
      </c>
      <c r="AD62" s="15" t="s">
        <v>181</v>
      </c>
      <c r="AE62" s="15" t="s">
        <v>181</v>
      </c>
      <c r="AF62" s="15" t="s">
        <v>181</v>
      </c>
      <c r="AG62" s="15" t="s">
        <v>181</v>
      </c>
      <c r="AH62" s="15" t="s">
        <v>181</v>
      </c>
      <c r="AI62" s="25">
        <f t="shared" si="140"/>
        <v>5.2134999999999998</v>
      </c>
      <c r="AJ62" s="25">
        <v>0</v>
      </c>
      <c r="AK62" s="25">
        <v>0</v>
      </c>
      <c r="AL62" s="25">
        <v>5.2134999999999998</v>
      </c>
      <c r="AM62" s="25">
        <v>0</v>
      </c>
      <c r="AN62" s="25">
        <f t="shared" si="141"/>
        <v>8.5731830096276518</v>
      </c>
      <c r="AO62" s="25">
        <v>0</v>
      </c>
      <c r="AP62" s="25">
        <v>0</v>
      </c>
      <c r="AQ62" s="25">
        <v>8.5731830096276518</v>
      </c>
      <c r="AR62" s="25">
        <v>0</v>
      </c>
      <c r="AS62" s="25">
        <f t="shared" si="142"/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f t="shared" si="143"/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f t="shared" si="144"/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f t="shared" si="145"/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f t="shared" si="146"/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f t="shared" si="147"/>
        <v>0</v>
      </c>
      <c r="BS62" s="25">
        <v>0</v>
      </c>
      <c r="BT62" s="25">
        <v>0</v>
      </c>
      <c r="BU62" s="25">
        <v>0</v>
      </c>
      <c r="BV62" s="25">
        <v>0</v>
      </c>
      <c r="BW62" s="25">
        <f t="shared" si="87"/>
        <v>5.2134999999999998</v>
      </c>
      <c r="BX62" s="25">
        <f t="shared" si="88"/>
        <v>0</v>
      </c>
      <c r="BY62" s="25">
        <f t="shared" si="89"/>
        <v>0</v>
      </c>
      <c r="BZ62" s="25">
        <f t="shared" si="90"/>
        <v>5.2134999999999998</v>
      </c>
      <c r="CA62" s="25">
        <f t="shared" si="91"/>
        <v>0</v>
      </c>
      <c r="CB62" s="25">
        <f t="shared" si="92"/>
        <v>8.5731830096276518</v>
      </c>
      <c r="CC62" s="25">
        <f t="shared" si="93"/>
        <v>0</v>
      </c>
      <c r="CD62" s="25">
        <f t="shared" si="94"/>
        <v>0</v>
      </c>
      <c r="CE62" s="25">
        <f t="shared" si="95"/>
        <v>8.5731830096276518</v>
      </c>
      <c r="CF62" s="25">
        <f t="shared" si="96"/>
        <v>0</v>
      </c>
      <c r="CG62" s="15" t="s">
        <v>181</v>
      </c>
    </row>
    <row r="63" spans="1:85" ht="47.25" x14ac:dyDescent="0.25">
      <c r="A63" s="15" t="s">
        <v>123</v>
      </c>
      <c r="B63" s="15" t="s">
        <v>363</v>
      </c>
      <c r="C63" s="15" t="s">
        <v>201</v>
      </c>
      <c r="D63" s="15" t="s">
        <v>167</v>
      </c>
      <c r="E63" s="15">
        <v>2026</v>
      </c>
      <c r="F63" s="15">
        <v>2026</v>
      </c>
      <c r="G63" s="15">
        <v>2026</v>
      </c>
      <c r="H63" s="1" t="s">
        <v>181</v>
      </c>
      <c r="I63" s="1" t="s">
        <v>181</v>
      </c>
      <c r="J63" s="15" t="s">
        <v>181</v>
      </c>
      <c r="K63" s="15" t="s">
        <v>181</v>
      </c>
      <c r="L63" s="15" t="s">
        <v>181</v>
      </c>
      <c r="M63" s="15" t="s">
        <v>181</v>
      </c>
      <c r="N63" s="15" t="s">
        <v>181</v>
      </c>
      <c r="O63" s="15">
        <v>0</v>
      </c>
      <c r="P63" s="15">
        <v>0</v>
      </c>
      <c r="Q63" s="25">
        <f t="shared" si="135"/>
        <v>5.2134999999999998</v>
      </c>
      <c r="R63" s="20" t="s">
        <v>181</v>
      </c>
      <c r="S63" s="25">
        <f t="shared" si="107"/>
        <v>8.5731830096276518</v>
      </c>
      <c r="T63" s="25">
        <f t="shared" si="108"/>
        <v>5.2134999999999998</v>
      </c>
      <c r="U63" s="4">
        <f t="shared" si="30"/>
        <v>8.5731830096276518</v>
      </c>
      <c r="V63" s="15">
        <v>0</v>
      </c>
      <c r="W63" s="15">
        <v>0</v>
      </c>
      <c r="X63" s="15" t="s">
        <v>181</v>
      </c>
      <c r="Y63" s="15">
        <f t="shared" si="148"/>
        <v>0</v>
      </c>
      <c r="Z63" s="15">
        <v>0</v>
      </c>
      <c r="AA63" s="15">
        <v>0</v>
      </c>
      <c r="AB63" s="15">
        <v>0</v>
      </c>
      <c r="AC63" s="15">
        <v>0</v>
      </c>
      <c r="AD63" s="15" t="s">
        <v>181</v>
      </c>
      <c r="AE63" s="15" t="s">
        <v>181</v>
      </c>
      <c r="AF63" s="15" t="s">
        <v>181</v>
      </c>
      <c r="AG63" s="15" t="s">
        <v>181</v>
      </c>
      <c r="AH63" s="15" t="s">
        <v>181</v>
      </c>
      <c r="AI63" s="25">
        <f t="shared" si="140"/>
        <v>5.2134999999999998</v>
      </c>
      <c r="AJ63" s="25">
        <v>0</v>
      </c>
      <c r="AK63" s="25">
        <v>0</v>
      </c>
      <c r="AL63" s="25">
        <v>5.2134999999999998</v>
      </c>
      <c r="AM63" s="25">
        <v>0</v>
      </c>
      <c r="AN63" s="25">
        <f t="shared" si="141"/>
        <v>8.5731830096276518</v>
      </c>
      <c r="AO63" s="25">
        <v>0</v>
      </c>
      <c r="AP63" s="25">
        <v>0</v>
      </c>
      <c r="AQ63" s="25">
        <v>8.5731830096276518</v>
      </c>
      <c r="AR63" s="25">
        <v>0</v>
      </c>
      <c r="AS63" s="25">
        <f t="shared" si="142"/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f t="shared" si="143"/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f t="shared" si="144"/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f t="shared" si="145"/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f t="shared" si="146"/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f t="shared" si="147"/>
        <v>0</v>
      </c>
      <c r="BS63" s="25">
        <v>0</v>
      </c>
      <c r="BT63" s="25">
        <v>0</v>
      </c>
      <c r="BU63" s="25">
        <v>0</v>
      </c>
      <c r="BV63" s="25">
        <v>0</v>
      </c>
      <c r="BW63" s="25">
        <f t="shared" si="87"/>
        <v>5.2134999999999998</v>
      </c>
      <c r="BX63" s="25">
        <f t="shared" si="88"/>
        <v>0</v>
      </c>
      <c r="BY63" s="25">
        <f t="shared" si="89"/>
        <v>0</v>
      </c>
      <c r="BZ63" s="25">
        <f t="shared" si="90"/>
        <v>5.2134999999999998</v>
      </c>
      <c r="CA63" s="25">
        <f t="shared" si="91"/>
        <v>0</v>
      </c>
      <c r="CB63" s="25">
        <f t="shared" si="92"/>
        <v>8.5731830096276518</v>
      </c>
      <c r="CC63" s="25">
        <f t="shared" si="93"/>
        <v>0</v>
      </c>
      <c r="CD63" s="25">
        <f t="shared" si="94"/>
        <v>0</v>
      </c>
      <c r="CE63" s="25">
        <f t="shared" si="95"/>
        <v>8.5731830096276518</v>
      </c>
      <c r="CF63" s="25">
        <f t="shared" si="96"/>
        <v>0</v>
      </c>
      <c r="CG63" s="15" t="s">
        <v>181</v>
      </c>
    </row>
    <row r="64" spans="1:85" ht="47.25" x14ac:dyDescent="0.25">
      <c r="A64" s="15" t="s">
        <v>123</v>
      </c>
      <c r="B64" s="15" t="s">
        <v>364</v>
      </c>
      <c r="C64" s="15" t="s">
        <v>202</v>
      </c>
      <c r="D64" s="15" t="s">
        <v>167</v>
      </c>
      <c r="E64" s="15">
        <v>2026</v>
      </c>
      <c r="F64" s="15">
        <v>2026</v>
      </c>
      <c r="G64" s="15">
        <v>2026</v>
      </c>
      <c r="H64" s="1" t="s">
        <v>181</v>
      </c>
      <c r="I64" s="1" t="s">
        <v>181</v>
      </c>
      <c r="J64" s="15" t="s">
        <v>181</v>
      </c>
      <c r="K64" s="15" t="s">
        <v>181</v>
      </c>
      <c r="L64" s="15" t="s">
        <v>181</v>
      </c>
      <c r="M64" s="15" t="s">
        <v>181</v>
      </c>
      <c r="N64" s="15" t="s">
        <v>181</v>
      </c>
      <c r="O64" s="15">
        <v>0</v>
      </c>
      <c r="P64" s="15">
        <v>0</v>
      </c>
      <c r="Q64" s="25">
        <f t="shared" ref="Q64" si="149">T64</f>
        <v>5.2134999999999998</v>
      </c>
      <c r="R64" s="20" t="s">
        <v>181</v>
      </c>
      <c r="S64" s="25">
        <f t="shared" ref="S64" si="150">U64</f>
        <v>8.5731830096276518</v>
      </c>
      <c r="T64" s="25">
        <f t="shared" ref="T64" si="151">BW64</f>
        <v>5.2134999999999998</v>
      </c>
      <c r="U64" s="4">
        <f t="shared" ref="U64" si="152">CB64</f>
        <v>8.5731830096276518</v>
      </c>
      <c r="V64" s="15">
        <v>0</v>
      </c>
      <c r="W64" s="15">
        <v>0</v>
      </c>
      <c r="X64" s="15" t="s">
        <v>181</v>
      </c>
      <c r="Y64" s="15">
        <f t="shared" ref="Y64" si="153">SUM(Z64:AC64)</f>
        <v>0</v>
      </c>
      <c r="Z64" s="15">
        <v>0</v>
      </c>
      <c r="AA64" s="15">
        <v>0</v>
      </c>
      <c r="AB64" s="15">
        <v>0</v>
      </c>
      <c r="AC64" s="15">
        <v>0</v>
      </c>
      <c r="AD64" s="15" t="s">
        <v>181</v>
      </c>
      <c r="AE64" s="15" t="s">
        <v>181</v>
      </c>
      <c r="AF64" s="15" t="s">
        <v>181</v>
      </c>
      <c r="AG64" s="15" t="s">
        <v>181</v>
      </c>
      <c r="AH64" s="15" t="s">
        <v>181</v>
      </c>
      <c r="AI64" s="25">
        <f t="shared" ref="AI64" si="154">SUM(AJ64:AM64)</f>
        <v>5.2134999999999998</v>
      </c>
      <c r="AJ64" s="25">
        <v>0</v>
      </c>
      <c r="AK64" s="25">
        <v>0</v>
      </c>
      <c r="AL64" s="25">
        <v>5.2134999999999998</v>
      </c>
      <c r="AM64" s="25">
        <v>0</v>
      </c>
      <c r="AN64" s="25">
        <f t="shared" ref="AN64" si="155">SUM(AO64:AR64)</f>
        <v>8.5731830096276518</v>
      </c>
      <c r="AO64" s="25">
        <v>0</v>
      </c>
      <c r="AP64" s="25">
        <v>0</v>
      </c>
      <c r="AQ64" s="25">
        <v>8.5731830096276518</v>
      </c>
      <c r="AR64" s="25">
        <v>0</v>
      </c>
      <c r="AS64" s="25">
        <f t="shared" ref="AS64" si="156">SUM(AT64:AW64)</f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f t="shared" ref="AX64" si="157">SUM(AY64:BB64)</f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f t="shared" ref="BC64" si="158">SUM(BD64:BG64)</f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f t="shared" ref="BH64" si="159">SUM(BI64:BL64)</f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f t="shared" ref="BM64" si="160">SUM(BN64:BQ64)</f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f t="shared" ref="BR64" si="161">SUM(BS64:BV64)</f>
        <v>0</v>
      </c>
      <c r="BS64" s="25">
        <v>0</v>
      </c>
      <c r="BT64" s="25">
        <v>0</v>
      </c>
      <c r="BU64" s="25">
        <v>0</v>
      </c>
      <c r="BV64" s="25">
        <v>0</v>
      </c>
      <c r="BW64" s="25">
        <f t="shared" si="87"/>
        <v>5.2134999999999998</v>
      </c>
      <c r="BX64" s="25">
        <f t="shared" si="88"/>
        <v>0</v>
      </c>
      <c r="BY64" s="25">
        <f t="shared" si="89"/>
        <v>0</v>
      </c>
      <c r="BZ64" s="25">
        <f t="shared" si="90"/>
        <v>5.2134999999999998</v>
      </c>
      <c r="CA64" s="25">
        <f t="shared" si="91"/>
        <v>0</v>
      </c>
      <c r="CB64" s="25">
        <f t="shared" si="92"/>
        <v>8.5731830096276518</v>
      </c>
      <c r="CC64" s="25">
        <f t="shared" si="93"/>
        <v>0</v>
      </c>
      <c r="CD64" s="25">
        <f t="shared" si="94"/>
        <v>0</v>
      </c>
      <c r="CE64" s="25">
        <f t="shared" si="95"/>
        <v>8.5731830096276518</v>
      </c>
      <c r="CF64" s="25">
        <f t="shared" si="96"/>
        <v>0</v>
      </c>
      <c r="CG64" s="15" t="s">
        <v>181</v>
      </c>
    </row>
    <row r="65" spans="1:85" ht="31.5" x14ac:dyDescent="0.25">
      <c r="A65" s="15" t="s">
        <v>123</v>
      </c>
      <c r="B65" s="15" t="s">
        <v>365</v>
      </c>
      <c r="C65" s="15" t="s">
        <v>203</v>
      </c>
      <c r="D65" s="15" t="s">
        <v>167</v>
      </c>
      <c r="E65" s="15">
        <v>2026</v>
      </c>
      <c r="F65" s="15">
        <v>2026</v>
      </c>
      <c r="G65" s="15">
        <v>2026</v>
      </c>
      <c r="H65" s="1" t="s">
        <v>181</v>
      </c>
      <c r="I65" s="1" t="s">
        <v>181</v>
      </c>
      <c r="J65" s="15" t="s">
        <v>181</v>
      </c>
      <c r="K65" s="15" t="s">
        <v>181</v>
      </c>
      <c r="L65" s="15" t="s">
        <v>181</v>
      </c>
      <c r="M65" s="15" t="s">
        <v>181</v>
      </c>
      <c r="N65" s="15" t="s">
        <v>181</v>
      </c>
      <c r="O65" s="15">
        <v>0</v>
      </c>
      <c r="P65" s="15">
        <v>0</v>
      </c>
      <c r="Q65" s="25">
        <f t="shared" si="135"/>
        <v>10.427</v>
      </c>
      <c r="R65" s="20" t="s">
        <v>181</v>
      </c>
      <c r="S65" s="25">
        <f t="shared" si="107"/>
        <v>10.600783333333334</v>
      </c>
      <c r="T65" s="25">
        <f t="shared" si="108"/>
        <v>10.427</v>
      </c>
      <c r="U65" s="4">
        <f t="shared" si="30"/>
        <v>10.600783333333334</v>
      </c>
      <c r="V65" s="15">
        <v>0</v>
      </c>
      <c r="W65" s="15">
        <v>0</v>
      </c>
      <c r="X65" s="15" t="s">
        <v>181</v>
      </c>
      <c r="Y65" s="15">
        <f t="shared" si="148"/>
        <v>0</v>
      </c>
      <c r="Z65" s="15">
        <v>0</v>
      </c>
      <c r="AA65" s="15">
        <v>0</v>
      </c>
      <c r="AB65" s="15">
        <v>0</v>
      </c>
      <c r="AC65" s="15">
        <v>0</v>
      </c>
      <c r="AD65" s="15" t="s">
        <v>181</v>
      </c>
      <c r="AE65" s="15" t="s">
        <v>181</v>
      </c>
      <c r="AF65" s="15" t="s">
        <v>181</v>
      </c>
      <c r="AG65" s="15" t="s">
        <v>181</v>
      </c>
      <c r="AH65" s="15" t="s">
        <v>181</v>
      </c>
      <c r="AI65" s="25">
        <f t="shared" si="140"/>
        <v>10.427</v>
      </c>
      <c r="AJ65" s="25">
        <v>0</v>
      </c>
      <c r="AK65" s="25">
        <v>0</v>
      </c>
      <c r="AL65" s="25">
        <v>10.427</v>
      </c>
      <c r="AM65" s="25">
        <v>0</v>
      </c>
      <c r="AN65" s="25">
        <f t="shared" si="141"/>
        <v>10.600783333333334</v>
      </c>
      <c r="AO65" s="25">
        <v>0</v>
      </c>
      <c r="AP65" s="25">
        <v>0</v>
      </c>
      <c r="AQ65" s="25">
        <v>10.600783333333334</v>
      </c>
      <c r="AR65" s="25">
        <v>0</v>
      </c>
      <c r="AS65" s="25">
        <f t="shared" si="142"/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f t="shared" si="143"/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f t="shared" si="144"/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f t="shared" si="145"/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f t="shared" si="146"/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f t="shared" si="147"/>
        <v>0</v>
      </c>
      <c r="BS65" s="25">
        <v>0</v>
      </c>
      <c r="BT65" s="25">
        <v>0</v>
      </c>
      <c r="BU65" s="25">
        <v>0</v>
      </c>
      <c r="BV65" s="25">
        <v>0</v>
      </c>
      <c r="BW65" s="25">
        <f t="shared" si="87"/>
        <v>10.427</v>
      </c>
      <c r="BX65" s="25">
        <f t="shared" si="88"/>
        <v>0</v>
      </c>
      <c r="BY65" s="25">
        <f t="shared" si="89"/>
        <v>0</v>
      </c>
      <c r="BZ65" s="25">
        <f t="shared" si="90"/>
        <v>10.427</v>
      </c>
      <c r="CA65" s="25">
        <f t="shared" si="91"/>
        <v>0</v>
      </c>
      <c r="CB65" s="25">
        <f t="shared" si="92"/>
        <v>10.600783333333334</v>
      </c>
      <c r="CC65" s="25">
        <f t="shared" si="93"/>
        <v>0</v>
      </c>
      <c r="CD65" s="25">
        <f t="shared" si="94"/>
        <v>0</v>
      </c>
      <c r="CE65" s="25">
        <f t="shared" si="95"/>
        <v>10.600783333333334</v>
      </c>
      <c r="CF65" s="25">
        <f t="shared" si="96"/>
        <v>0</v>
      </c>
      <c r="CG65" s="15" t="s">
        <v>181</v>
      </c>
    </row>
    <row r="66" spans="1:85" ht="47.25" x14ac:dyDescent="0.25">
      <c r="A66" s="15" t="s">
        <v>123</v>
      </c>
      <c r="B66" s="15" t="s">
        <v>404</v>
      </c>
      <c r="C66" s="15" t="s">
        <v>204</v>
      </c>
      <c r="D66" s="15" t="s">
        <v>167</v>
      </c>
      <c r="E66" s="15">
        <v>2026</v>
      </c>
      <c r="F66" s="15">
        <v>2026</v>
      </c>
      <c r="G66" s="15">
        <v>2026</v>
      </c>
      <c r="H66" s="1" t="s">
        <v>181</v>
      </c>
      <c r="I66" s="1" t="s">
        <v>181</v>
      </c>
      <c r="J66" s="15" t="s">
        <v>181</v>
      </c>
      <c r="K66" s="15" t="s">
        <v>181</v>
      </c>
      <c r="L66" s="15" t="s">
        <v>181</v>
      </c>
      <c r="M66" s="15" t="s">
        <v>181</v>
      </c>
      <c r="N66" s="15" t="s">
        <v>181</v>
      </c>
      <c r="O66" s="15">
        <v>0</v>
      </c>
      <c r="P66" s="15">
        <v>0</v>
      </c>
      <c r="Q66" s="25">
        <f t="shared" si="135"/>
        <v>15.640499999999999</v>
      </c>
      <c r="R66" s="20" t="s">
        <v>181</v>
      </c>
      <c r="S66" s="25">
        <f t="shared" si="107"/>
        <v>15.901174999999999</v>
      </c>
      <c r="T66" s="25">
        <f t="shared" si="108"/>
        <v>15.640499999999999</v>
      </c>
      <c r="U66" s="4">
        <f t="shared" si="30"/>
        <v>15.901174999999999</v>
      </c>
      <c r="V66" s="15">
        <v>0</v>
      </c>
      <c r="W66" s="15">
        <v>0</v>
      </c>
      <c r="X66" s="15" t="s">
        <v>181</v>
      </c>
      <c r="Y66" s="15">
        <f t="shared" si="148"/>
        <v>0</v>
      </c>
      <c r="Z66" s="15">
        <v>0</v>
      </c>
      <c r="AA66" s="15">
        <v>0</v>
      </c>
      <c r="AB66" s="15">
        <v>0</v>
      </c>
      <c r="AC66" s="15">
        <v>0</v>
      </c>
      <c r="AD66" s="15" t="s">
        <v>181</v>
      </c>
      <c r="AE66" s="15" t="s">
        <v>181</v>
      </c>
      <c r="AF66" s="15" t="s">
        <v>181</v>
      </c>
      <c r="AG66" s="15" t="s">
        <v>181</v>
      </c>
      <c r="AH66" s="15" t="s">
        <v>181</v>
      </c>
      <c r="AI66" s="25">
        <f t="shared" si="140"/>
        <v>15.640499999999999</v>
      </c>
      <c r="AJ66" s="25">
        <v>0</v>
      </c>
      <c r="AK66" s="25">
        <v>0</v>
      </c>
      <c r="AL66" s="25">
        <v>15.640499999999999</v>
      </c>
      <c r="AM66" s="25">
        <v>0</v>
      </c>
      <c r="AN66" s="25">
        <f t="shared" si="141"/>
        <v>15.901174999999999</v>
      </c>
      <c r="AO66" s="25">
        <v>0</v>
      </c>
      <c r="AP66" s="25">
        <v>0</v>
      </c>
      <c r="AQ66" s="25">
        <v>15.901174999999999</v>
      </c>
      <c r="AR66" s="25">
        <v>0</v>
      </c>
      <c r="AS66" s="25">
        <f t="shared" si="142"/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f t="shared" si="143"/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f t="shared" si="144"/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f t="shared" si="145"/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f t="shared" si="146"/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f t="shared" si="147"/>
        <v>0</v>
      </c>
      <c r="BS66" s="25">
        <v>0</v>
      </c>
      <c r="BT66" s="25">
        <v>0</v>
      </c>
      <c r="BU66" s="25">
        <v>0</v>
      </c>
      <c r="BV66" s="25">
        <v>0</v>
      </c>
      <c r="BW66" s="25">
        <f t="shared" si="87"/>
        <v>15.640499999999999</v>
      </c>
      <c r="BX66" s="25">
        <f t="shared" si="88"/>
        <v>0</v>
      </c>
      <c r="BY66" s="25">
        <f t="shared" si="89"/>
        <v>0</v>
      </c>
      <c r="BZ66" s="25">
        <f t="shared" si="90"/>
        <v>15.640499999999999</v>
      </c>
      <c r="CA66" s="25">
        <f t="shared" si="91"/>
        <v>0</v>
      </c>
      <c r="CB66" s="25">
        <f t="shared" si="92"/>
        <v>15.901174999999999</v>
      </c>
      <c r="CC66" s="25">
        <f t="shared" si="93"/>
        <v>0</v>
      </c>
      <c r="CD66" s="25">
        <f t="shared" si="94"/>
        <v>0</v>
      </c>
      <c r="CE66" s="25">
        <f t="shared" si="95"/>
        <v>15.901174999999999</v>
      </c>
      <c r="CF66" s="25">
        <f t="shared" si="96"/>
        <v>0</v>
      </c>
      <c r="CG66" s="15" t="s">
        <v>181</v>
      </c>
    </row>
    <row r="67" spans="1:85" ht="31.5" x14ac:dyDescent="0.25">
      <c r="A67" s="15" t="s">
        <v>123</v>
      </c>
      <c r="B67" s="15" t="s">
        <v>366</v>
      </c>
      <c r="C67" s="15" t="s">
        <v>205</v>
      </c>
      <c r="D67" s="15" t="s">
        <v>167</v>
      </c>
      <c r="E67" s="15">
        <v>2026</v>
      </c>
      <c r="F67" s="15">
        <v>2026</v>
      </c>
      <c r="G67" s="15">
        <v>2026</v>
      </c>
      <c r="H67" s="1" t="s">
        <v>181</v>
      </c>
      <c r="I67" s="1" t="s">
        <v>181</v>
      </c>
      <c r="J67" s="15" t="s">
        <v>181</v>
      </c>
      <c r="K67" s="15" t="s">
        <v>181</v>
      </c>
      <c r="L67" s="15" t="s">
        <v>181</v>
      </c>
      <c r="M67" s="15" t="s">
        <v>181</v>
      </c>
      <c r="N67" s="15" t="s">
        <v>181</v>
      </c>
      <c r="O67" s="15">
        <v>0</v>
      </c>
      <c r="P67" s="15">
        <v>0</v>
      </c>
      <c r="Q67" s="25">
        <f t="shared" si="135"/>
        <v>10.427</v>
      </c>
      <c r="R67" s="20" t="s">
        <v>181</v>
      </c>
      <c r="S67" s="25">
        <f t="shared" si="107"/>
        <v>10.600783333333334</v>
      </c>
      <c r="T67" s="25">
        <f t="shared" si="108"/>
        <v>10.427</v>
      </c>
      <c r="U67" s="4">
        <f t="shared" si="30"/>
        <v>10.600783333333334</v>
      </c>
      <c r="V67" s="15">
        <v>0</v>
      </c>
      <c r="W67" s="15">
        <v>0</v>
      </c>
      <c r="X67" s="15" t="s">
        <v>181</v>
      </c>
      <c r="Y67" s="15">
        <f t="shared" si="148"/>
        <v>0</v>
      </c>
      <c r="Z67" s="15">
        <v>0</v>
      </c>
      <c r="AA67" s="15">
        <v>0</v>
      </c>
      <c r="AB67" s="15">
        <v>0</v>
      </c>
      <c r="AC67" s="15">
        <v>0</v>
      </c>
      <c r="AD67" s="15" t="s">
        <v>181</v>
      </c>
      <c r="AE67" s="15" t="s">
        <v>181</v>
      </c>
      <c r="AF67" s="15" t="s">
        <v>181</v>
      </c>
      <c r="AG67" s="15" t="s">
        <v>181</v>
      </c>
      <c r="AH67" s="15" t="s">
        <v>181</v>
      </c>
      <c r="AI67" s="25">
        <f t="shared" si="140"/>
        <v>10.427</v>
      </c>
      <c r="AJ67" s="25">
        <v>0</v>
      </c>
      <c r="AK67" s="25">
        <v>0</v>
      </c>
      <c r="AL67" s="25">
        <v>10.427</v>
      </c>
      <c r="AM67" s="25">
        <v>0</v>
      </c>
      <c r="AN67" s="25">
        <f t="shared" si="141"/>
        <v>10.600783333333334</v>
      </c>
      <c r="AO67" s="25">
        <v>0</v>
      </c>
      <c r="AP67" s="25">
        <v>0</v>
      </c>
      <c r="AQ67" s="25">
        <v>10.600783333333334</v>
      </c>
      <c r="AR67" s="25">
        <v>0</v>
      </c>
      <c r="AS67" s="25">
        <f t="shared" si="142"/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f t="shared" si="143"/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f t="shared" si="144"/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f t="shared" si="145"/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f t="shared" si="146"/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f t="shared" si="147"/>
        <v>0</v>
      </c>
      <c r="BS67" s="25">
        <v>0</v>
      </c>
      <c r="BT67" s="25">
        <v>0</v>
      </c>
      <c r="BU67" s="25">
        <v>0</v>
      </c>
      <c r="BV67" s="25">
        <v>0</v>
      </c>
      <c r="BW67" s="25">
        <f t="shared" si="87"/>
        <v>10.427</v>
      </c>
      <c r="BX67" s="25">
        <f t="shared" si="88"/>
        <v>0</v>
      </c>
      <c r="BY67" s="25">
        <f t="shared" si="89"/>
        <v>0</v>
      </c>
      <c r="BZ67" s="25">
        <f t="shared" si="90"/>
        <v>10.427</v>
      </c>
      <c r="CA67" s="25">
        <f t="shared" si="91"/>
        <v>0</v>
      </c>
      <c r="CB67" s="25">
        <f t="shared" si="92"/>
        <v>10.600783333333334</v>
      </c>
      <c r="CC67" s="25">
        <f t="shared" si="93"/>
        <v>0</v>
      </c>
      <c r="CD67" s="25">
        <f t="shared" si="94"/>
        <v>0</v>
      </c>
      <c r="CE67" s="25">
        <f t="shared" si="95"/>
        <v>10.600783333333334</v>
      </c>
      <c r="CF67" s="25">
        <f t="shared" si="96"/>
        <v>0</v>
      </c>
      <c r="CG67" s="15" t="s">
        <v>181</v>
      </c>
    </row>
    <row r="68" spans="1:85" ht="31.5" x14ac:dyDescent="0.25">
      <c r="A68" s="15" t="s">
        <v>123</v>
      </c>
      <c r="B68" s="15" t="s">
        <v>367</v>
      </c>
      <c r="C68" s="15" t="s">
        <v>206</v>
      </c>
      <c r="D68" s="15" t="s">
        <v>167</v>
      </c>
      <c r="E68" s="15">
        <v>2026</v>
      </c>
      <c r="F68" s="15">
        <v>2026</v>
      </c>
      <c r="G68" s="15">
        <v>2026</v>
      </c>
      <c r="H68" s="1" t="s">
        <v>181</v>
      </c>
      <c r="I68" s="1" t="s">
        <v>181</v>
      </c>
      <c r="J68" s="15" t="s">
        <v>181</v>
      </c>
      <c r="K68" s="15" t="s">
        <v>181</v>
      </c>
      <c r="L68" s="15" t="s">
        <v>181</v>
      </c>
      <c r="M68" s="15" t="s">
        <v>181</v>
      </c>
      <c r="N68" s="15" t="s">
        <v>181</v>
      </c>
      <c r="O68" s="15">
        <v>0</v>
      </c>
      <c r="P68" s="15">
        <v>0</v>
      </c>
      <c r="Q68" s="25">
        <f t="shared" si="135"/>
        <v>10.427</v>
      </c>
      <c r="R68" s="20" t="s">
        <v>181</v>
      </c>
      <c r="S68" s="25">
        <f t="shared" si="107"/>
        <v>10.600783333333334</v>
      </c>
      <c r="T68" s="25">
        <f t="shared" si="108"/>
        <v>10.427</v>
      </c>
      <c r="U68" s="4">
        <f t="shared" si="30"/>
        <v>10.600783333333334</v>
      </c>
      <c r="V68" s="15">
        <v>0</v>
      </c>
      <c r="W68" s="15">
        <v>0</v>
      </c>
      <c r="X68" s="15" t="s">
        <v>181</v>
      </c>
      <c r="Y68" s="15">
        <f t="shared" si="148"/>
        <v>0</v>
      </c>
      <c r="Z68" s="15">
        <v>0</v>
      </c>
      <c r="AA68" s="15">
        <v>0</v>
      </c>
      <c r="AB68" s="15">
        <v>0</v>
      </c>
      <c r="AC68" s="15">
        <v>0</v>
      </c>
      <c r="AD68" s="15" t="s">
        <v>181</v>
      </c>
      <c r="AE68" s="15" t="s">
        <v>181</v>
      </c>
      <c r="AF68" s="15" t="s">
        <v>181</v>
      </c>
      <c r="AG68" s="15" t="s">
        <v>181</v>
      </c>
      <c r="AH68" s="15" t="s">
        <v>181</v>
      </c>
      <c r="AI68" s="25">
        <f t="shared" si="140"/>
        <v>10.427</v>
      </c>
      <c r="AJ68" s="25">
        <v>0</v>
      </c>
      <c r="AK68" s="25">
        <v>0</v>
      </c>
      <c r="AL68" s="25">
        <v>10.427</v>
      </c>
      <c r="AM68" s="25">
        <v>0</v>
      </c>
      <c r="AN68" s="25">
        <f t="shared" si="141"/>
        <v>10.600783333333334</v>
      </c>
      <c r="AO68" s="25">
        <v>0</v>
      </c>
      <c r="AP68" s="25">
        <v>0</v>
      </c>
      <c r="AQ68" s="25">
        <v>10.600783333333334</v>
      </c>
      <c r="AR68" s="25">
        <v>0</v>
      </c>
      <c r="AS68" s="25">
        <f t="shared" si="142"/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f t="shared" si="143"/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f t="shared" si="144"/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f t="shared" si="145"/>
        <v>0</v>
      </c>
      <c r="BI68" s="25">
        <v>0</v>
      </c>
      <c r="BJ68" s="25">
        <v>0</v>
      </c>
      <c r="BK68" s="25">
        <v>0</v>
      </c>
      <c r="BL68" s="25">
        <v>0</v>
      </c>
      <c r="BM68" s="25">
        <f t="shared" si="146"/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f t="shared" si="147"/>
        <v>0</v>
      </c>
      <c r="BS68" s="25">
        <v>0</v>
      </c>
      <c r="BT68" s="25">
        <v>0</v>
      </c>
      <c r="BU68" s="25">
        <v>0</v>
      </c>
      <c r="BV68" s="25">
        <v>0</v>
      </c>
      <c r="BW68" s="25">
        <f t="shared" si="87"/>
        <v>10.427</v>
      </c>
      <c r="BX68" s="25">
        <f t="shared" si="88"/>
        <v>0</v>
      </c>
      <c r="BY68" s="25">
        <f t="shared" si="89"/>
        <v>0</v>
      </c>
      <c r="BZ68" s="25">
        <f t="shared" si="90"/>
        <v>10.427</v>
      </c>
      <c r="CA68" s="25">
        <f t="shared" si="91"/>
        <v>0</v>
      </c>
      <c r="CB68" s="25">
        <f t="shared" si="92"/>
        <v>10.600783333333334</v>
      </c>
      <c r="CC68" s="25">
        <f t="shared" si="93"/>
        <v>0</v>
      </c>
      <c r="CD68" s="25">
        <f t="shared" si="94"/>
        <v>0</v>
      </c>
      <c r="CE68" s="25">
        <f t="shared" si="95"/>
        <v>10.600783333333334</v>
      </c>
      <c r="CF68" s="25">
        <f t="shared" si="96"/>
        <v>0</v>
      </c>
      <c r="CG68" s="15" t="s">
        <v>181</v>
      </c>
    </row>
    <row r="69" spans="1:85" ht="31.5" x14ac:dyDescent="0.25">
      <c r="A69" s="15" t="s">
        <v>123</v>
      </c>
      <c r="B69" s="15" t="s">
        <v>405</v>
      </c>
      <c r="C69" s="15" t="s">
        <v>207</v>
      </c>
      <c r="D69" s="15" t="s">
        <v>167</v>
      </c>
      <c r="E69" s="15">
        <v>2026</v>
      </c>
      <c r="F69" s="15">
        <v>2026</v>
      </c>
      <c r="G69" s="15">
        <v>2026</v>
      </c>
      <c r="H69" s="1" t="s">
        <v>181</v>
      </c>
      <c r="I69" s="1" t="s">
        <v>181</v>
      </c>
      <c r="J69" s="15" t="s">
        <v>181</v>
      </c>
      <c r="K69" s="15" t="s">
        <v>181</v>
      </c>
      <c r="L69" s="15" t="s">
        <v>181</v>
      </c>
      <c r="M69" s="15" t="s">
        <v>181</v>
      </c>
      <c r="N69" s="15" t="s">
        <v>181</v>
      </c>
      <c r="O69" s="15">
        <v>0</v>
      </c>
      <c r="P69" s="15">
        <v>0</v>
      </c>
      <c r="Q69" s="25">
        <f t="shared" si="135"/>
        <v>15.640499999999999</v>
      </c>
      <c r="R69" s="20" t="s">
        <v>181</v>
      </c>
      <c r="S69" s="25">
        <f t="shared" si="107"/>
        <v>8.5731830096276518</v>
      </c>
      <c r="T69" s="25">
        <f t="shared" si="108"/>
        <v>15.640499999999999</v>
      </c>
      <c r="U69" s="4">
        <f t="shared" si="30"/>
        <v>8.5731830096276518</v>
      </c>
      <c r="V69" s="15">
        <v>0</v>
      </c>
      <c r="W69" s="15">
        <v>0</v>
      </c>
      <c r="X69" s="15" t="s">
        <v>181</v>
      </c>
      <c r="Y69" s="15">
        <f t="shared" si="148"/>
        <v>0</v>
      </c>
      <c r="Z69" s="15">
        <v>0</v>
      </c>
      <c r="AA69" s="15">
        <v>0</v>
      </c>
      <c r="AB69" s="15">
        <v>0</v>
      </c>
      <c r="AC69" s="15">
        <v>0</v>
      </c>
      <c r="AD69" s="15" t="s">
        <v>181</v>
      </c>
      <c r="AE69" s="15" t="s">
        <v>181</v>
      </c>
      <c r="AF69" s="15" t="s">
        <v>181</v>
      </c>
      <c r="AG69" s="15" t="s">
        <v>181</v>
      </c>
      <c r="AH69" s="15" t="s">
        <v>181</v>
      </c>
      <c r="AI69" s="25">
        <f t="shared" si="140"/>
        <v>15.640499999999999</v>
      </c>
      <c r="AJ69" s="25">
        <v>0</v>
      </c>
      <c r="AK69" s="25">
        <v>0</v>
      </c>
      <c r="AL69" s="25">
        <v>15.640499999999999</v>
      </c>
      <c r="AM69" s="25">
        <v>0</v>
      </c>
      <c r="AN69" s="25">
        <f t="shared" si="141"/>
        <v>8.5731830096276518</v>
      </c>
      <c r="AO69" s="25">
        <v>0</v>
      </c>
      <c r="AP69" s="25">
        <v>0</v>
      </c>
      <c r="AQ69" s="25">
        <v>8.5731830096276518</v>
      </c>
      <c r="AR69" s="25">
        <v>0</v>
      </c>
      <c r="AS69" s="25">
        <f t="shared" si="142"/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f t="shared" si="143"/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f t="shared" si="144"/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f t="shared" si="145"/>
        <v>0</v>
      </c>
      <c r="BI69" s="25">
        <v>0</v>
      </c>
      <c r="BJ69" s="25">
        <v>0</v>
      </c>
      <c r="BK69" s="25">
        <v>0</v>
      </c>
      <c r="BL69" s="25">
        <v>0</v>
      </c>
      <c r="BM69" s="25">
        <f t="shared" si="146"/>
        <v>0</v>
      </c>
      <c r="BN69" s="25">
        <v>0</v>
      </c>
      <c r="BO69" s="25">
        <v>0</v>
      </c>
      <c r="BP69" s="25">
        <v>0</v>
      </c>
      <c r="BQ69" s="25">
        <v>0</v>
      </c>
      <c r="BR69" s="25">
        <f t="shared" si="147"/>
        <v>0</v>
      </c>
      <c r="BS69" s="25">
        <v>0</v>
      </c>
      <c r="BT69" s="25">
        <v>0</v>
      </c>
      <c r="BU69" s="25">
        <v>0</v>
      </c>
      <c r="BV69" s="25">
        <v>0</v>
      </c>
      <c r="BW69" s="25">
        <f t="shared" si="87"/>
        <v>15.640499999999999</v>
      </c>
      <c r="BX69" s="25">
        <f t="shared" si="88"/>
        <v>0</v>
      </c>
      <c r="BY69" s="25">
        <f t="shared" si="89"/>
        <v>0</v>
      </c>
      <c r="BZ69" s="25">
        <f t="shared" si="90"/>
        <v>15.640499999999999</v>
      </c>
      <c r="CA69" s="25">
        <f t="shared" si="91"/>
        <v>0</v>
      </c>
      <c r="CB69" s="25">
        <f t="shared" si="92"/>
        <v>8.5731830096276518</v>
      </c>
      <c r="CC69" s="25">
        <f t="shared" si="93"/>
        <v>0</v>
      </c>
      <c r="CD69" s="25">
        <f t="shared" si="94"/>
        <v>0</v>
      </c>
      <c r="CE69" s="25">
        <f t="shared" si="95"/>
        <v>8.5731830096276518</v>
      </c>
      <c r="CF69" s="25">
        <f t="shared" si="96"/>
        <v>0</v>
      </c>
      <c r="CG69" s="15" t="s">
        <v>181</v>
      </c>
    </row>
    <row r="70" spans="1:85" ht="31.5" x14ac:dyDescent="0.25">
      <c r="A70" s="15" t="s">
        <v>123</v>
      </c>
      <c r="B70" s="15" t="s">
        <v>406</v>
      </c>
      <c r="C70" s="15" t="s">
        <v>208</v>
      </c>
      <c r="D70" s="15" t="s">
        <v>167</v>
      </c>
      <c r="E70" s="15">
        <v>2026</v>
      </c>
      <c r="F70" s="15">
        <v>2026</v>
      </c>
      <c r="G70" s="15">
        <v>2026</v>
      </c>
      <c r="H70" s="1" t="s">
        <v>181</v>
      </c>
      <c r="I70" s="1" t="s">
        <v>181</v>
      </c>
      <c r="J70" s="15" t="s">
        <v>181</v>
      </c>
      <c r="K70" s="15" t="s">
        <v>181</v>
      </c>
      <c r="L70" s="15" t="s">
        <v>181</v>
      </c>
      <c r="M70" s="15" t="s">
        <v>181</v>
      </c>
      <c r="N70" s="15" t="s">
        <v>181</v>
      </c>
      <c r="O70" s="15">
        <v>0</v>
      </c>
      <c r="P70" s="15">
        <v>0</v>
      </c>
      <c r="Q70" s="25">
        <f t="shared" si="135"/>
        <v>10.427</v>
      </c>
      <c r="R70" s="20" t="s">
        <v>181</v>
      </c>
      <c r="S70" s="25">
        <f t="shared" si="107"/>
        <v>10.600783333333334</v>
      </c>
      <c r="T70" s="25">
        <f t="shared" si="108"/>
        <v>10.427</v>
      </c>
      <c r="U70" s="4">
        <f t="shared" si="30"/>
        <v>10.600783333333334</v>
      </c>
      <c r="V70" s="15">
        <v>0</v>
      </c>
      <c r="W70" s="15">
        <v>0</v>
      </c>
      <c r="X70" s="15" t="s">
        <v>181</v>
      </c>
      <c r="Y70" s="15">
        <f t="shared" si="148"/>
        <v>0</v>
      </c>
      <c r="Z70" s="15">
        <v>0</v>
      </c>
      <c r="AA70" s="15">
        <v>0</v>
      </c>
      <c r="AB70" s="15">
        <v>0</v>
      </c>
      <c r="AC70" s="15">
        <v>0</v>
      </c>
      <c r="AD70" s="15" t="s">
        <v>181</v>
      </c>
      <c r="AE70" s="15" t="s">
        <v>181</v>
      </c>
      <c r="AF70" s="15" t="s">
        <v>181</v>
      </c>
      <c r="AG70" s="15" t="s">
        <v>181</v>
      </c>
      <c r="AH70" s="15" t="s">
        <v>181</v>
      </c>
      <c r="AI70" s="25">
        <f t="shared" si="140"/>
        <v>10.427</v>
      </c>
      <c r="AJ70" s="25">
        <v>0</v>
      </c>
      <c r="AK70" s="25">
        <v>0</v>
      </c>
      <c r="AL70" s="25">
        <v>10.427</v>
      </c>
      <c r="AM70" s="25">
        <v>0</v>
      </c>
      <c r="AN70" s="25">
        <f t="shared" si="141"/>
        <v>10.600783333333334</v>
      </c>
      <c r="AO70" s="25">
        <v>0</v>
      </c>
      <c r="AP70" s="25">
        <v>0</v>
      </c>
      <c r="AQ70" s="25">
        <v>10.600783333333334</v>
      </c>
      <c r="AR70" s="25">
        <v>0</v>
      </c>
      <c r="AS70" s="25">
        <f t="shared" si="142"/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f t="shared" si="143"/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f t="shared" si="144"/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f t="shared" si="145"/>
        <v>0</v>
      </c>
      <c r="BI70" s="25">
        <v>0</v>
      </c>
      <c r="BJ70" s="25">
        <v>0</v>
      </c>
      <c r="BK70" s="25">
        <v>0</v>
      </c>
      <c r="BL70" s="25">
        <v>0</v>
      </c>
      <c r="BM70" s="25">
        <f t="shared" si="146"/>
        <v>0</v>
      </c>
      <c r="BN70" s="25">
        <v>0</v>
      </c>
      <c r="BO70" s="25">
        <v>0</v>
      </c>
      <c r="BP70" s="25">
        <v>0</v>
      </c>
      <c r="BQ70" s="25">
        <v>0</v>
      </c>
      <c r="BR70" s="25">
        <f t="shared" si="147"/>
        <v>0</v>
      </c>
      <c r="BS70" s="25">
        <v>0</v>
      </c>
      <c r="BT70" s="25">
        <v>0</v>
      </c>
      <c r="BU70" s="25">
        <v>0</v>
      </c>
      <c r="BV70" s="25">
        <v>0</v>
      </c>
      <c r="BW70" s="25">
        <f t="shared" si="87"/>
        <v>10.427</v>
      </c>
      <c r="BX70" s="25">
        <f t="shared" si="88"/>
        <v>0</v>
      </c>
      <c r="BY70" s="25">
        <f t="shared" si="89"/>
        <v>0</v>
      </c>
      <c r="BZ70" s="25">
        <f t="shared" si="90"/>
        <v>10.427</v>
      </c>
      <c r="CA70" s="25">
        <f t="shared" si="91"/>
        <v>0</v>
      </c>
      <c r="CB70" s="25">
        <f t="shared" si="92"/>
        <v>10.600783333333334</v>
      </c>
      <c r="CC70" s="25">
        <f t="shared" si="93"/>
        <v>0</v>
      </c>
      <c r="CD70" s="25">
        <f t="shared" si="94"/>
        <v>0</v>
      </c>
      <c r="CE70" s="25">
        <f t="shared" si="95"/>
        <v>10.600783333333334</v>
      </c>
      <c r="CF70" s="25">
        <f t="shared" si="96"/>
        <v>0</v>
      </c>
      <c r="CG70" s="15" t="s">
        <v>181</v>
      </c>
    </row>
    <row r="71" spans="1:85" ht="47.25" x14ac:dyDescent="0.25">
      <c r="A71" s="15" t="s">
        <v>123</v>
      </c>
      <c r="B71" s="15" t="s">
        <v>368</v>
      </c>
      <c r="C71" s="15" t="s">
        <v>328</v>
      </c>
      <c r="D71" s="15" t="s">
        <v>167</v>
      </c>
      <c r="E71" s="15">
        <v>2027</v>
      </c>
      <c r="F71" s="15">
        <v>2027</v>
      </c>
      <c r="G71" s="15">
        <v>2027</v>
      </c>
      <c r="H71" s="1" t="s">
        <v>181</v>
      </c>
      <c r="I71" s="1" t="s">
        <v>181</v>
      </c>
      <c r="J71" s="15" t="s">
        <v>181</v>
      </c>
      <c r="K71" s="15" t="s">
        <v>181</v>
      </c>
      <c r="L71" s="15" t="s">
        <v>181</v>
      </c>
      <c r="M71" s="15" t="s">
        <v>181</v>
      </c>
      <c r="N71" s="15" t="s">
        <v>181</v>
      </c>
      <c r="O71" s="15">
        <v>0</v>
      </c>
      <c r="P71" s="15">
        <v>0</v>
      </c>
      <c r="Q71" s="25">
        <f t="shared" si="135"/>
        <v>16.270030124999998</v>
      </c>
      <c r="R71" s="20" t="s">
        <v>181</v>
      </c>
      <c r="S71" s="25">
        <f t="shared" si="107"/>
        <v>16.541197293749999</v>
      </c>
      <c r="T71" s="25">
        <f t="shared" si="108"/>
        <v>16.270030124999998</v>
      </c>
      <c r="U71" s="4">
        <f t="shared" si="30"/>
        <v>16.541197293749999</v>
      </c>
      <c r="V71" s="15">
        <v>0</v>
      </c>
      <c r="W71" s="15">
        <v>0</v>
      </c>
      <c r="X71" s="15" t="s">
        <v>181</v>
      </c>
      <c r="Y71" s="15">
        <f t="shared" si="148"/>
        <v>0</v>
      </c>
      <c r="Z71" s="15">
        <v>0</v>
      </c>
      <c r="AA71" s="15">
        <v>0</v>
      </c>
      <c r="AB71" s="15">
        <v>0</v>
      </c>
      <c r="AC71" s="15">
        <v>0</v>
      </c>
      <c r="AD71" s="15" t="s">
        <v>181</v>
      </c>
      <c r="AE71" s="15" t="s">
        <v>181</v>
      </c>
      <c r="AF71" s="15" t="s">
        <v>181</v>
      </c>
      <c r="AG71" s="15" t="s">
        <v>181</v>
      </c>
      <c r="AH71" s="15" t="s">
        <v>181</v>
      </c>
      <c r="AI71" s="25">
        <f t="shared" si="140"/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f t="shared" si="141"/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f t="shared" si="142"/>
        <v>16.270030124999998</v>
      </c>
      <c r="AT71" s="25">
        <v>0</v>
      </c>
      <c r="AU71" s="25">
        <v>0</v>
      </c>
      <c r="AV71" s="25">
        <v>16.270030124999998</v>
      </c>
      <c r="AW71" s="25">
        <v>0</v>
      </c>
      <c r="AX71" s="25">
        <f t="shared" si="143"/>
        <v>16.541197293749999</v>
      </c>
      <c r="AY71" s="25">
        <v>0</v>
      </c>
      <c r="AZ71" s="25">
        <v>0</v>
      </c>
      <c r="BA71" s="25">
        <v>16.541197293749999</v>
      </c>
      <c r="BB71" s="25">
        <v>0</v>
      </c>
      <c r="BC71" s="25">
        <f t="shared" si="144"/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f t="shared" si="145"/>
        <v>0</v>
      </c>
      <c r="BI71" s="25">
        <v>0</v>
      </c>
      <c r="BJ71" s="25">
        <v>0</v>
      </c>
      <c r="BK71" s="25">
        <v>0</v>
      </c>
      <c r="BL71" s="25">
        <v>0</v>
      </c>
      <c r="BM71" s="25">
        <f t="shared" si="146"/>
        <v>0</v>
      </c>
      <c r="BN71" s="25">
        <v>0</v>
      </c>
      <c r="BO71" s="25">
        <v>0</v>
      </c>
      <c r="BP71" s="25">
        <v>0</v>
      </c>
      <c r="BQ71" s="25">
        <v>0</v>
      </c>
      <c r="BR71" s="25">
        <f t="shared" si="147"/>
        <v>0</v>
      </c>
      <c r="BS71" s="25">
        <v>0</v>
      </c>
      <c r="BT71" s="25">
        <v>0</v>
      </c>
      <c r="BU71" s="25">
        <v>0</v>
      </c>
      <c r="BV71" s="25">
        <v>0</v>
      </c>
      <c r="BW71" s="25">
        <f t="shared" si="87"/>
        <v>16.270030124999998</v>
      </c>
      <c r="BX71" s="25">
        <f t="shared" si="88"/>
        <v>0</v>
      </c>
      <c r="BY71" s="25">
        <f t="shared" si="89"/>
        <v>0</v>
      </c>
      <c r="BZ71" s="25">
        <f t="shared" si="90"/>
        <v>16.270030124999998</v>
      </c>
      <c r="CA71" s="25">
        <f t="shared" si="91"/>
        <v>0</v>
      </c>
      <c r="CB71" s="25">
        <f t="shared" si="92"/>
        <v>16.541197293749999</v>
      </c>
      <c r="CC71" s="25">
        <f t="shared" si="93"/>
        <v>0</v>
      </c>
      <c r="CD71" s="25">
        <f t="shared" si="94"/>
        <v>0</v>
      </c>
      <c r="CE71" s="25">
        <f t="shared" si="95"/>
        <v>16.541197293749999</v>
      </c>
      <c r="CF71" s="25">
        <f t="shared" si="96"/>
        <v>0</v>
      </c>
      <c r="CG71" s="15" t="s">
        <v>181</v>
      </c>
    </row>
    <row r="72" spans="1:85" ht="31.5" x14ac:dyDescent="0.25">
      <c r="A72" s="15" t="s">
        <v>123</v>
      </c>
      <c r="B72" s="15" t="s">
        <v>369</v>
      </c>
      <c r="C72" s="15" t="s">
        <v>329</v>
      </c>
      <c r="D72" s="15" t="s">
        <v>167</v>
      </c>
      <c r="E72" s="15">
        <v>2027</v>
      </c>
      <c r="F72" s="15">
        <v>2027</v>
      </c>
      <c r="G72" s="15">
        <v>2027</v>
      </c>
      <c r="H72" s="1" t="s">
        <v>181</v>
      </c>
      <c r="I72" s="1" t="s">
        <v>181</v>
      </c>
      <c r="J72" s="15" t="s">
        <v>181</v>
      </c>
      <c r="K72" s="15" t="s">
        <v>181</v>
      </c>
      <c r="L72" s="15" t="s">
        <v>181</v>
      </c>
      <c r="M72" s="15" t="s">
        <v>181</v>
      </c>
      <c r="N72" s="15" t="s">
        <v>181</v>
      </c>
      <c r="O72" s="15">
        <v>0</v>
      </c>
      <c r="P72" s="15">
        <v>0</v>
      </c>
      <c r="Q72" s="25">
        <f t="shared" si="135"/>
        <v>16.270030124999998</v>
      </c>
      <c r="R72" s="20" t="s">
        <v>181</v>
      </c>
      <c r="S72" s="25">
        <f t="shared" si="107"/>
        <v>16.541197293749999</v>
      </c>
      <c r="T72" s="25">
        <f t="shared" si="108"/>
        <v>16.270030124999998</v>
      </c>
      <c r="U72" s="4">
        <f t="shared" si="30"/>
        <v>16.541197293749999</v>
      </c>
      <c r="V72" s="15">
        <v>0</v>
      </c>
      <c r="W72" s="15">
        <v>0</v>
      </c>
      <c r="X72" s="15" t="s">
        <v>181</v>
      </c>
      <c r="Y72" s="15">
        <f t="shared" si="148"/>
        <v>0</v>
      </c>
      <c r="Z72" s="15">
        <v>0</v>
      </c>
      <c r="AA72" s="15">
        <v>0</v>
      </c>
      <c r="AB72" s="15">
        <v>0</v>
      </c>
      <c r="AC72" s="15">
        <v>0</v>
      </c>
      <c r="AD72" s="15" t="s">
        <v>181</v>
      </c>
      <c r="AE72" s="15" t="s">
        <v>181</v>
      </c>
      <c r="AF72" s="15" t="s">
        <v>181</v>
      </c>
      <c r="AG72" s="15" t="s">
        <v>181</v>
      </c>
      <c r="AH72" s="15" t="s">
        <v>181</v>
      </c>
      <c r="AI72" s="25">
        <f t="shared" si="140"/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f t="shared" si="141"/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f t="shared" si="142"/>
        <v>16.270030124999998</v>
      </c>
      <c r="AT72" s="25">
        <v>0</v>
      </c>
      <c r="AU72" s="25">
        <v>0</v>
      </c>
      <c r="AV72" s="25">
        <v>16.270030124999998</v>
      </c>
      <c r="AW72" s="25">
        <v>0</v>
      </c>
      <c r="AX72" s="25">
        <f t="shared" si="143"/>
        <v>16.541197293749999</v>
      </c>
      <c r="AY72" s="25">
        <v>0</v>
      </c>
      <c r="AZ72" s="25">
        <v>0</v>
      </c>
      <c r="BA72" s="25">
        <v>16.541197293749999</v>
      </c>
      <c r="BB72" s="25">
        <v>0</v>
      </c>
      <c r="BC72" s="25">
        <f t="shared" si="144"/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f t="shared" si="145"/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f t="shared" si="146"/>
        <v>0</v>
      </c>
      <c r="BN72" s="25">
        <v>0</v>
      </c>
      <c r="BO72" s="25">
        <v>0</v>
      </c>
      <c r="BP72" s="25">
        <v>0</v>
      </c>
      <c r="BQ72" s="25">
        <v>0</v>
      </c>
      <c r="BR72" s="25">
        <f t="shared" si="147"/>
        <v>0</v>
      </c>
      <c r="BS72" s="25">
        <v>0</v>
      </c>
      <c r="BT72" s="25">
        <v>0</v>
      </c>
      <c r="BU72" s="25">
        <v>0</v>
      </c>
      <c r="BV72" s="25">
        <v>0</v>
      </c>
      <c r="BW72" s="25">
        <f t="shared" si="87"/>
        <v>16.270030124999998</v>
      </c>
      <c r="BX72" s="25">
        <f t="shared" si="88"/>
        <v>0</v>
      </c>
      <c r="BY72" s="25">
        <f t="shared" si="89"/>
        <v>0</v>
      </c>
      <c r="BZ72" s="25">
        <f t="shared" si="90"/>
        <v>16.270030124999998</v>
      </c>
      <c r="CA72" s="25">
        <f t="shared" si="91"/>
        <v>0</v>
      </c>
      <c r="CB72" s="25">
        <f t="shared" si="92"/>
        <v>16.541197293749999</v>
      </c>
      <c r="CC72" s="25">
        <f t="shared" si="93"/>
        <v>0</v>
      </c>
      <c r="CD72" s="25">
        <f t="shared" si="94"/>
        <v>0</v>
      </c>
      <c r="CE72" s="25">
        <f t="shared" si="95"/>
        <v>16.541197293749999</v>
      </c>
      <c r="CF72" s="25">
        <f t="shared" si="96"/>
        <v>0</v>
      </c>
      <c r="CG72" s="15" t="s">
        <v>181</v>
      </c>
    </row>
    <row r="73" spans="1:85" ht="31.5" x14ac:dyDescent="0.25">
      <c r="A73" s="15" t="s">
        <v>123</v>
      </c>
      <c r="B73" s="15" t="s">
        <v>370</v>
      </c>
      <c r="C73" s="15" t="s">
        <v>330</v>
      </c>
      <c r="D73" s="15" t="s">
        <v>167</v>
      </c>
      <c r="E73" s="15">
        <v>2027</v>
      </c>
      <c r="F73" s="15">
        <v>2027</v>
      </c>
      <c r="G73" s="15">
        <v>2027</v>
      </c>
      <c r="H73" s="1" t="s">
        <v>181</v>
      </c>
      <c r="I73" s="1" t="s">
        <v>181</v>
      </c>
      <c r="J73" s="15" t="s">
        <v>181</v>
      </c>
      <c r="K73" s="15" t="s">
        <v>181</v>
      </c>
      <c r="L73" s="15" t="s">
        <v>181</v>
      </c>
      <c r="M73" s="15" t="s">
        <v>181</v>
      </c>
      <c r="N73" s="15" t="s">
        <v>181</v>
      </c>
      <c r="O73" s="15">
        <v>0</v>
      </c>
      <c r="P73" s="15">
        <v>0</v>
      </c>
      <c r="Q73" s="25">
        <f t="shared" ref="Q73" si="162">T73</f>
        <v>10.846686749999998</v>
      </c>
      <c r="R73" s="20" t="s">
        <v>181</v>
      </c>
      <c r="S73" s="25">
        <f t="shared" ref="S73" si="163">U73</f>
        <v>11.027464862499999</v>
      </c>
      <c r="T73" s="25">
        <f t="shared" ref="T73" si="164">BW73</f>
        <v>10.846686749999998</v>
      </c>
      <c r="U73" s="4">
        <f t="shared" ref="U73" si="165">CB73</f>
        <v>11.027464862499999</v>
      </c>
      <c r="V73" s="15">
        <v>0</v>
      </c>
      <c r="W73" s="15">
        <v>0</v>
      </c>
      <c r="X73" s="15" t="s">
        <v>181</v>
      </c>
      <c r="Y73" s="15">
        <f t="shared" ref="Y73" si="166">SUM(Z73:AC73)</f>
        <v>0</v>
      </c>
      <c r="Z73" s="15">
        <v>0</v>
      </c>
      <c r="AA73" s="15">
        <v>0</v>
      </c>
      <c r="AB73" s="15">
        <v>0</v>
      </c>
      <c r="AC73" s="15">
        <v>0</v>
      </c>
      <c r="AD73" s="15" t="s">
        <v>181</v>
      </c>
      <c r="AE73" s="15" t="s">
        <v>181</v>
      </c>
      <c r="AF73" s="15" t="s">
        <v>181</v>
      </c>
      <c r="AG73" s="15" t="s">
        <v>181</v>
      </c>
      <c r="AH73" s="15" t="s">
        <v>181</v>
      </c>
      <c r="AI73" s="25">
        <f t="shared" ref="AI73" si="167">SUM(AJ73:AM73)</f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f t="shared" ref="AN73" si="168">SUM(AO73:AR73)</f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f t="shared" ref="AS73" si="169">SUM(AT73:AW73)</f>
        <v>10.846686749999998</v>
      </c>
      <c r="AT73" s="25">
        <v>0</v>
      </c>
      <c r="AU73" s="25">
        <v>0</v>
      </c>
      <c r="AV73" s="25">
        <v>10.846686749999998</v>
      </c>
      <c r="AW73" s="25">
        <v>0</v>
      </c>
      <c r="AX73" s="25">
        <f t="shared" ref="AX73" si="170">SUM(AY73:BB73)</f>
        <v>11.027464862499999</v>
      </c>
      <c r="AY73" s="25">
        <v>0</v>
      </c>
      <c r="AZ73" s="25">
        <v>0</v>
      </c>
      <c r="BA73" s="25">
        <v>11.027464862499999</v>
      </c>
      <c r="BB73" s="25">
        <v>0</v>
      </c>
      <c r="BC73" s="25">
        <f t="shared" ref="BC73" si="171">SUM(BD73:BG73)</f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f t="shared" ref="BH73" si="172">SUM(BI73:BL73)</f>
        <v>0</v>
      </c>
      <c r="BI73" s="25">
        <v>0</v>
      </c>
      <c r="BJ73" s="25">
        <v>0</v>
      </c>
      <c r="BK73" s="25">
        <v>0</v>
      </c>
      <c r="BL73" s="25">
        <v>0</v>
      </c>
      <c r="BM73" s="25">
        <f t="shared" ref="BM73" si="173">SUM(BN73:BQ73)</f>
        <v>0</v>
      </c>
      <c r="BN73" s="25">
        <v>0</v>
      </c>
      <c r="BO73" s="25">
        <v>0</v>
      </c>
      <c r="BP73" s="25">
        <v>0</v>
      </c>
      <c r="BQ73" s="25">
        <v>0</v>
      </c>
      <c r="BR73" s="25">
        <f t="shared" ref="BR73" si="174">SUM(BS73:BV73)</f>
        <v>0</v>
      </c>
      <c r="BS73" s="25">
        <v>0</v>
      </c>
      <c r="BT73" s="25">
        <v>0</v>
      </c>
      <c r="BU73" s="25">
        <v>0</v>
      </c>
      <c r="BV73" s="25">
        <v>0</v>
      </c>
      <c r="BW73" s="25">
        <f t="shared" si="87"/>
        <v>10.846686749999998</v>
      </c>
      <c r="BX73" s="25">
        <f t="shared" si="88"/>
        <v>0</v>
      </c>
      <c r="BY73" s="25">
        <f t="shared" si="89"/>
        <v>0</v>
      </c>
      <c r="BZ73" s="25">
        <f t="shared" si="90"/>
        <v>10.846686749999998</v>
      </c>
      <c r="CA73" s="25">
        <f t="shared" si="91"/>
        <v>0</v>
      </c>
      <c r="CB73" s="25">
        <f t="shared" si="92"/>
        <v>11.027464862499999</v>
      </c>
      <c r="CC73" s="25">
        <f t="shared" si="93"/>
        <v>0</v>
      </c>
      <c r="CD73" s="25">
        <f t="shared" si="94"/>
        <v>0</v>
      </c>
      <c r="CE73" s="25">
        <f t="shared" si="95"/>
        <v>11.027464862499999</v>
      </c>
      <c r="CF73" s="25">
        <f t="shared" si="96"/>
        <v>0</v>
      </c>
      <c r="CG73" s="15" t="s">
        <v>181</v>
      </c>
    </row>
    <row r="74" spans="1:85" ht="31.5" x14ac:dyDescent="0.25">
      <c r="A74" s="15" t="s">
        <v>123</v>
      </c>
      <c r="B74" s="15" t="s">
        <v>331</v>
      </c>
      <c r="C74" s="15" t="s">
        <v>332</v>
      </c>
      <c r="D74" s="15" t="s">
        <v>167</v>
      </c>
      <c r="E74" s="15">
        <v>2027</v>
      </c>
      <c r="F74" s="15">
        <v>2027</v>
      </c>
      <c r="G74" s="15">
        <v>2027</v>
      </c>
      <c r="H74" s="1" t="s">
        <v>181</v>
      </c>
      <c r="I74" s="1" t="s">
        <v>181</v>
      </c>
      <c r="J74" s="15" t="s">
        <v>181</v>
      </c>
      <c r="K74" s="15" t="s">
        <v>181</v>
      </c>
      <c r="L74" s="15" t="s">
        <v>181</v>
      </c>
      <c r="M74" s="15" t="s">
        <v>181</v>
      </c>
      <c r="N74" s="15" t="s">
        <v>181</v>
      </c>
      <c r="O74" s="15">
        <v>0</v>
      </c>
      <c r="P74" s="15">
        <v>0</v>
      </c>
      <c r="Q74" s="25">
        <f t="shared" ref="Q74:Q75" si="175">T74</f>
        <v>16.270030124999998</v>
      </c>
      <c r="R74" s="20" t="s">
        <v>181</v>
      </c>
      <c r="S74" s="25">
        <f t="shared" ref="S74:S75" si="176">U74</f>
        <v>16.541197293749999</v>
      </c>
      <c r="T74" s="25">
        <f t="shared" ref="T74:T75" si="177">BW74</f>
        <v>16.270030124999998</v>
      </c>
      <c r="U74" s="4">
        <f t="shared" ref="U74:U75" si="178">CB74</f>
        <v>16.541197293749999</v>
      </c>
      <c r="V74" s="15">
        <v>0</v>
      </c>
      <c r="W74" s="15">
        <v>0</v>
      </c>
      <c r="X74" s="15" t="s">
        <v>181</v>
      </c>
      <c r="Y74" s="15">
        <f t="shared" ref="Y74:Y75" si="179">SUM(Z74:AC74)</f>
        <v>0</v>
      </c>
      <c r="Z74" s="15">
        <v>0</v>
      </c>
      <c r="AA74" s="15">
        <v>0</v>
      </c>
      <c r="AB74" s="15">
        <v>0</v>
      </c>
      <c r="AC74" s="15">
        <v>0</v>
      </c>
      <c r="AD74" s="15" t="s">
        <v>181</v>
      </c>
      <c r="AE74" s="15" t="s">
        <v>181</v>
      </c>
      <c r="AF74" s="15" t="s">
        <v>181</v>
      </c>
      <c r="AG74" s="15" t="s">
        <v>181</v>
      </c>
      <c r="AH74" s="15" t="s">
        <v>181</v>
      </c>
      <c r="AI74" s="25">
        <f t="shared" ref="AI74:AI75" si="180">SUM(AJ74:AM74)</f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f t="shared" ref="AN74:AN75" si="181">SUM(AO74:AR74)</f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f t="shared" ref="AS74:AS75" si="182">SUM(AT74:AW74)</f>
        <v>16.270030124999998</v>
      </c>
      <c r="AT74" s="25">
        <v>0</v>
      </c>
      <c r="AU74" s="25">
        <v>0</v>
      </c>
      <c r="AV74" s="25">
        <v>16.270030124999998</v>
      </c>
      <c r="AW74" s="25">
        <v>0</v>
      </c>
      <c r="AX74" s="25">
        <f t="shared" ref="AX74:AX75" si="183">SUM(AY74:BB74)</f>
        <v>16.541197293749999</v>
      </c>
      <c r="AY74" s="25">
        <v>0</v>
      </c>
      <c r="AZ74" s="25">
        <v>0</v>
      </c>
      <c r="BA74" s="25">
        <v>16.541197293749999</v>
      </c>
      <c r="BB74" s="25">
        <v>0</v>
      </c>
      <c r="BC74" s="25">
        <f t="shared" ref="BC74:BC75" si="184">SUM(BD74:BG74)</f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f t="shared" ref="BH74:BH75" si="185">SUM(BI74:BL74)</f>
        <v>0</v>
      </c>
      <c r="BI74" s="25">
        <v>0</v>
      </c>
      <c r="BJ74" s="25">
        <v>0</v>
      </c>
      <c r="BK74" s="25">
        <v>0</v>
      </c>
      <c r="BL74" s="25">
        <v>0</v>
      </c>
      <c r="BM74" s="25">
        <f t="shared" ref="BM74:BM75" si="186">SUM(BN74:BQ74)</f>
        <v>0</v>
      </c>
      <c r="BN74" s="25">
        <v>0</v>
      </c>
      <c r="BO74" s="25">
        <v>0</v>
      </c>
      <c r="BP74" s="25">
        <v>0</v>
      </c>
      <c r="BQ74" s="25">
        <v>0</v>
      </c>
      <c r="BR74" s="25">
        <f t="shared" ref="BR74:BR75" si="187">SUM(BS74:BV74)</f>
        <v>0</v>
      </c>
      <c r="BS74" s="25">
        <v>0</v>
      </c>
      <c r="BT74" s="25">
        <v>0</v>
      </c>
      <c r="BU74" s="25">
        <v>0</v>
      </c>
      <c r="BV74" s="25">
        <v>0</v>
      </c>
      <c r="BW74" s="25">
        <f t="shared" si="87"/>
        <v>16.270030124999998</v>
      </c>
      <c r="BX74" s="25">
        <f t="shared" si="88"/>
        <v>0</v>
      </c>
      <c r="BY74" s="25">
        <f t="shared" si="89"/>
        <v>0</v>
      </c>
      <c r="BZ74" s="25">
        <f t="shared" si="90"/>
        <v>16.270030124999998</v>
      </c>
      <c r="CA74" s="25">
        <f t="shared" si="91"/>
        <v>0</v>
      </c>
      <c r="CB74" s="25">
        <f t="shared" si="92"/>
        <v>16.541197293749999</v>
      </c>
      <c r="CC74" s="25">
        <f t="shared" si="93"/>
        <v>0</v>
      </c>
      <c r="CD74" s="25">
        <f t="shared" si="94"/>
        <v>0</v>
      </c>
      <c r="CE74" s="25">
        <f t="shared" si="95"/>
        <v>16.541197293749999</v>
      </c>
      <c r="CF74" s="25">
        <f t="shared" si="96"/>
        <v>0</v>
      </c>
      <c r="CG74" s="15" t="s">
        <v>181</v>
      </c>
    </row>
    <row r="75" spans="1:85" ht="31.5" x14ac:dyDescent="0.25">
      <c r="A75" s="15" t="s">
        <v>123</v>
      </c>
      <c r="B75" s="15" t="s">
        <v>333</v>
      </c>
      <c r="C75" s="15" t="s">
        <v>334</v>
      </c>
      <c r="D75" s="15" t="s">
        <v>167</v>
      </c>
      <c r="E75" s="15">
        <v>2027</v>
      </c>
      <c r="F75" s="15">
        <v>2027</v>
      </c>
      <c r="G75" s="15">
        <v>2027</v>
      </c>
      <c r="H75" s="1" t="s">
        <v>181</v>
      </c>
      <c r="I75" s="1" t="s">
        <v>181</v>
      </c>
      <c r="J75" s="15" t="s">
        <v>181</v>
      </c>
      <c r="K75" s="15" t="s">
        <v>181</v>
      </c>
      <c r="L75" s="15" t="s">
        <v>181</v>
      </c>
      <c r="M75" s="15" t="s">
        <v>181</v>
      </c>
      <c r="N75" s="15" t="s">
        <v>181</v>
      </c>
      <c r="O75" s="15">
        <v>0</v>
      </c>
      <c r="P75" s="15">
        <v>0</v>
      </c>
      <c r="Q75" s="25">
        <f t="shared" si="175"/>
        <v>16.270030124999998</v>
      </c>
      <c r="R75" s="20" t="s">
        <v>181</v>
      </c>
      <c r="S75" s="25">
        <f t="shared" si="176"/>
        <v>16.541197293749999</v>
      </c>
      <c r="T75" s="25">
        <f t="shared" si="177"/>
        <v>16.270030124999998</v>
      </c>
      <c r="U75" s="4">
        <f t="shared" si="178"/>
        <v>16.541197293749999</v>
      </c>
      <c r="V75" s="15">
        <v>0</v>
      </c>
      <c r="W75" s="15">
        <v>0</v>
      </c>
      <c r="X75" s="15" t="s">
        <v>181</v>
      </c>
      <c r="Y75" s="15">
        <f t="shared" si="179"/>
        <v>0</v>
      </c>
      <c r="Z75" s="15">
        <v>0</v>
      </c>
      <c r="AA75" s="15">
        <v>0</v>
      </c>
      <c r="AB75" s="15">
        <v>0</v>
      </c>
      <c r="AC75" s="15">
        <v>0</v>
      </c>
      <c r="AD75" s="15" t="s">
        <v>181</v>
      </c>
      <c r="AE75" s="15" t="s">
        <v>181</v>
      </c>
      <c r="AF75" s="15" t="s">
        <v>181</v>
      </c>
      <c r="AG75" s="15" t="s">
        <v>181</v>
      </c>
      <c r="AH75" s="15" t="s">
        <v>181</v>
      </c>
      <c r="AI75" s="25">
        <f t="shared" si="180"/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f t="shared" si="181"/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f t="shared" si="182"/>
        <v>16.270030124999998</v>
      </c>
      <c r="AT75" s="25">
        <v>0</v>
      </c>
      <c r="AU75" s="25">
        <v>0</v>
      </c>
      <c r="AV75" s="25">
        <v>16.270030124999998</v>
      </c>
      <c r="AW75" s="25">
        <v>0</v>
      </c>
      <c r="AX75" s="25">
        <f t="shared" si="183"/>
        <v>16.541197293749999</v>
      </c>
      <c r="AY75" s="25">
        <v>0</v>
      </c>
      <c r="AZ75" s="25">
        <v>0</v>
      </c>
      <c r="BA75" s="25">
        <v>16.541197293749999</v>
      </c>
      <c r="BB75" s="25">
        <v>0</v>
      </c>
      <c r="BC75" s="25">
        <f t="shared" si="184"/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f t="shared" si="185"/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f t="shared" si="186"/>
        <v>0</v>
      </c>
      <c r="BN75" s="25">
        <v>0</v>
      </c>
      <c r="BO75" s="25">
        <v>0</v>
      </c>
      <c r="BP75" s="25">
        <v>0</v>
      </c>
      <c r="BQ75" s="25">
        <v>0</v>
      </c>
      <c r="BR75" s="25">
        <f t="shared" si="187"/>
        <v>0</v>
      </c>
      <c r="BS75" s="25">
        <v>0</v>
      </c>
      <c r="BT75" s="25">
        <v>0</v>
      </c>
      <c r="BU75" s="25">
        <v>0</v>
      </c>
      <c r="BV75" s="25">
        <v>0</v>
      </c>
      <c r="BW75" s="25">
        <f t="shared" si="87"/>
        <v>16.270030124999998</v>
      </c>
      <c r="BX75" s="25">
        <f t="shared" si="88"/>
        <v>0</v>
      </c>
      <c r="BY75" s="25">
        <f t="shared" si="89"/>
        <v>0</v>
      </c>
      <c r="BZ75" s="25">
        <f t="shared" si="90"/>
        <v>16.270030124999998</v>
      </c>
      <c r="CA75" s="25">
        <f t="shared" si="91"/>
        <v>0</v>
      </c>
      <c r="CB75" s="25">
        <f t="shared" si="92"/>
        <v>16.541197293749999</v>
      </c>
      <c r="CC75" s="25">
        <f t="shared" si="93"/>
        <v>0</v>
      </c>
      <c r="CD75" s="25">
        <f t="shared" si="94"/>
        <v>0</v>
      </c>
      <c r="CE75" s="25">
        <f t="shared" si="95"/>
        <v>16.541197293749999</v>
      </c>
      <c r="CF75" s="25">
        <f t="shared" si="96"/>
        <v>0</v>
      </c>
      <c r="CG75" s="15" t="s">
        <v>181</v>
      </c>
    </row>
    <row r="76" spans="1:85" ht="31.5" x14ac:dyDescent="0.25">
      <c r="A76" s="15" t="s">
        <v>123</v>
      </c>
      <c r="B76" s="15" t="s">
        <v>335</v>
      </c>
      <c r="C76" s="15" t="s">
        <v>336</v>
      </c>
      <c r="D76" s="15" t="s">
        <v>167</v>
      </c>
      <c r="E76" s="15">
        <v>2027</v>
      </c>
      <c r="F76" s="15">
        <v>2027</v>
      </c>
      <c r="G76" s="15" t="s">
        <v>181</v>
      </c>
      <c r="H76" s="1" t="s">
        <v>181</v>
      </c>
      <c r="I76" s="1" t="s">
        <v>181</v>
      </c>
      <c r="J76" s="15" t="s">
        <v>181</v>
      </c>
      <c r="K76" s="15" t="s">
        <v>181</v>
      </c>
      <c r="L76" s="15" t="s">
        <v>181</v>
      </c>
      <c r="M76" s="15" t="s">
        <v>181</v>
      </c>
      <c r="N76" s="15" t="s">
        <v>181</v>
      </c>
      <c r="O76" s="15">
        <v>0</v>
      </c>
      <c r="P76" s="15">
        <v>0</v>
      </c>
      <c r="Q76" s="25">
        <f t="shared" ref="Q76" si="188">T76</f>
        <v>10.846686749999998</v>
      </c>
      <c r="R76" s="20" t="s">
        <v>181</v>
      </c>
      <c r="S76" s="25">
        <f t="shared" ref="S76" si="189">U76</f>
        <v>0</v>
      </c>
      <c r="T76" s="25">
        <f t="shared" ref="T76" si="190">BW76</f>
        <v>10.846686749999998</v>
      </c>
      <c r="U76" s="4">
        <f t="shared" ref="U76" si="191">CB76</f>
        <v>0</v>
      </c>
      <c r="V76" s="15">
        <v>0</v>
      </c>
      <c r="W76" s="15">
        <v>0</v>
      </c>
      <c r="X76" s="15" t="s">
        <v>181</v>
      </c>
      <c r="Y76" s="15">
        <f t="shared" ref="Y76" si="192">SUM(Z76:AC76)</f>
        <v>0</v>
      </c>
      <c r="Z76" s="15">
        <v>0</v>
      </c>
      <c r="AA76" s="15">
        <v>0</v>
      </c>
      <c r="AB76" s="15">
        <v>0</v>
      </c>
      <c r="AC76" s="15">
        <v>0</v>
      </c>
      <c r="AD76" s="15" t="s">
        <v>181</v>
      </c>
      <c r="AE76" s="15" t="s">
        <v>181</v>
      </c>
      <c r="AF76" s="15" t="s">
        <v>181</v>
      </c>
      <c r="AG76" s="15" t="s">
        <v>181</v>
      </c>
      <c r="AH76" s="15" t="s">
        <v>181</v>
      </c>
      <c r="AI76" s="25">
        <f t="shared" ref="AI76" si="193">SUM(AJ76:AM76)</f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f t="shared" ref="AN76" si="194">SUM(AO76:AR76)</f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f t="shared" ref="AS76" si="195">SUM(AT76:AW76)</f>
        <v>10.846686749999998</v>
      </c>
      <c r="AT76" s="25">
        <v>0</v>
      </c>
      <c r="AU76" s="25">
        <v>0</v>
      </c>
      <c r="AV76" s="25">
        <v>10.846686749999998</v>
      </c>
      <c r="AW76" s="25">
        <v>0</v>
      </c>
      <c r="AX76" s="25">
        <f t="shared" ref="AX76" si="196">SUM(AY76:BB76)</f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f t="shared" ref="BC76" si="197">SUM(BD76:BG76)</f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f t="shared" ref="BH76" si="198">SUM(BI76:BL76)</f>
        <v>0</v>
      </c>
      <c r="BI76" s="25">
        <v>0</v>
      </c>
      <c r="BJ76" s="25">
        <v>0</v>
      </c>
      <c r="BK76" s="25">
        <v>0</v>
      </c>
      <c r="BL76" s="25">
        <v>0</v>
      </c>
      <c r="BM76" s="25">
        <f t="shared" ref="BM76" si="199">SUM(BN76:BQ76)</f>
        <v>0</v>
      </c>
      <c r="BN76" s="25">
        <v>0</v>
      </c>
      <c r="BO76" s="25">
        <v>0</v>
      </c>
      <c r="BP76" s="25">
        <v>0</v>
      </c>
      <c r="BQ76" s="25">
        <v>0</v>
      </c>
      <c r="BR76" s="25">
        <f t="shared" ref="BR76" si="200">SUM(BS76:BV76)</f>
        <v>0</v>
      </c>
      <c r="BS76" s="25">
        <v>0</v>
      </c>
      <c r="BT76" s="25">
        <v>0</v>
      </c>
      <c r="BU76" s="25">
        <v>0</v>
      </c>
      <c r="BV76" s="25">
        <v>0</v>
      </c>
      <c r="BW76" s="25">
        <f t="shared" si="87"/>
        <v>10.846686749999998</v>
      </c>
      <c r="BX76" s="25">
        <f t="shared" si="88"/>
        <v>0</v>
      </c>
      <c r="BY76" s="25">
        <f t="shared" si="89"/>
        <v>0</v>
      </c>
      <c r="BZ76" s="25">
        <f t="shared" si="90"/>
        <v>10.846686749999998</v>
      </c>
      <c r="CA76" s="25">
        <f t="shared" si="91"/>
        <v>0</v>
      </c>
      <c r="CB76" s="25">
        <f t="shared" si="92"/>
        <v>0</v>
      </c>
      <c r="CC76" s="25">
        <f t="shared" si="93"/>
        <v>0</v>
      </c>
      <c r="CD76" s="25">
        <f t="shared" si="94"/>
        <v>0</v>
      </c>
      <c r="CE76" s="25">
        <f t="shared" si="95"/>
        <v>0</v>
      </c>
      <c r="CF76" s="25">
        <f t="shared" si="96"/>
        <v>0</v>
      </c>
      <c r="CG76" s="15" t="s">
        <v>181</v>
      </c>
    </row>
    <row r="77" spans="1:85" ht="47.25" x14ac:dyDescent="0.25">
      <c r="A77" s="15" t="s">
        <v>123</v>
      </c>
      <c r="B77" s="15" t="s">
        <v>584</v>
      </c>
      <c r="C77" s="15" t="s">
        <v>337</v>
      </c>
      <c r="D77" s="15" t="s">
        <v>167</v>
      </c>
      <c r="E77" s="15">
        <v>2027</v>
      </c>
      <c r="F77" s="15">
        <v>2027</v>
      </c>
      <c r="G77" s="15">
        <v>2027</v>
      </c>
      <c r="H77" s="1" t="s">
        <v>181</v>
      </c>
      <c r="I77" s="1" t="s">
        <v>181</v>
      </c>
      <c r="J77" s="15" t="s">
        <v>181</v>
      </c>
      <c r="K77" s="15" t="s">
        <v>181</v>
      </c>
      <c r="L77" s="15" t="s">
        <v>181</v>
      </c>
      <c r="M77" s="15" t="s">
        <v>181</v>
      </c>
      <c r="N77" s="15" t="s">
        <v>181</v>
      </c>
      <c r="O77" s="15">
        <v>0</v>
      </c>
      <c r="P77" s="15">
        <v>0</v>
      </c>
      <c r="Q77" s="25">
        <f t="shared" si="135"/>
        <v>16.270030124999998</v>
      </c>
      <c r="R77" s="20" t="s">
        <v>181</v>
      </c>
      <c r="S77" s="25">
        <f t="shared" si="107"/>
        <v>16.541197293749999</v>
      </c>
      <c r="T77" s="25">
        <f t="shared" si="108"/>
        <v>16.270030124999998</v>
      </c>
      <c r="U77" s="4">
        <f t="shared" si="30"/>
        <v>16.541197293749999</v>
      </c>
      <c r="V77" s="15">
        <v>0</v>
      </c>
      <c r="W77" s="15">
        <v>0</v>
      </c>
      <c r="X77" s="15" t="s">
        <v>181</v>
      </c>
      <c r="Y77" s="15">
        <f t="shared" si="148"/>
        <v>0</v>
      </c>
      <c r="Z77" s="15">
        <v>0</v>
      </c>
      <c r="AA77" s="15">
        <v>0</v>
      </c>
      <c r="AB77" s="15">
        <v>0</v>
      </c>
      <c r="AC77" s="15">
        <v>0</v>
      </c>
      <c r="AD77" s="15" t="s">
        <v>181</v>
      </c>
      <c r="AE77" s="15" t="s">
        <v>181</v>
      </c>
      <c r="AF77" s="15" t="s">
        <v>181</v>
      </c>
      <c r="AG77" s="15" t="s">
        <v>181</v>
      </c>
      <c r="AH77" s="15" t="s">
        <v>181</v>
      </c>
      <c r="AI77" s="25">
        <f t="shared" si="140"/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f t="shared" si="141"/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f t="shared" si="142"/>
        <v>16.270030124999998</v>
      </c>
      <c r="AT77" s="25">
        <v>0</v>
      </c>
      <c r="AU77" s="25">
        <v>0</v>
      </c>
      <c r="AV77" s="25">
        <v>16.270030124999998</v>
      </c>
      <c r="AW77" s="25">
        <v>0</v>
      </c>
      <c r="AX77" s="25">
        <f t="shared" si="143"/>
        <v>16.541197293749999</v>
      </c>
      <c r="AY77" s="25">
        <v>0</v>
      </c>
      <c r="AZ77" s="25">
        <v>0</v>
      </c>
      <c r="BA77" s="25">
        <v>16.541197293749999</v>
      </c>
      <c r="BB77" s="25">
        <v>0</v>
      </c>
      <c r="BC77" s="25">
        <f t="shared" si="144"/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f t="shared" si="145"/>
        <v>0</v>
      </c>
      <c r="BI77" s="25">
        <v>0</v>
      </c>
      <c r="BJ77" s="25">
        <v>0</v>
      </c>
      <c r="BK77" s="25">
        <v>0</v>
      </c>
      <c r="BL77" s="25">
        <v>0</v>
      </c>
      <c r="BM77" s="25">
        <f t="shared" si="146"/>
        <v>0</v>
      </c>
      <c r="BN77" s="25">
        <v>0</v>
      </c>
      <c r="BO77" s="25">
        <v>0</v>
      </c>
      <c r="BP77" s="25">
        <v>0</v>
      </c>
      <c r="BQ77" s="25">
        <v>0</v>
      </c>
      <c r="BR77" s="25">
        <f t="shared" si="147"/>
        <v>0</v>
      </c>
      <c r="BS77" s="25">
        <v>0</v>
      </c>
      <c r="BT77" s="25">
        <v>0</v>
      </c>
      <c r="BU77" s="25">
        <v>0</v>
      </c>
      <c r="BV77" s="25">
        <v>0</v>
      </c>
      <c r="BW77" s="25">
        <f t="shared" si="87"/>
        <v>16.270030124999998</v>
      </c>
      <c r="BX77" s="25">
        <f t="shared" si="88"/>
        <v>0</v>
      </c>
      <c r="BY77" s="25">
        <f t="shared" si="89"/>
        <v>0</v>
      </c>
      <c r="BZ77" s="25">
        <f t="shared" si="90"/>
        <v>16.270030124999998</v>
      </c>
      <c r="CA77" s="25">
        <f t="shared" si="91"/>
        <v>0</v>
      </c>
      <c r="CB77" s="25">
        <f t="shared" si="92"/>
        <v>16.541197293749999</v>
      </c>
      <c r="CC77" s="25">
        <f t="shared" si="93"/>
        <v>0</v>
      </c>
      <c r="CD77" s="25">
        <f t="shared" si="94"/>
        <v>0</v>
      </c>
      <c r="CE77" s="25">
        <f t="shared" si="95"/>
        <v>16.541197293749999</v>
      </c>
      <c r="CF77" s="25">
        <f t="shared" si="96"/>
        <v>0</v>
      </c>
      <c r="CG77" s="15" t="s">
        <v>181</v>
      </c>
    </row>
    <row r="78" spans="1:85" ht="31.5" x14ac:dyDescent="0.25">
      <c r="A78" s="15" t="s">
        <v>123</v>
      </c>
      <c r="B78" s="15" t="s">
        <v>407</v>
      </c>
      <c r="C78" s="15" t="s">
        <v>338</v>
      </c>
      <c r="D78" s="15" t="s">
        <v>167</v>
      </c>
      <c r="E78" s="15">
        <v>2027</v>
      </c>
      <c r="F78" s="15">
        <v>2027</v>
      </c>
      <c r="G78" s="15" t="s">
        <v>181</v>
      </c>
      <c r="H78" s="1" t="s">
        <v>181</v>
      </c>
      <c r="I78" s="1" t="s">
        <v>181</v>
      </c>
      <c r="J78" s="15" t="s">
        <v>181</v>
      </c>
      <c r="K78" s="15" t="s">
        <v>181</v>
      </c>
      <c r="L78" s="15" t="s">
        <v>181</v>
      </c>
      <c r="M78" s="15" t="s">
        <v>181</v>
      </c>
      <c r="N78" s="15" t="s">
        <v>181</v>
      </c>
      <c r="O78" s="15">
        <v>0</v>
      </c>
      <c r="P78" s="15">
        <v>0</v>
      </c>
      <c r="Q78" s="25">
        <f t="shared" si="135"/>
        <v>16.270030124999998</v>
      </c>
      <c r="R78" s="20" t="s">
        <v>181</v>
      </c>
      <c r="S78" s="25">
        <f t="shared" si="107"/>
        <v>0</v>
      </c>
      <c r="T78" s="25">
        <f t="shared" si="108"/>
        <v>16.270030124999998</v>
      </c>
      <c r="U78" s="4">
        <f t="shared" si="30"/>
        <v>0</v>
      </c>
      <c r="V78" s="15">
        <v>0</v>
      </c>
      <c r="W78" s="15">
        <v>0</v>
      </c>
      <c r="X78" s="15" t="s">
        <v>181</v>
      </c>
      <c r="Y78" s="15">
        <f t="shared" si="148"/>
        <v>0</v>
      </c>
      <c r="Z78" s="15">
        <v>0</v>
      </c>
      <c r="AA78" s="15">
        <v>0</v>
      </c>
      <c r="AB78" s="15">
        <v>0</v>
      </c>
      <c r="AC78" s="15">
        <v>0</v>
      </c>
      <c r="AD78" s="15" t="s">
        <v>181</v>
      </c>
      <c r="AE78" s="15" t="s">
        <v>181</v>
      </c>
      <c r="AF78" s="15" t="s">
        <v>181</v>
      </c>
      <c r="AG78" s="15" t="s">
        <v>181</v>
      </c>
      <c r="AH78" s="15" t="s">
        <v>181</v>
      </c>
      <c r="AI78" s="25">
        <f t="shared" si="140"/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f t="shared" si="141"/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f t="shared" si="142"/>
        <v>16.270030124999998</v>
      </c>
      <c r="AT78" s="25">
        <v>0</v>
      </c>
      <c r="AU78" s="25">
        <v>0</v>
      </c>
      <c r="AV78" s="25">
        <v>16.270030124999998</v>
      </c>
      <c r="AW78" s="25">
        <v>0</v>
      </c>
      <c r="AX78" s="25">
        <f t="shared" si="143"/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f t="shared" si="144"/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f t="shared" si="145"/>
        <v>0</v>
      </c>
      <c r="BI78" s="25">
        <v>0</v>
      </c>
      <c r="BJ78" s="25">
        <v>0</v>
      </c>
      <c r="BK78" s="25">
        <v>0</v>
      </c>
      <c r="BL78" s="25">
        <v>0</v>
      </c>
      <c r="BM78" s="25">
        <f t="shared" si="146"/>
        <v>0</v>
      </c>
      <c r="BN78" s="25">
        <v>0</v>
      </c>
      <c r="BO78" s="25">
        <v>0</v>
      </c>
      <c r="BP78" s="25">
        <v>0</v>
      </c>
      <c r="BQ78" s="25">
        <v>0</v>
      </c>
      <c r="BR78" s="25">
        <f t="shared" si="147"/>
        <v>0</v>
      </c>
      <c r="BS78" s="25">
        <v>0</v>
      </c>
      <c r="BT78" s="25">
        <v>0</v>
      </c>
      <c r="BU78" s="25">
        <v>0</v>
      </c>
      <c r="BV78" s="25">
        <v>0</v>
      </c>
      <c r="BW78" s="25">
        <f t="shared" si="87"/>
        <v>16.270030124999998</v>
      </c>
      <c r="BX78" s="25">
        <f t="shared" si="88"/>
        <v>0</v>
      </c>
      <c r="BY78" s="25">
        <f t="shared" si="89"/>
        <v>0</v>
      </c>
      <c r="BZ78" s="25">
        <f t="shared" si="90"/>
        <v>16.270030124999998</v>
      </c>
      <c r="CA78" s="25">
        <f t="shared" si="91"/>
        <v>0</v>
      </c>
      <c r="CB78" s="25">
        <f t="shared" si="92"/>
        <v>0</v>
      </c>
      <c r="CC78" s="25">
        <f t="shared" si="93"/>
        <v>0</v>
      </c>
      <c r="CD78" s="25">
        <f t="shared" si="94"/>
        <v>0</v>
      </c>
      <c r="CE78" s="25">
        <f t="shared" si="95"/>
        <v>0</v>
      </c>
      <c r="CF78" s="25">
        <f t="shared" si="96"/>
        <v>0</v>
      </c>
      <c r="CG78" s="15" t="s">
        <v>181</v>
      </c>
    </row>
    <row r="79" spans="1:85" ht="31.5" x14ac:dyDescent="0.25">
      <c r="A79" s="15" t="s">
        <v>123</v>
      </c>
      <c r="B79" s="15" t="s">
        <v>371</v>
      </c>
      <c r="C79" s="15" t="s">
        <v>213</v>
      </c>
      <c r="D79" s="15" t="s">
        <v>167</v>
      </c>
      <c r="E79" s="15">
        <v>2027</v>
      </c>
      <c r="F79" s="15">
        <v>2027</v>
      </c>
      <c r="G79" s="15">
        <v>2027</v>
      </c>
      <c r="H79" s="1" t="s">
        <v>181</v>
      </c>
      <c r="I79" s="1" t="s">
        <v>181</v>
      </c>
      <c r="J79" s="15" t="s">
        <v>181</v>
      </c>
      <c r="K79" s="15" t="s">
        <v>181</v>
      </c>
      <c r="L79" s="15" t="s">
        <v>181</v>
      </c>
      <c r="M79" s="15" t="s">
        <v>181</v>
      </c>
      <c r="N79" s="15" t="s">
        <v>181</v>
      </c>
      <c r="O79" s="15">
        <v>0</v>
      </c>
      <c r="P79" s="15">
        <v>0</v>
      </c>
      <c r="Q79" s="25">
        <f t="shared" si="135"/>
        <v>10.846686749999998</v>
      </c>
      <c r="R79" s="20" t="s">
        <v>181</v>
      </c>
      <c r="S79" s="25">
        <f t="shared" si="107"/>
        <v>11.027464862499999</v>
      </c>
      <c r="T79" s="25">
        <f t="shared" si="108"/>
        <v>10.846686749999998</v>
      </c>
      <c r="U79" s="4">
        <f t="shared" si="30"/>
        <v>11.027464862499999</v>
      </c>
      <c r="V79" s="15">
        <v>0</v>
      </c>
      <c r="W79" s="15">
        <v>0</v>
      </c>
      <c r="X79" s="15" t="s">
        <v>181</v>
      </c>
      <c r="Y79" s="15">
        <f t="shared" si="148"/>
        <v>0</v>
      </c>
      <c r="Z79" s="15">
        <v>0</v>
      </c>
      <c r="AA79" s="15">
        <v>0</v>
      </c>
      <c r="AB79" s="15">
        <v>0</v>
      </c>
      <c r="AC79" s="15">
        <v>0</v>
      </c>
      <c r="AD79" s="15" t="s">
        <v>181</v>
      </c>
      <c r="AE79" s="15" t="s">
        <v>181</v>
      </c>
      <c r="AF79" s="15" t="s">
        <v>181</v>
      </c>
      <c r="AG79" s="15" t="s">
        <v>181</v>
      </c>
      <c r="AH79" s="15" t="s">
        <v>181</v>
      </c>
      <c r="AI79" s="25">
        <f t="shared" si="140"/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f t="shared" si="141"/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f t="shared" si="142"/>
        <v>10.846686749999998</v>
      </c>
      <c r="AT79" s="25">
        <v>0</v>
      </c>
      <c r="AU79" s="25">
        <v>0</v>
      </c>
      <c r="AV79" s="25">
        <v>10.846686749999998</v>
      </c>
      <c r="AW79" s="25">
        <v>0</v>
      </c>
      <c r="AX79" s="25">
        <f t="shared" si="143"/>
        <v>11.027464862499999</v>
      </c>
      <c r="AY79" s="25">
        <v>0</v>
      </c>
      <c r="AZ79" s="25">
        <v>0</v>
      </c>
      <c r="BA79" s="25">
        <v>11.027464862499999</v>
      </c>
      <c r="BB79" s="25">
        <v>0</v>
      </c>
      <c r="BC79" s="25">
        <f t="shared" si="144"/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f t="shared" si="145"/>
        <v>0</v>
      </c>
      <c r="BI79" s="25">
        <v>0</v>
      </c>
      <c r="BJ79" s="25">
        <v>0</v>
      </c>
      <c r="BK79" s="25">
        <v>0</v>
      </c>
      <c r="BL79" s="25">
        <v>0</v>
      </c>
      <c r="BM79" s="25">
        <f t="shared" si="146"/>
        <v>0</v>
      </c>
      <c r="BN79" s="25">
        <v>0</v>
      </c>
      <c r="BO79" s="25">
        <v>0</v>
      </c>
      <c r="BP79" s="25">
        <v>0</v>
      </c>
      <c r="BQ79" s="25">
        <v>0</v>
      </c>
      <c r="BR79" s="25">
        <f t="shared" si="147"/>
        <v>0</v>
      </c>
      <c r="BS79" s="25">
        <v>0</v>
      </c>
      <c r="BT79" s="25">
        <v>0</v>
      </c>
      <c r="BU79" s="25">
        <v>0</v>
      </c>
      <c r="BV79" s="25">
        <v>0</v>
      </c>
      <c r="BW79" s="25">
        <f t="shared" si="87"/>
        <v>10.846686749999998</v>
      </c>
      <c r="BX79" s="25">
        <f t="shared" si="88"/>
        <v>0</v>
      </c>
      <c r="BY79" s="25">
        <f t="shared" si="89"/>
        <v>0</v>
      </c>
      <c r="BZ79" s="25">
        <f t="shared" si="90"/>
        <v>10.846686749999998</v>
      </c>
      <c r="CA79" s="25">
        <f t="shared" si="91"/>
        <v>0</v>
      </c>
      <c r="CB79" s="25">
        <f t="shared" si="92"/>
        <v>11.027464862499999</v>
      </c>
      <c r="CC79" s="25">
        <f t="shared" si="93"/>
        <v>0</v>
      </c>
      <c r="CD79" s="25">
        <f t="shared" si="94"/>
        <v>0</v>
      </c>
      <c r="CE79" s="25">
        <f t="shared" si="95"/>
        <v>11.027464862499999</v>
      </c>
      <c r="CF79" s="25">
        <f t="shared" si="96"/>
        <v>0</v>
      </c>
      <c r="CG79" s="15" t="s">
        <v>181</v>
      </c>
    </row>
    <row r="80" spans="1:85" ht="47.25" x14ac:dyDescent="0.25">
      <c r="A80" s="15" t="s">
        <v>123</v>
      </c>
      <c r="B80" s="15" t="s">
        <v>372</v>
      </c>
      <c r="C80" s="15" t="s">
        <v>214</v>
      </c>
      <c r="D80" s="15" t="s">
        <v>167</v>
      </c>
      <c r="E80" s="15">
        <v>2027</v>
      </c>
      <c r="F80" s="15">
        <v>2027</v>
      </c>
      <c r="G80" s="15" t="s">
        <v>181</v>
      </c>
      <c r="H80" s="1" t="s">
        <v>181</v>
      </c>
      <c r="I80" s="1" t="s">
        <v>181</v>
      </c>
      <c r="J80" s="15" t="s">
        <v>181</v>
      </c>
      <c r="K80" s="15" t="s">
        <v>181</v>
      </c>
      <c r="L80" s="15" t="s">
        <v>181</v>
      </c>
      <c r="M80" s="15" t="s">
        <v>181</v>
      </c>
      <c r="N80" s="15" t="s">
        <v>181</v>
      </c>
      <c r="O80" s="15">
        <v>0</v>
      </c>
      <c r="P80" s="15">
        <v>0</v>
      </c>
      <c r="Q80" s="25">
        <f t="shared" ref="Q80" si="201">T80</f>
        <v>16.270030124999998</v>
      </c>
      <c r="R80" s="20" t="s">
        <v>181</v>
      </c>
      <c r="S80" s="25">
        <f t="shared" ref="S80" si="202">U80</f>
        <v>0</v>
      </c>
      <c r="T80" s="25">
        <f t="shared" ref="T80" si="203">BW80</f>
        <v>16.270030124999998</v>
      </c>
      <c r="U80" s="4">
        <f t="shared" ref="U80" si="204">CB80</f>
        <v>0</v>
      </c>
      <c r="V80" s="15">
        <v>0</v>
      </c>
      <c r="W80" s="15">
        <v>0</v>
      </c>
      <c r="X80" s="15" t="s">
        <v>181</v>
      </c>
      <c r="Y80" s="15">
        <f t="shared" ref="Y80" si="205">SUM(Z80:AC80)</f>
        <v>0</v>
      </c>
      <c r="Z80" s="15">
        <v>0</v>
      </c>
      <c r="AA80" s="15">
        <v>0</v>
      </c>
      <c r="AB80" s="15">
        <v>0</v>
      </c>
      <c r="AC80" s="15">
        <v>0</v>
      </c>
      <c r="AD80" s="15" t="s">
        <v>181</v>
      </c>
      <c r="AE80" s="15" t="s">
        <v>181</v>
      </c>
      <c r="AF80" s="15" t="s">
        <v>181</v>
      </c>
      <c r="AG80" s="15" t="s">
        <v>181</v>
      </c>
      <c r="AH80" s="15" t="s">
        <v>181</v>
      </c>
      <c r="AI80" s="25">
        <f t="shared" ref="AI80" si="206">SUM(AJ80:AM80)</f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f t="shared" ref="AN80" si="207">SUM(AO80:AR80)</f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f t="shared" ref="AS80" si="208">SUM(AT80:AW80)</f>
        <v>16.270030124999998</v>
      </c>
      <c r="AT80" s="25">
        <v>0</v>
      </c>
      <c r="AU80" s="25">
        <v>0</v>
      </c>
      <c r="AV80" s="25">
        <v>16.270030124999998</v>
      </c>
      <c r="AW80" s="25">
        <v>0</v>
      </c>
      <c r="AX80" s="25">
        <f t="shared" ref="AX80" si="209">SUM(AY80:BB80)</f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f t="shared" ref="BC80" si="210">SUM(BD80:BG80)</f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f t="shared" ref="BH80" si="211">SUM(BI80:BL80)</f>
        <v>0</v>
      </c>
      <c r="BI80" s="25">
        <v>0</v>
      </c>
      <c r="BJ80" s="25">
        <v>0</v>
      </c>
      <c r="BK80" s="25">
        <v>0</v>
      </c>
      <c r="BL80" s="25">
        <v>0</v>
      </c>
      <c r="BM80" s="25">
        <f t="shared" ref="BM80" si="212">SUM(BN80:BQ80)</f>
        <v>0</v>
      </c>
      <c r="BN80" s="25">
        <v>0</v>
      </c>
      <c r="BO80" s="25">
        <v>0</v>
      </c>
      <c r="BP80" s="25">
        <v>0</v>
      </c>
      <c r="BQ80" s="25">
        <v>0</v>
      </c>
      <c r="BR80" s="25">
        <f t="shared" ref="BR80" si="213">SUM(BS80:BV80)</f>
        <v>0</v>
      </c>
      <c r="BS80" s="25">
        <v>0</v>
      </c>
      <c r="BT80" s="25">
        <v>0</v>
      </c>
      <c r="BU80" s="25">
        <v>0</v>
      </c>
      <c r="BV80" s="25">
        <v>0</v>
      </c>
      <c r="BW80" s="25">
        <f t="shared" si="87"/>
        <v>16.270030124999998</v>
      </c>
      <c r="BX80" s="25">
        <f t="shared" si="88"/>
        <v>0</v>
      </c>
      <c r="BY80" s="25">
        <f t="shared" si="89"/>
        <v>0</v>
      </c>
      <c r="BZ80" s="25">
        <f t="shared" si="90"/>
        <v>16.270030124999998</v>
      </c>
      <c r="CA80" s="25">
        <f t="shared" si="91"/>
        <v>0</v>
      </c>
      <c r="CB80" s="25">
        <f t="shared" si="92"/>
        <v>0</v>
      </c>
      <c r="CC80" s="25">
        <f t="shared" si="93"/>
        <v>0</v>
      </c>
      <c r="CD80" s="25">
        <f t="shared" si="94"/>
        <v>0</v>
      </c>
      <c r="CE80" s="25">
        <f t="shared" si="95"/>
        <v>0</v>
      </c>
      <c r="CF80" s="25">
        <f t="shared" si="96"/>
        <v>0</v>
      </c>
      <c r="CG80" s="15" t="s">
        <v>181</v>
      </c>
    </row>
    <row r="81" spans="1:85" ht="31.5" x14ac:dyDescent="0.25">
      <c r="A81" s="15" t="s">
        <v>123</v>
      </c>
      <c r="B81" s="15" t="s">
        <v>215</v>
      </c>
      <c r="C81" s="15" t="s">
        <v>216</v>
      </c>
      <c r="D81" s="15" t="s">
        <v>167</v>
      </c>
      <c r="E81" s="15">
        <v>2027</v>
      </c>
      <c r="F81" s="15">
        <v>2027</v>
      </c>
      <c r="G81" s="15" t="s">
        <v>181</v>
      </c>
      <c r="H81" s="1" t="s">
        <v>181</v>
      </c>
      <c r="I81" s="1" t="s">
        <v>181</v>
      </c>
      <c r="J81" s="15" t="s">
        <v>181</v>
      </c>
      <c r="K81" s="15" t="s">
        <v>181</v>
      </c>
      <c r="L81" s="15" t="s">
        <v>181</v>
      </c>
      <c r="M81" s="15" t="s">
        <v>181</v>
      </c>
      <c r="N81" s="15" t="s">
        <v>181</v>
      </c>
      <c r="O81" s="15">
        <v>0</v>
      </c>
      <c r="P81" s="15">
        <v>0</v>
      </c>
      <c r="Q81" s="25">
        <f t="shared" si="135"/>
        <v>21.693373499999996</v>
      </c>
      <c r="R81" s="20" t="s">
        <v>181</v>
      </c>
      <c r="S81" s="25">
        <f t="shared" si="107"/>
        <v>0</v>
      </c>
      <c r="T81" s="25">
        <f t="shared" si="108"/>
        <v>21.693373499999996</v>
      </c>
      <c r="U81" s="4">
        <f t="shared" si="30"/>
        <v>0</v>
      </c>
      <c r="V81" s="15">
        <v>0</v>
      </c>
      <c r="W81" s="15">
        <v>0</v>
      </c>
      <c r="X81" s="15" t="s">
        <v>181</v>
      </c>
      <c r="Y81" s="15">
        <f t="shared" si="148"/>
        <v>0</v>
      </c>
      <c r="Z81" s="15">
        <v>0</v>
      </c>
      <c r="AA81" s="15">
        <v>0</v>
      </c>
      <c r="AB81" s="15">
        <v>0</v>
      </c>
      <c r="AC81" s="15">
        <v>0</v>
      </c>
      <c r="AD81" s="15" t="s">
        <v>181</v>
      </c>
      <c r="AE81" s="15" t="s">
        <v>181</v>
      </c>
      <c r="AF81" s="15" t="s">
        <v>181</v>
      </c>
      <c r="AG81" s="15" t="s">
        <v>181</v>
      </c>
      <c r="AH81" s="15" t="s">
        <v>181</v>
      </c>
      <c r="AI81" s="25">
        <f t="shared" si="140"/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f t="shared" si="141"/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f t="shared" si="142"/>
        <v>21.693373499999996</v>
      </c>
      <c r="AT81" s="25">
        <v>0</v>
      </c>
      <c r="AU81" s="25">
        <v>0</v>
      </c>
      <c r="AV81" s="25">
        <v>21.693373499999996</v>
      </c>
      <c r="AW81" s="25">
        <v>0</v>
      </c>
      <c r="AX81" s="25">
        <f t="shared" si="143"/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f t="shared" si="144"/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f t="shared" si="145"/>
        <v>0</v>
      </c>
      <c r="BI81" s="25">
        <v>0</v>
      </c>
      <c r="BJ81" s="25">
        <v>0</v>
      </c>
      <c r="BK81" s="25">
        <v>0</v>
      </c>
      <c r="BL81" s="25">
        <v>0</v>
      </c>
      <c r="BM81" s="25">
        <f t="shared" si="146"/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f t="shared" si="147"/>
        <v>0</v>
      </c>
      <c r="BS81" s="25">
        <v>0</v>
      </c>
      <c r="BT81" s="25">
        <v>0</v>
      </c>
      <c r="BU81" s="25">
        <v>0</v>
      </c>
      <c r="BV81" s="25">
        <v>0</v>
      </c>
      <c r="BW81" s="25">
        <f t="shared" si="87"/>
        <v>21.693373499999996</v>
      </c>
      <c r="BX81" s="25">
        <f t="shared" si="88"/>
        <v>0</v>
      </c>
      <c r="BY81" s="25">
        <f t="shared" si="89"/>
        <v>0</v>
      </c>
      <c r="BZ81" s="25">
        <f t="shared" si="90"/>
        <v>21.693373499999996</v>
      </c>
      <c r="CA81" s="25">
        <f t="shared" si="91"/>
        <v>0</v>
      </c>
      <c r="CB81" s="25">
        <f t="shared" si="92"/>
        <v>0</v>
      </c>
      <c r="CC81" s="25">
        <f t="shared" si="93"/>
        <v>0</v>
      </c>
      <c r="CD81" s="25">
        <f t="shared" si="94"/>
        <v>0</v>
      </c>
      <c r="CE81" s="25">
        <f t="shared" si="95"/>
        <v>0</v>
      </c>
      <c r="CF81" s="25">
        <f t="shared" si="96"/>
        <v>0</v>
      </c>
      <c r="CG81" s="15" t="s">
        <v>181</v>
      </c>
    </row>
    <row r="82" spans="1:85" ht="47.25" x14ac:dyDescent="0.25">
      <c r="A82" s="15" t="s">
        <v>123</v>
      </c>
      <c r="B82" s="15" t="s">
        <v>373</v>
      </c>
      <c r="C82" s="15" t="s">
        <v>217</v>
      </c>
      <c r="D82" s="15" t="s">
        <v>167</v>
      </c>
      <c r="E82" s="15">
        <v>2027</v>
      </c>
      <c r="F82" s="15">
        <v>2027</v>
      </c>
      <c r="G82" s="15">
        <v>2027</v>
      </c>
      <c r="H82" s="1" t="s">
        <v>181</v>
      </c>
      <c r="I82" s="1" t="s">
        <v>181</v>
      </c>
      <c r="J82" s="15" t="s">
        <v>181</v>
      </c>
      <c r="K82" s="15" t="s">
        <v>181</v>
      </c>
      <c r="L82" s="15" t="s">
        <v>181</v>
      </c>
      <c r="M82" s="15" t="s">
        <v>181</v>
      </c>
      <c r="N82" s="15" t="s">
        <v>181</v>
      </c>
      <c r="O82" s="15">
        <v>0</v>
      </c>
      <c r="P82" s="15">
        <v>0</v>
      </c>
      <c r="Q82" s="25">
        <f t="shared" si="135"/>
        <v>10.846686749999998</v>
      </c>
      <c r="R82" s="20" t="s">
        <v>181</v>
      </c>
      <c r="S82" s="25">
        <f t="shared" si="107"/>
        <v>11.027464862499999</v>
      </c>
      <c r="T82" s="25">
        <f t="shared" si="108"/>
        <v>10.846686749999998</v>
      </c>
      <c r="U82" s="4">
        <f t="shared" si="30"/>
        <v>11.027464862499999</v>
      </c>
      <c r="V82" s="15">
        <v>0</v>
      </c>
      <c r="W82" s="15">
        <v>0</v>
      </c>
      <c r="X82" s="15" t="s">
        <v>181</v>
      </c>
      <c r="Y82" s="15">
        <f t="shared" si="148"/>
        <v>0</v>
      </c>
      <c r="Z82" s="15">
        <v>0</v>
      </c>
      <c r="AA82" s="15">
        <v>0</v>
      </c>
      <c r="AB82" s="15">
        <v>0</v>
      </c>
      <c r="AC82" s="15">
        <v>0</v>
      </c>
      <c r="AD82" s="15" t="s">
        <v>181</v>
      </c>
      <c r="AE82" s="15" t="s">
        <v>181</v>
      </c>
      <c r="AF82" s="15" t="s">
        <v>181</v>
      </c>
      <c r="AG82" s="15" t="s">
        <v>181</v>
      </c>
      <c r="AH82" s="15" t="s">
        <v>181</v>
      </c>
      <c r="AI82" s="25">
        <f t="shared" si="140"/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f t="shared" si="141"/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f t="shared" si="142"/>
        <v>10.846686749999998</v>
      </c>
      <c r="AT82" s="25">
        <v>0</v>
      </c>
      <c r="AU82" s="25">
        <v>0</v>
      </c>
      <c r="AV82" s="25">
        <v>10.846686749999998</v>
      </c>
      <c r="AW82" s="25">
        <v>0</v>
      </c>
      <c r="AX82" s="25">
        <f t="shared" si="143"/>
        <v>11.027464862499999</v>
      </c>
      <c r="AY82" s="25">
        <v>0</v>
      </c>
      <c r="AZ82" s="25">
        <v>0</v>
      </c>
      <c r="BA82" s="25">
        <v>11.027464862499999</v>
      </c>
      <c r="BB82" s="25">
        <v>0</v>
      </c>
      <c r="BC82" s="25">
        <f t="shared" si="144"/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f t="shared" si="145"/>
        <v>0</v>
      </c>
      <c r="BI82" s="25">
        <v>0</v>
      </c>
      <c r="BJ82" s="25">
        <v>0</v>
      </c>
      <c r="BK82" s="25">
        <v>0</v>
      </c>
      <c r="BL82" s="25">
        <v>0</v>
      </c>
      <c r="BM82" s="25">
        <f t="shared" si="146"/>
        <v>0</v>
      </c>
      <c r="BN82" s="25">
        <v>0</v>
      </c>
      <c r="BO82" s="25">
        <v>0</v>
      </c>
      <c r="BP82" s="25">
        <v>0</v>
      </c>
      <c r="BQ82" s="25">
        <v>0</v>
      </c>
      <c r="BR82" s="25">
        <f t="shared" si="147"/>
        <v>0</v>
      </c>
      <c r="BS82" s="25">
        <v>0</v>
      </c>
      <c r="BT82" s="25">
        <v>0</v>
      </c>
      <c r="BU82" s="25">
        <v>0</v>
      </c>
      <c r="BV82" s="25">
        <v>0</v>
      </c>
      <c r="BW82" s="25">
        <f t="shared" si="87"/>
        <v>10.846686749999998</v>
      </c>
      <c r="BX82" s="25">
        <f t="shared" si="88"/>
        <v>0</v>
      </c>
      <c r="BY82" s="25">
        <f t="shared" si="89"/>
        <v>0</v>
      </c>
      <c r="BZ82" s="25">
        <f t="shared" si="90"/>
        <v>10.846686749999998</v>
      </c>
      <c r="CA82" s="25">
        <f t="shared" si="91"/>
        <v>0</v>
      </c>
      <c r="CB82" s="25">
        <f t="shared" si="92"/>
        <v>11.027464862499999</v>
      </c>
      <c r="CC82" s="25">
        <f t="shared" si="93"/>
        <v>0</v>
      </c>
      <c r="CD82" s="25">
        <f t="shared" si="94"/>
        <v>0</v>
      </c>
      <c r="CE82" s="25">
        <f t="shared" si="95"/>
        <v>11.027464862499999</v>
      </c>
      <c r="CF82" s="25">
        <f t="shared" si="96"/>
        <v>0</v>
      </c>
      <c r="CG82" s="15" t="s">
        <v>181</v>
      </c>
    </row>
    <row r="83" spans="1:85" ht="31.5" x14ac:dyDescent="0.25">
      <c r="A83" s="15" t="s">
        <v>123</v>
      </c>
      <c r="B83" s="15" t="s">
        <v>188</v>
      </c>
      <c r="C83" s="15" t="s">
        <v>189</v>
      </c>
      <c r="D83" s="15" t="s">
        <v>167</v>
      </c>
      <c r="E83" s="15">
        <v>2027</v>
      </c>
      <c r="F83" s="15" t="s">
        <v>181</v>
      </c>
      <c r="G83" s="15">
        <v>2027</v>
      </c>
      <c r="H83" s="1" t="s">
        <v>181</v>
      </c>
      <c r="I83" s="1" t="s">
        <v>181</v>
      </c>
      <c r="J83" s="15" t="s">
        <v>181</v>
      </c>
      <c r="K83" s="15" t="s">
        <v>181</v>
      </c>
      <c r="L83" s="15" t="s">
        <v>181</v>
      </c>
      <c r="M83" s="15" t="s">
        <v>181</v>
      </c>
      <c r="N83" s="15" t="s">
        <v>181</v>
      </c>
      <c r="O83" s="15">
        <v>0</v>
      </c>
      <c r="P83" s="15">
        <v>0</v>
      </c>
      <c r="Q83" s="25">
        <f t="shared" si="135"/>
        <v>0</v>
      </c>
      <c r="R83" s="20" t="s">
        <v>181</v>
      </c>
      <c r="S83" s="25">
        <f t="shared" si="107"/>
        <v>77.19346666666668</v>
      </c>
      <c r="T83" s="25">
        <f t="shared" si="108"/>
        <v>0</v>
      </c>
      <c r="U83" s="4">
        <f t="shared" si="30"/>
        <v>77.19346666666668</v>
      </c>
      <c r="V83" s="15">
        <v>0</v>
      </c>
      <c r="W83" s="15">
        <v>0</v>
      </c>
      <c r="X83" s="15" t="s">
        <v>181</v>
      </c>
      <c r="Y83" s="15">
        <f t="shared" si="148"/>
        <v>0</v>
      </c>
      <c r="Z83" s="15">
        <v>0</v>
      </c>
      <c r="AA83" s="15">
        <v>0</v>
      </c>
      <c r="AB83" s="15">
        <v>0</v>
      </c>
      <c r="AC83" s="15">
        <v>0</v>
      </c>
      <c r="AD83" s="15" t="s">
        <v>181</v>
      </c>
      <c r="AE83" s="15" t="s">
        <v>181</v>
      </c>
      <c r="AF83" s="15" t="s">
        <v>181</v>
      </c>
      <c r="AG83" s="15" t="s">
        <v>181</v>
      </c>
      <c r="AH83" s="15" t="s">
        <v>181</v>
      </c>
      <c r="AI83" s="25">
        <f t="shared" si="140"/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f t="shared" si="141"/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f t="shared" si="142"/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f t="shared" si="143"/>
        <v>77.19346666666668</v>
      </c>
      <c r="AY83" s="25">
        <v>0</v>
      </c>
      <c r="AZ83" s="25">
        <v>0</v>
      </c>
      <c r="BA83" s="25">
        <v>77.19346666666668</v>
      </c>
      <c r="BB83" s="25">
        <v>0</v>
      </c>
      <c r="BC83" s="25">
        <f t="shared" si="144"/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f t="shared" si="145"/>
        <v>0</v>
      </c>
      <c r="BI83" s="25">
        <v>0</v>
      </c>
      <c r="BJ83" s="25">
        <v>0</v>
      </c>
      <c r="BK83" s="25">
        <v>0</v>
      </c>
      <c r="BL83" s="25">
        <v>0</v>
      </c>
      <c r="BM83" s="25">
        <f t="shared" si="146"/>
        <v>0</v>
      </c>
      <c r="BN83" s="25">
        <v>0</v>
      </c>
      <c r="BO83" s="25">
        <v>0</v>
      </c>
      <c r="BP83" s="25">
        <v>0</v>
      </c>
      <c r="BQ83" s="25">
        <v>0</v>
      </c>
      <c r="BR83" s="25">
        <f t="shared" si="147"/>
        <v>0</v>
      </c>
      <c r="BS83" s="25">
        <v>0</v>
      </c>
      <c r="BT83" s="25">
        <v>0</v>
      </c>
      <c r="BU83" s="25">
        <v>0</v>
      </c>
      <c r="BV83" s="25">
        <v>0</v>
      </c>
      <c r="BW83" s="25">
        <f t="shared" si="87"/>
        <v>0</v>
      </c>
      <c r="BX83" s="25">
        <f t="shared" si="88"/>
        <v>0</v>
      </c>
      <c r="BY83" s="25">
        <f t="shared" si="89"/>
        <v>0</v>
      </c>
      <c r="BZ83" s="25">
        <f t="shared" si="90"/>
        <v>0</v>
      </c>
      <c r="CA83" s="25">
        <f t="shared" si="91"/>
        <v>0</v>
      </c>
      <c r="CB83" s="25">
        <f t="shared" si="92"/>
        <v>77.19346666666668</v>
      </c>
      <c r="CC83" s="25">
        <f t="shared" si="93"/>
        <v>0</v>
      </c>
      <c r="CD83" s="25">
        <f t="shared" si="94"/>
        <v>0</v>
      </c>
      <c r="CE83" s="25">
        <f t="shared" si="95"/>
        <v>77.19346666666668</v>
      </c>
      <c r="CF83" s="25">
        <f t="shared" si="96"/>
        <v>0</v>
      </c>
      <c r="CG83" s="15" t="s">
        <v>181</v>
      </c>
    </row>
    <row r="84" spans="1:85" ht="31.5" x14ac:dyDescent="0.25">
      <c r="A84" s="15" t="s">
        <v>123</v>
      </c>
      <c r="B84" s="15" t="s">
        <v>339</v>
      </c>
      <c r="C84" s="15" t="s">
        <v>340</v>
      </c>
      <c r="D84" s="15" t="s">
        <v>167</v>
      </c>
      <c r="E84" s="15">
        <v>2027</v>
      </c>
      <c r="F84" s="15">
        <v>2027</v>
      </c>
      <c r="G84" s="15" t="s">
        <v>181</v>
      </c>
      <c r="H84" s="1" t="s">
        <v>181</v>
      </c>
      <c r="I84" s="1" t="s">
        <v>181</v>
      </c>
      <c r="J84" s="15" t="s">
        <v>181</v>
      </c>
      <c r="K84" s="15" t="s">
        <v>181</v>
      </c>
      <c r="L84" s="15" t="s">
        <v>181</v>
      </c>
      <c r="M84" s="15" t="s">
        <v>181</v>
      </c>
      <c r="N84" s="15" t="s">
        <v>181</v>
      </c>
      <c r="O84" s="15">
        <v>0</v>
      </c>
      <c r="P84" s="15">
        <v>0</v>
      </c>
      <c r="Q84" s="25">
        <f t="shared" si="135"/>
        <v>16.270030124999998</v>
      </c>
      <c r="R84" s="20" t="s">
        <v>181</v>
      </c>
      <c r="S84" s="25">
        <f t="shared" si="107"/>
        <v>0</v>
      </c>
      <c r="T84" s="25">
        <f t="shared" si="108"/>
        <v>16.270030124999998</v>
      </c>
      <c r="U84" s="4">
        <f t="shared" si="30"/>
        <v>0</v>
      </c>
      <c r="V84" s="15">
        <v>0</v>
      </c>
      <c r="W84" s="15">
        <v>0</v>
      </c>
      <c r="X84" s="15" t="s">
        <v>181</v>
      </c>
      <c r="Y84" s="15">
        <f t="shared" si="148"/>
        <v>0</v>
      </c>
      <c r="Z84" s="15">
        <v>0</v>
      </c>
      <c r="AA84" s="15">
        <v>0</v>
      </c>
      <c r="AB84" s="15">
        <v>0</v>
      </c>
      <c r="AC84" s="15">
        <v>0</v>
      </c>
      <c r="AD84" s="15" t="s">
        <v>181</v>
      </c>
      <c r="AE84" s="15" t="s">
        <v>181</v>
      </c>
      <c r="AF84" s="15" t="s">
        <v>181</v>
      </c>
      <c r="AG84" s="15" t="s">
        <v>181</v>
      </c>
      <c r="AH84" s="15" t="s">
        <v>181</v>
      </c>
      <c r="AI84" s="25">
        <f t="shared" si="140"/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f t="shared" si="141"/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f t="shared" si="142"/>
        <v>16.270030124999998</v>
      </c>
      <c r="AT84" s="25">
        <v>0</v>
      </c>
      <c r="AU84" s="25">
        <v>0</v>
      </c>
      <c r="AV84" s="25">
        <v>16.270030124999998</v>
      </c>
      <c r="AW84" s="25">
        <v>0</v>
      </c>
      <c r="AX84" s="25">
        <f t="shared" si="143"/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f t="shared" si="144"/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f t="shared" si="145"/>
        <v>0</v>
      </c>
      <c r="BI84" s="25">
        <v>0</v>
      </c>
      <c r="BJ84" s="25">
        <v>0</v>
      </c>
      <c r="BK84" s="25">
        <v>0</v>
      </c>
      <c r="BL84" s="25">
        <v>0</v>
      </c>
      <c r="BM84" s="25">
        <f t="shared" si="146"/>
        <v>0</v>
      </c>
      <c r="BN84" s="25">
        <v>0</v>
      </c>
      <c r="BO84" s="25">
        <v>0</v>
      </c>
      <c r="BP84" s="25">
        <v>0</v>
      </c>
      <c r="BQ84" s="25">
        <v>0</v>
      </c>
      <c r="BR84" s="25">
        <f t="shared" si="147"/>
        <v>0</v>
      </c>
      <c r="BS84" s="25">
        <v>0</v>
      </c>
      <c r="BT84" s="25">
        <v>0</v>
      </c>
      <c r="BU84" s="25">
        <v>0</v>
      </c>
      <c r="BV84" s="25">
        <v>0</v>
      </c>
      <c r="BW84" s="25">
        <f t="shared" si="87"/>
        <v>16.270030124999998</v>
      </c>
      <c r="BX84" s="25">
        <f t="shared" si="88"/>
        <v>0</v>
      </c>
      <c r="BY84" s="25">
        <f t="shared" si="89"/>
        <v>0</v>
      </c>
      <c r="BZ84" s="25">
        <f t="shared" si="90"/>
        <v>16.270030124999998</v>
      </c>
      <c r="CA84" s="25">
        <f t="shared" si="91"/>
        <v>0</v>
      </c>
      <c r="CB84" s="25">
        <f t="shared" si="92"/>
        <v>0</v>
      </c>
      <c r="CC84" s="25">
        <f t="shared" si="93"/>
        <v>0</v>
      </c>
      <c r="CD84" s="25">
        <f t="shared" si="94"/>
        <v>0</v>
      </c>
      <c r="CE84" s="25">
        <f t="shared" si="95"/>
        <v>0</v>
      </c>
      <c r="CF84" s="25">
        <f t="shared" si="96"/>
        <v>0</v>
      </c>
      <c r="CG84" s="15" t="s">
        <v>181</v>
      </c>
    </row>
    <row r="85" spans="1:85" ht="31.5" x14ac:dyDescent="0.25">
      <c r="A85" s="15" t="s">
        <v>123</v>
      </c>
      <c r="B85" s="15" t="s">
        <v>408</v>
      </c>
      <c r="C85" s="15" t="s">
        <v>191</v>
      </c>
      <c r="D85" s="15" t="s">
        <v>167</v>
      </c>
      <c r="E85" s="15">
        <v>2026</v>
      </c>
      <c r="F85" s="15">
        <v>2026</v>
      </c>
      <c r="G85" s="15">
        <v>2026</v>
      </c>
      <c r="H85" s="1" t="s">
        <v>181</v>
      </c>
      <c r="I85" s="1" t="s">
        <v>181</v>
      </c>
      <c r="J85" s="15" t="s">
        <v>181</v>
      </c>
      <c r="K85" s="15" t="s">
        <v>181</v>
      </c>
      <c r="L85" s="15" t="s">
        <v>181</v>
      </c>
      <c r="M85" s="15" t="s">
        <v>181</v>
      </c>
      <c r="N85" s="15" t="s">
        <v>181</v>
      </c>
      <c r="O85" s="15">
        <v>0</v>
      </c>
      <c r="P85" s="15">
        <v>0</v>
      </c>
      <c r="Q85" s="25">
        <f t="shared" si="135"/>
        <v>5.2134999999999998</v>
      </c>
      <c r="R85" s="20" t="s">
        <v>181</v>
      </c>
      <c r="S85" s="25">
        <f t="shared" si="107"/>
        <v>3.5060876699999999</v>
      </c>
      <c r="T85" s="25">
        <f t="shared" si="108"/>
        <v>5.2134999999999998</v>
      </c>
      <c r="U85" s="4">
        <f t="shared" si="30"/>
        <v>3.5060876699999999</v>
      </c>
      <c r="V85" s="15">
        <v>0</v>
      </c>
      <c r="W85" s="15">
        <v>0</v>
      </c>
      <c r="X85" s="15" t="s">
        <v>181</v>
      </c>
      <c r="Y85" s="15">
        <f t="shared" si="148"/>
        <v>0</v>
      </c>
      <c r="Z85" s="15">
        <v>0</v>
      </c>
      <c r="AA85" s="15">
        <v>0</v>
      </c>
      <c r="AB85" s="15">
        <v>0</v>
      </c>
      <c r="AC85" s="15">
        <v>0</v>
      </c>
      <c r="AD85" s="15" t="s">
        <v>181</v>
      </c>
      <c r="AE85" s="15" t="s">
        <v>181</v>
      </c>
      <c r="AF85" s="15" t="s">
        <v>181</v>
      </c>
      <c r="AG85" s="15" t="s">
        <v>181</v>
      </c>
      <c r="AH85" s="15" t="s">
        <v>181</v>
      </c>
      <c r="AI85" s="25">
        <f t="shared" si="140"/>
        <v>5.2134999999999998</v>
      </c>
      <c r="AJ85" s="25">
        <v>0</v>
      </c>
      <c r="AK85" s="25">
        <v>0</v>
      </c>
      <c r="AL85" s="25">
        <v>5.2134999999999998</v>
      </c>
      <c r="AM85" s="25">
        <v>0</v>
      </c>
      <c r="AN85" s="25">
        <f t="shared" si="141"/>
        <v>3.5060876699999999</v>
      </c>
      <c r="AO85" s="25">
        <v>0</v>
      </c>
      <c r="AP85" s="25">
        <v>0</v>
      </c>
      <c r="AQ85" s="25">
        <v>3.5060876699999999</v>
      </c>
      <c r="AR85" s="25">
        <v>0</v>
      </c>
      <c r="AS85" s="25">
        <f t="shared" si="142"/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f t="shared" si="143"/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f t="shared" si="144"/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f t="shared" si="145"/>
        <v>0</v>
      </c>
      <c r="BI85" s="25">
        <v>0</v>
      </c>
      <c r="BJ85" s="25">
        <v>0</v>
      </c>
      <c r="BK85" s="25">
        <v>0</v>
      </c>
      <c r="BL85" s="25">
        <v>0</v>
      </c>
      <c r="BM85" s="25">
        <f t="shared" si="146"/>
        <v>0</v>
      </c>
      <c r="BN85" s="25">
        <v>0</v>
      </c>
      <c r="BO85" s="25">
        <v>0</v>
      </c>
      <c r="BP85" s="25">
        <v>0</v>
      </c>
      <c r="BQ85" s="25">
        <v>0</v>
      </c>
      <c r="BR85" s="25">
        <f t="shared" si="147"/>
        <v>0</v>
      </c>
      <c r="BS85" s="25">
        <v>0</v>
      </c>
      <c r="BT85" s="25">
        <v>0</v>
      </c>
      <c r="BU85" s="25">
        <v>0</v>
      </c>
      <c r="BV85" s="25">
        <v>0</v>
      </c>
      <c r="BW85" s="25">
        <f t="shared" si="87"/>
        <v>5.2134999999999998</v>
      </c>
      <c r="BX85" s="25">
        <f t="shared" si="88"/>
        <v>0</v>
      </c>
      <c r="BY85" s="25">
        <f t="shared" si="89"/>
        <v>0</v>
      </c>
      <c r="BZ85" s="25">
        <f t="shared" si="90"/>
        <v>5.2134999999999998</v>
      </c>
      <c r="CA85" s="25">
        <f t="shared" si="91"/>
        <v>0</v>
      </c>
      <c r="CB85" s="25">
        <f t="shared" si="92"/>
        <v>3.5060876699999999</v>
      </c>
      <c r="CC85" s="25">
        <f t="shared" si="93"/>
        <v>0</v>
      </c>
      <c r="CD85" s="25">
        <f t="shared" si="94"/>
        <v>0</v>
      </c>
      <c r="CE85" s="25">
        <f t="shared" si="95"/>
        <v>3.5060876699999999</v>
      </c>
      <c r="CF85" s="25">
        <f t="shared" si="96"/>
        <v>0</v>
      </c>
      <c r="CG85" s="15" t="s">
        <v>181</v>
      </c>
    </row>
    <row r="86" spans="1:85" ht="31.5" x14ac:dyDescent="0.25">
      <c r="A86" s="15" t="s">
        <v>123</v>
      </c>
      <c r="B86" s="15" t="s">
        <v>409</v>
      </c>
      <c r="C86" s="15" t="s">
        <v>410</v>
      </c>
      <c r="D86" s="15" t="s">
        <v>167</v>
      </c>
      <c r="E86" s="15">
        <v>2028</v>
      </c>
      <c r="F86" s="15" t="s">
        <v>181</v>
      </c>
      <c r="G86" s="15">
        <v>2028</v>
      </c>
      <c r="H86" s="1" t="s">
        <v>181</v>
      </c>
      <c r="I86" s="1" t="s">
        <v>181</v>
      </c>
      <c r="J86" s="15" t="s">
        <v>181</v>
      </c>
      <c r="K86" s="15" t="s">
        <v>181</v>
      </c>
      <c r="L86" s="15" t="s">
        <v>181</v>
      </c>
      <c r="M86" s="15" t="s">
        <v>181</v>
      </c>
      <c r="N86" s="15" t="s">
        <v>181</v>
      </c>
      <c r="O86" s="15">
        <v>0</v>
      </c>
      <c r="P86" s="15">
        <v>0</v>
      </c>
      <c r="Q86" s="25">
        <f t="shared" si="135"/>
        <v>0</v>
      </c>
      <c r="R86" s="20" t="s">
        <v>181</v>
      </c>
      <c r="S86" s="25">
        <f t="shared" si="107"/>
        <v>16.9208</v>
      </c>
      <c r="T86" s="25">
        <f t="shared" si="108"/>
        <v>0</v>
      </c>
      <c r="U86" s="4">
        <f t="shared" si="30"/>
        <v>16.9208</v>
      </c>
      <c r="V86" s="15">
        <v>0</v>
      </c>
      <c r="W86" s="15">
        <v>0</v>
      </c>
      <c r="X86" s="15" t="s">
        <v>181</v>
      </c>
      <c r="Y86" s="15">
        <f t="shared" si="148"/>
        <v>0</v>
      </c>
      <c r="Z86" s="15">
        <v>0</v>
      </c>
      <c r="AA86" s="15">
        <v>0</v>
      </c>
      <c r="AB86" s="15">
        <v>0</v>
      </c>
      <c r="AC86" s="15">
        <v>0</v>
      </c>
      <c r="AD86" s="15" t="s">
        <v>181</v>
      </c>
      <c r="AE86" s="15" t="s">
        <v>181</v>
      </c>
      <c r="AF86" s="15" t="s">
        <v>181</v>
      </c>
      <c r="AG86" s="15" t="s">
        <v>181</v>
      </c>
      <c r="AH86" s="15" t="s">
        <v>181</v>
      </c>
      <c r="AI86" s="25">
        <f t="shared" si="140"/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f t="shared" si="141"/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f t="shared" si="142"/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f t="shared" si="143"/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f t="shared" si="144"/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f t="shared" si="145"/>
        <v>16.9208</v>
      </c>
      <c r="BI86" s="25">
        <v>0</v>
      </c>
      <c r="BJ86" s="25">
        <v>0</v>
      </c>
      <c r="BK86" s="25">
        <v>16.9208</v>
      </c>
      <c r="BL86" s="25">
        <v>0</v>
      </c>
      <c r="BM86" s="25">
        <f t="shared" si="146"/>
        <v>0</v>
      </c>
      <c r="BN86" s="25">
        <v>0</v>
      </c>
      <c r="BO86" s="25">
        <v>0</v>
      </c>
      <c r="BP86" s="25">
        <v>0</v>
      </c>
      <c r="BQ86" s="25">
        <v>0</v>
      </c>
      <c r="BR86" s="25">
        <f t="shared" si="147"/>
        <v>0</v>
      </c>
      <c r="BS86" s="25">
        <v>0</v>
      </c>
      <c r="BT86" s="25">
        <v>0</v>
      </c>
      <c r="BU86" s="25">
        <v>0</v>
      </c>
      <c r="BV86" s="25">
        <v>0</v>
      </c>
      <c r="BW86" s="25">
        <f t="shared" si="87"/>
        <v>0</v>
      </c>
      <c r="BX86" s="25">
        <f t="shared" si="88"/>
        <v>0</v>
      </c>
      <c r="BY86" s="25">
        <f t="shared" si="89"/>
        <v>0</v>
      </c>
      <c r="BZ86" s="25">
        <f t="shared" si="90"/>
        <v>0</v>
      </c>
      <c r="CA86" s="25">
        <f t="shared" si="91"/>
        <v>0</v>
      </c>
      <c r="CB86" s="25">
        <f t="shared" si="92"/>
        <v>16.9208</v>
      </c>
      <c r="CC86" s="25">
        <f t="shared" si="93"/>
        <v>0</v>
      </c>
      <c r="CD86" s="25">
        <f t="shared" si="94"/>
        <v>0</v>
      </c>
      <c r="CE86" s="25">
        <f t="shared" si="95"/>
        <v>16.9208</v>
      </c>
      <c r="CF86" s="25">
        <f t="shared" si="96"/>
        <v>0</v>
      </c>
      <c r="CG86" s="15" t="s">
        <v>181</v>
      </c>
    </row>
    <row r="87" spans="1:85" ht="31.5" x14ac:dyDescent="0.25">
      <c r="A87" s="15" t="s">
        <v>123</v>
      </c>
      <c r="B87" s="15" t="s">
        <v>411</v>
      </c>
      <c r="C87" s="15" t="s">
        <v>412</v>
      </c>
      <c r="D87" s="15" t="s">
        <v>167</v>
      </c>
      <c r="E87" s="15">
        <v>2028</v>
      </c>
      <c r="F87" s="15" t="s">
        <v>181</v>
      </c>
      <c r="G87" s="15">
        <v>2028</v>
      </c>
      <c r="H87" s="1" t="s">
        <v>181</v>
      </c>
      <c r="I87" s="1" t="s">
        <v>181</v>
      </c>
      <c r="J87" s="15" t="s">
        <v>181</v>
      </c>
      <c r="K87" s="15" t="s">
        <v>181</v>
      </c>
      <c r="L87" s="15" t="s">
        <v>181</v>
      </c>
      <c r="M87" s="15" t="s">
        <v>181</v>
      </c>
      <c r="N87" s="15" t="s">
        <v>181</v>
      </c>
      <c r="O87" s="15">
        <v>0</v>
      </c>
      <c r="P87" s="15">
        <v>0</v>
      </c>
      <c r="Q87" s="25">
        <f t="shared" si="135"/>
        <v>0</v>
      </c>
      <c r="R87" s="20" t="s">
        <v>181</v>
      </c>
      <c r="S87" s="25">
        <f t="shared" si="107"/>
        <v>16.9208</v>
      </c>
      <c r="T87" s="25">
        <f t="shared" si="108"/>
        <v>0</v>
      </c>
      <c r="U87" s="4">
        <f t="shared" si="30"/>
        <v>16.9208</v>
      </c>
      <c r="V87" s="15">
        <v>0</v>
      </c>
      <c r="W87" s="15">
        <v>0</v>
      </c>
      <c r="X87" s="15" t="s">
        <v>181</v>
      </c>
      <c r="Y87" s="15">
        <f t="shared" si="148"/>
        <v>0</v>
      </c>
      <c r="Z87" s="15">
        <v>0</v>
      </c>
      <c r="AA87" s="15">
        <v>0</v>
      </c>
      <c r="AB87" s="15">
        <v>0</v>
      </c>
      <c r="AC87" s="15">
        <v>0</v>
      </c>
      <c r="AD87" s="15" t="s">
        <v>181</v>
      </c>
      <c r="AE87" s="15" t="s">
        <v>181</v>
      </c>
      <c r="AF87" s="15" t="s">
        <v>181</v>
      </c>
      <c r="AG87" s="15" t="s">
        <v>181</v>
      </c>
      <c r="AH87" s="15" t="s">
        <v>181</v>
      </c>
      <c r="AI87" s="25">
        <f t="shared" si="140"/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f t="shared" si="141"/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f t="shared" si="142"/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f t="shared" si="143"/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f t="shared" si="144"/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f t="shared" si="145"/>
        <v>16.9208</v>
      </c>
      <c r="BI87" s="25">
        <v>0</v>
      </c>
      <c r="BJ87" s="25">
        <v>0</v>
      </c>
      <c r="BK87" s="25">
        <v>16.9208</v>
      </c>
      <c r="BL87" s="25">
        <v>0</v>
      </c>
      <c r="BM87" s="25">
        <f t="shared" si="146"/>
        <v>0</v>
      </c>
      <c r="BN87" s="25">
        <v>0</v>
      </c>
      <c r="BO87" s="25">
        <v>0</v>
      </c>
      <c r="BP87" s="25">
        <v>0</v>
      </c>
      <c r="BQ87" s="25">
        <v>0</v>
      </c>
      <c r="BR87" s="25">
        <f t="shared" si="147"/>
        <v>0</v>
      </c>
      <c r="BS87" s="25">
        <v>0</v>
      </c>
      <c r="BT87" s="25">
        <v>0</v>
      </c>
      <c r="BU87" s="25">
        <v>0</v>
      </c>
      <c r="BV87" s="25">
        <v>0</v>
      </c>
      <c r="BW87" s="25">
        <f t="shared" si="87"/>
        <v>0</v>
      </c>
      <c r="BX87" s="25">
        <f t="shared" si="88"/>
        <v>0</v>
      </c>
      <c r="BY87" s="25">
        <f t="shared" si="89"/>
        <v>0</v>
      </c>
      <c r="BZ87" s="25">
        <f t="shared" si="90"/>
        <v>0</v>
      </c>
      <c r="CA87" s="25">
        <f t="shared" si="91"/>
        <v>0</v>
      </c>
      <c r="CB87" s="25">
        <f t="shared" si="92"/>
        <v>16.9208</v>
      </c>
      <c r="CC87" s="25">
        <f t="shared" si="93"/>
        <v>0</v>
      </c>
      <c r="CD87" s="25">
        <f t="shared" si="94"/>
        <v>0</v>
      </c>
      <c r="CE87" s="25">
        <f t="shared" si="95"/>
        <v>16.9208</v>
      </c>
      <c r="CF87" s="25">
        <f t="shared" si="96"/>
        <v>0</v>
      </c>
      <c r="CG87" s="15" t="s">
        <v>181</v>
      </c>
    </row>
    <row r="88" spans="1:85" ht="47.25" x14ac:dyDescent="0.25">
      <c r="A88" s="15" t="s">
        <v>123</v>
      </c>
      <c r="B88" s="15" t="s">
        <v>413</v>
      </c>
      <c r="C88" s="15" t="s">
        <v>414</v>
      </c>
      <c r="D88" s="15" t="s">
        <v>167</v>
      </c>
      <c r="E88" s="15">
        <v>2028</v>
      </c>
      <c r="F88" s="15" t="s">
        <v>181</v>
      </c>
      <c r="G88" s="15">
        <v>2028</v>
      </c>
      <c r="H88" s="1" t="s">
        <v>181</v>
      </c>
      <c r="I88" s="1" t="s">
        <v>181</v>
      </c>
      <c r="J88" s="15" t="s">
        <v>181</v>
      </c>
      <c r="K88" s="15" t="s">
        <v>181</v>
      </c>
      <c r="L88" s="15" t="s">
        <v>181</v>
      </c>
      <c r="M88" s="15" t="s">
        <v>181</v>
      </c>
      <c r="N88" s="15" t="s">
        <v>181</v>
      </c>
      <c r="O88" s="15">
        <v>0</v>
      </c>
      <c r="P88" s="15">
        <v>0</v>
      </c>
      <c r="Q88" s="25">
        <f t="shared" si="135"/>
        <v>0</v>
      </c>
      <c r="R88" s="20" t="s">
        <v>181</v>
      </c>
      <c r="S88" s="25">
        <f t="shared" si="107"/>
        <v>16.9208</v>
      </c>
      <c r="T88" s="25">
        <f t="shared" si="108"/>
        <v>0</v>
      </c>
      <c r="U88" s="4">
        <f t="shared" si="30"/>
        <v>16.9208</v>
      </c>
      <c r="V88" s="15">
        <v>0</v>
      </c>
      <c r="W88" s="15">
        <v>0</v>
      </c>
      <c r="X88" s="15" t="s">
        <v>181</v>
      </c>
      <c r="Y88" s="15">
        <f t="shared" si="148"/>
        <v>0</v>
      </c>
      <c r="Z88" s="15">
        <v>0</v>
      </c>
      <c r="AA88" s="15">
        <v>0</v>
      </c>
      <c r="AB88" s="15">
        <v>0</v>
      </c>
      <c r="AC88" s="15">
        <v>0</v>
      </c>
      <c r="AD88" s="15" t="s">
        <v>181</v>
      </c>
      <c r="AE88" s="15" t="s">
        <v>181</v>
      </c>
      <c r="AF88" s="15" t="s">
        <v>181</v>
      </c>
      <c r="AG88" s="15" t="s">
        <v>181</v>
      </c>
      <c r="AH88" s="15" t="s">
        <v>181</v>
      </c>
      <c r="AI88" s="25">
        <f t="shared" si="140"/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f t="shared" si="141"/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f t="shared" si="142"/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f t="shared" si="143"/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f t="shared" si="144"/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f t="shared" si="145"/>
        <v>16.9208</v>
      </c>
      <c r="BI88" s="25">
        <v>0</v>
      </c>
      <c r="BJ88" s="25">
        <v>0</v>
      </c>
      <c r="BK88" s="25">
        <v>16.9208</v>
      </c>
      <c r="BL88" s="25">
        <v>0</v>
      </c>
      <c r="BM88" s="25">
        <f t="shared" si="146"/>
        <v>0</v>
      </c>
      <c r="BN88" s="25">
        <v>0</v>
      </c>
      <c r="BO88" s="25">
        <v>0</v>
      </c>
      <c r="BP88" s="25">
        <v>0</v>
      </c>
      <c r="BQ88" s="25">
        <v>0</v>
      </c>
      <c r="BR88" s="25">
        <f t="shared" si="147"/>
        <v>0</v>
      </c>
      <c r="BS88" s="25">
        <v>0</v>
      </c>
      <c r="BT88" s="25">
        <v>0</v>
      </c>
      <c r="BU88" s="25">
        <v>0</v>
      </c>
      <c r="BV88" s="25">
        <v>0</v>
      </c>
      <c r="BW88" s="25">
        <f t="shared" si="87"/>
        <v>0</v>
      </c>
      <c r="BX88" s="25">
        <f t="shared" si="88"/>
        <v>0</v>
      </c>
      <c r="BY88" s="25">
        <f t="shared" si="89"/>
        <v>0</v>
      </c>
      <c r="BZ88" s="25">
        <f t="shared" si="90"/>
        <v>0</v>
      </c>
      <c r="CA88" s="25">
        <f t="shared" si="91"/>
        <v>0</v>
      </c>
      <c r="CB88" s="25">
        <f t="shared" si="92"/>
        <v>16.9208</v>
      </c>
      <c r="CC88" s="25">
        <f t="shared" si="93"/>
        <v>0</v>
      </c>
      <c r="CD88" s="25">
        <f t="shared" si="94"/>
        <v>0</v>
      </c>
      <c r="CE88" s="25">
        <f t="shared" si="95"/>
        <v>16.9208</v>
      </c>
      <c r="CF88" s="25">
        <f t="shared" si="96"/>
        <v>0</v>
      </c>
      <c r="CG88" s="15" t="s">
        <v>181</v>
      </c>
    </row>
    <row r="89" spans="1:85" ht="47.25" x14ac:dyDescent="0.25">
      <c r="A89" s="15" t="s">
        <v>123</v>
      </c>
      <c r="B89" s="15" t="s">
        <v>415</v>
      </c>
      <c r="C89" s="15" t="s">
        <v>416</v>
      </c>
      <c r="D89" s="15" t="s">
        <v>167</v>
      </c>
      <c r="E89" s="15">
        <v>2028</v>
      </c>
      <c r="F89" s="15" t="s">
        <v>181</v>
      </c>
      <c r="G89" s="15">
        <v>2028</v>
      </c>
      <c r="H89" s="1" t="s">
        <v>181</v>
      </c>
      <c r="I89" s="1" t="s">
        <v>181</v>
      </c>
      <c r="J89" s="15" t="s">
        <v>181</v>
      </c>
      <c r="K89" s="15" t="s">
        <v>181</v>
      </c>
      <c r="L89" s="15" t="s">
        <v>181</v>
      </c>
      <c r="M89" s="15" t="s">
        <v>181</v>
      </c>
      <c r="N89" s="15" t="s">
        <v>181</v>
      </c>
      <c r="O89" s="15">
        <v>0</v>
      </c>
      <c r="P89" s="15">
        <v>0</v>
      </c>
      <c r="Q89" s="25">
        <f t="shared" si="135"/>
        <v>0</v>
      </c>
      <c r="R89" s="20" t="s">
        <v>181</v>
      </c>
      <c r="S89" s="25">
        <f t="shared" si="107"/>
        <v>16.9208</v>
      </c>
      <c r="T89" s="25">
        <f t="shared" si="108"/>
        <v>0</v>
      </c>
      <c r="U89" s="4">
        <f t="shared" si="30"/>
        <v>16.9208</v>
      </c>
      <c r="V89" s="15">
        <v>0</v>
      </c>
      <c r="W89" s="15">
        <v>0</v>
      </c>
      <c r="X89" s="15" t="s">
        <v>181</v>
      </c>
      <c r="Y89" s="15">
        <f t="shared" si="148"/>
        <v>0</v>
      </c>
      <c r="Z89" s="15">
        <v>0</v>
      </c>
      <c r="AA89" s="15">
        <v>0</v>
      </c>
      <c r="AB89" s="15">
        <v>0</v>
      </c>
      <c r="AC89" s="15">
        <v>0</v>
      </c>
      <c r="AD89" s="15" t="s">
        <v>181</v>
      </c>
      <c r="AE89" s="15" t="s">
        <v>181</v>
      </c>
      <c r="AF89" s="15" t="s">
        <v>181</v>
      </c>
      <c r="AG89" s="15" t="s">
        <v>181</v>
      </c>
      <c r="AH89" s="15" t="s">
        <v>181</v>
      </c>
      <c r="AI89" s="25">
        <f t="shared" si="140"/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f t="shared" si="141"/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f t="shared" si="142"/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f t="shared" si="143"/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f t="shared" si="144"/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f t="shared" si="145"/>
        <v>16.9208</v>
      </c>
      <c r="BI89" s="25">
        <v>0</v>
      </c>
      <c r="BJ89" s="25">
        <v>0</v>
      </c>
      <c r="BK89" s="25">
        <v>16.9208</v>
      </c>
      <c r="BL89" s="25">
        <v>0</v>
      </c>
      <c r="BM89" s="25">
        <f t="shared" si="146"/>
        <v>0</v>
      </c>
      <c r="BN89" s="25">
        <v>0</v>
      </c>
      <c r="BO89" s="25">
        <v>0</v>
      </c>
      <c r="BP89" s="25">
        <v>0</v>
      </c>
      <c r="BQ89" s="25">
        <v>0</v>
      </c>
      <c r="BR89" s="25">
        <f t="shared" si="147"/>
        <v>0</v>
      </c>
      <c r="BS89" s="25">
        <v>0</v>
      </c>
      <c r="BT89" s="25">
        <v>0</v>
      </c>
      <c r="BU89" s="25">
        <v>0</v>
      </c>
      <c r="BV89" s="25">
        <v>0</v>
      </c>
      <c r="BW89" s="25">
        <f t="shared" si="87"/>
        <v>0</v>
      </c>
      <c r="BX89" s="25">
        <f t="shared" si="88"/>
        <v>0</v>
      </c>
      <c r="BY89" s="25">
        <f t="shared" si="89"/>
        <v>0</v>
      </c>
      <c r="BZ89" s="25">
        <f t="shared" si="90"/>
        <v>0</v>
      </c>
      <c r="CA89" s="25">
        <f t="shared" si="91"/>
        <v>0</v>
      </c>
      <c r="CB89" s="25">
        <f t="shared" si="92"/>
        <v>16.9208</v>
      </c>
      <c r="CC89" s="25">
        <f t="shared" si="93"/>
        <v>0</v>
      </c>
      <c r="CD89" s="25">
        <f t="shared" si="94"/>
        <v>0</v>
      </c>
      <c r="CE89" s="25">
        <f t="shared" si="95"/>
        <v>16.9208</v>
      </c>
      <c r="CF89" s="25">
        <f t="shared" si="96"/>
        <v>0</v>
      </c>
      <c r="CG89" s="15" t="s">
        <v>181</v>
      </c>
    </row>
    <row r="90" spans="1:85" ht="31.5" x14ac:dyDescent="0.25">
      <c r="A90" s="15" t="s">
        <v>123</v>
      </c>
      <c r="B90" s="15" t="s">
        <v>417</v>
      </c>
      <c r="C90" s="15" t="s">
        <v>418</v>
      </c>
      <c r="D90" s="15" t="s">
        <v>167</v>
      </c>
      <c r="E90" s="15">
        <v>2028</v>
      </c>
      <c r="F90" s="15" t="s">
        <v>181</v>
      </c>
      <c r="G90" s="15">
        <v>2028</v>
      </c>
      <c r="H90" s="1" t="s">
        <v>181</v>
      </c>
      <c r="I90" s="1" t="s">
        <v>181</v>
      </c>
      <c r="J90" s="15" t="s">
        <v>181</v>
      </c>
      <c r="K90" s="15" t="s">
        <v>181</v>
      </c>
      <c r="L90" s="15" t="s">
        <v>181</v>
      </c>
      <c r="M90" s="15" t="s">
        <v>181</v>
      </c>
      <c r="N90" s="15" t="s">
        <v>181</v>
      </c>
      <c r="O90" s="15">
        <v>0</v>
      </c>
      <c r="P90" s="15">
        <v>0</v>
      </c>
      <c r="Q90" s="25">
        <f t="shared" si="135"/>
        <v>0</v>
      </c>
      <c r="R90" s="20" t="s">
        <v>181</v>
      </c>
      <c r="S90" s="25">
        <f t="shared" si="107"/>
        <v>16.9208</v>
      </c>
      <c r="T90" s="25">
        <f t="shared" si="108"/>
        <v>0</v>
      </c>
      <c r="U90" s="4">
        <f t="shared" ref="U90:U140" si="214">CB90</f>
        <v>16.9208</v>
      </c>
      <c r="V90" s="15">
        <v>0</v>
      </c>
      <c r="W90" s="15">
        <v>0</v>
      </c>
      <c r="X90" s="15" t="s">
        <v>181</v>
      </c>
      <c r="Y90" s="15">
        <f t="shared" ref="Y90:Y128" si="215">SUM(Z90:AC90)</f>
        <v>0</v>
      </c>
      <c r="Z90" s="15">
        <v>0</v>
      </c>
      <c r="AA90" s="15">
        <v>0</v>
      </c>
      <c r="AB90" s="15">
        <v>0</v>
      </c>
      <c r="AC90" s="15">
        <v>0</v>
      </c>
      <c r="AD90" s="15" t="s">
        <v>181</v>
      </c>
      <c r="AE90" s="15" t="s">
        <v>181</v>
      </c>
      <c r="AF90" s="15" t="s">
        <v>181</v>
      </c>
      <c r="AG90" s="15" t="s">
        <v>181</v>
      </c>
      <c r="AH90" s="15" t="s">
        <v>181</v>
      </c>
      <c r="AI90" s="25">
        <f t="shared" ref="AI90:AI128" si="216">SUM(AJ90:AM90)</f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f t="shared" si="141"/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f t="shared" ref="AS90:AS128" si="217">SUM(AT90:AW90)</f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f t="shared" si="143"/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f t="shared" ref="BC90:BC128" si="218">SUM(BD90:BG90)</f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f t="shared" si="145"/>
        <v>16.9208</v>
      </c>
      <c r="BI90" s="25">
        <v>0</v>
      </c>
      <c r="BJ90" s="25">
        <v>0</v>
      </c>
      <c r="BK90" s="25">
        <v>16.9208</v>
      </c>
      <c r="BL90" s="25">
        <v>0</v>
      </c>
      <c r="BM90" s="25">
        <f t="shared" ref="BM90:BM128" si="219">SUM(BN90:BQ90)</f>
        <v>0</v>
      </c>
      <c r="BN90" s="25">
        <v>0</v>
      </c>
      <c r="BO90" s="25">
        <v>0</v>
      </c>
      <c r="BP90" s="25">
        <v>0</v>
      </c>
      <c r="BQ90" s="25">
        <v>0</v>
      </c>
      <c r="BR90" s="25">
        <f t="shared" si="147"/>
        <v>0</v>
      </c>
      <c r="BS90" s="25">
        <v>0</v>
      </c>
      <c r="BT90" s="25">
        <v>0</v>
      </c>
      <c r="BU90" s="25">
        <v>0</v>
      </c>
      <c r="BV90" s="25">
        <v>0</v>
      </c>
      <c r="BW90" s="25">
        <f t="shared" ref="BW90:BW128" si="220">SUM(BX90:CA90)</f>
        <v>0</v>
      </c>
      <c r="BX90" s="25">
        <f t="shared" ref="BX90:BX128" si="221">AJ90+AT90+BD90+BN90</f>
        <v>0</v>
      </c>
      <c r="BY90" s="25">
        <f t="shared" ref="BY90:BY128" si="222">AK90+AU90+BE90+BO90</f>
        <v>0</v>
      </c>
      <c r="BZ90" s="25">
        <f t="shared" ref="BZ90:BZ128" si="223">AL90+AV90+BF90+BP90</f>
        <v>0</v>
      </c>
      <c r="CA90" s="25">
        <f t="shared" ref="CA90:CA128" si="224">AM90+AW90+BG90+BQ90</f>
        <v>0</v>
      </c>
      <c r="CB90" s="25">
        <f t="shared" ref="CB90:CB128" si="225">SUM(CC90:CF90)</f>
        <v>16.9208</v>
      </c>
      <c r="CC90" s="25">
        <f t="shared" ref="CC90:CC128" si="226">AO90+AY90+BI90+BS90</f>
        <v>0</v>
      </c>
      <c r="CD90" s="25">
        <f t="shared" ref="CD90:CD128" si="227">AP90+AZ90+BJ90+BT90</f>
        <v>0</v>
      </c>
      <c r="CE90" s="25">
        <f t="shared" ref="CE90:CE128" si="228">AQ90+BA90+BK90+BU90</f>
        <v>16.9208</v>
      </c>
      <c r="CF90" s="25">
        <f t="shared" ref="CF90:CF128" si="229">AR90+BB90+BL90+BV90</f>
        <v>0</v>
      </c>
      <c r="CG90" s="15" t="s">
        <v>181</v>
      </c>
    </row>
    <row r="91" spans="1:85" ht="47.25" x14ac:dyDescent="0.25">
      <c r="A91" s="15" t="s">
        <v>123</v>
      </c>
      <c r="B91" s="15" t="s">
        <v>419</v>
      </c>
      <c r="C91" s="15" t="s">
        <v>420</v>
      </c>
      <c r="D91" s="15" t="s">
        <v>167</v>
      </c>
      <c r="E91" s="15">
        <v>2028</v>
      </c>
      <c r="F91" s="15" t="s">
        <v>181</v>
      </c>
      <c r="G91" s="15">
        <v>2028</v>
      </c>
      <c r="H91" s="1" t="s">
        <v>181</v>
      </c>
      <c r="I91" s="1" t="s">
        <v>181</v>
      </c>
      <c r="J91" s="15" t="s">
        <v>181</v>
      </c>
      <c r="K91" s="15" t="s">
        <v>181</v>
      </c>
      <c r="L91" s="15" t="s">
        <v>181</v>
      </c>
      <c r="M91" s="15" t="s">
        <v>181</v>
      </c>
      <c r="N91" s="15" t="s">
        <v>181</v>
      </c>
      <c r="O91" s="15">
        <v>0</v>
      </c>
      <c r="P91" s="15">
        <v>0</v>
      </c>
      <c r="Q91" s="25">
        <f t="shared" si="135"/>
        <v>0</v>
      </c>
      <c r="R91" s="20" t="s">
        <v>181</v>
      </c>
      <c r="S91" s="25">
        <f t="shared" si="107"/>
        <v>16.9208</v>
      </c>
      <c r="T91" s="25">
        <f t="shared" si="108"/>
        <v>0</v>
      </c>
      <c r="U91" s="4">
        <f t="shared" si="214"/>
        <v>16.9208</v>
      </c>
      <c r="V91" s="15">
        <v>0</v>
      </c>
      <c r="W91" s="15">
        <v>0</v>
      </c>
      <c r="X91" s="15" t="s">
        <v>181</v>
      </c>
      <c r="Y91" s="15">
        <f t="shared" si="215"/>
        <v>0</v>
      </c>
      <c r="Z91" s="15">
        <v>0</v>
      </c>
      <c r="AA91" s="15">
        <v>0</v>
      </c>
      <c r="AB91" s="15">
        <v>0</v>
      </c>
      <c r="AC91" s="15">
        <v>0</v>
      </c>
      <c r="AD91" s="15" t="s">
        <v>181</v>
      </c>
      <c r="AE91" s="15" t="s">
        <v>181</v>
      </c>
      <c r="AF91" s="15" t="s">
        <v>181</v>
      </c>
      <c r="AG91" s="15" t="s">
        <v>181</v>
      </c>
      <c r="AH91" s="15" t="s">
        <v>181</v>
      </c>
      <c r="AI91" s="25">
        <f t="shared" si="216"/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f t="shared" si="141"/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f t="shared" si="217"/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f t="shared" si="143"/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f t="shared" si="218"/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f t="shared" si="145"/>
        <v>16.9208</v>
      </c>
      <c r="BI91" s="25">
        <v>0</v>
      </c>
      <c r="BJ91" s="25">
        <v>0</v>
      </c>
      <c r="BK91" s="25">
        <v>16.9208</v>
      </c>
      <c r="BL91" s="25">
        <v>0</v>
      </c>
      <c r="BM91" s="25">
        <f t="shared" si="219"/>
        <v>0</v>
      </c>
      <c r="BN91" s="25">
        <v>0</v>
      </c>
      <c r="BO91" s="25">
        <v>0</v>
      </c>
      <c r="BP91" s="25">
        <v>0</v>
      </c>
      <c r="BQ91" s="25">
        <v>0</v>
      </c>
      <c r="BR91" s="25">
        <f t="shared" si="147"/>
        <v>0</v>
      </c>
      <c r="BS91" s="25">
        <v>0</v>
      </c>
      <c r="BT91" s="25">
        <v>0</v>
      </c>
      <c r="BU91" s="25">
        <v>0</v>
      </c>
      <c r="BV91" s="25">
        <v>0</v>
      </c>
      <c r="BW91" s="25">
        <f t="shared" si="220"/>
        <v>0</v>
      </c>
      <c r="BX91" s="25">
        <f t="shared" si="221"/>
        <v>0</v>
      </c>
      <c r="BY91" s="25">
        <f t="shared" si="222"/>
        <v>0</v>
      </c>
      <c r="BZ91" s="25">
        <f t="shared" si="223"/>
        <v>0</v>
      </c>
      <c r="CA91" s="25">
        <f t="shared" si="224"/>
        <v>0</v>
      </c>
      <c r="CB91" s="25">
        <f t="shared" si="225"/>
        <v>16.9208</v>
      </c>
      <c r="CC91" s="25">
        <f t="shared" si="226"/>
        <v>0</v>
      </c>
      <c r="CD91" s="25">
        <f t="shared" si="227"/>
        <v>0</v>
      </c>
      <c r="CE91" s="25">
        <f t="shared" si="228"/>
        <v>16.9208</v>
      </c>
      <c r="CF91" s="25">
        <f t="shared" si="229"/>
        <v>0</v>
      </c>
      <c r="CG91" s="15" t="s">
        <v>181</v>
      </c>
    </row>
    <row r="92" spans="1:85" ht="47.25" x14ac:dyDescent="0.25">
      <c r="A92" s="15" t="s">
        <v>123</v>
      </c>
      <c r="B92" s="15" t="s">
        <v>421</v>
      </c>
      <c r="C92" s="15" t="s">
        <v>422</v>
      </c>
      <c r="D92" s="15" t="s">
        <v>167</v>
      </c>
      <c r="E92" s="15">
        <v>2028</v>
      </c>
      <c r="F92" s="15" t="s">
        <v>181</v>
      </c>
      <c r="G92" s="15">
        <v>2028</v>
      </c>
      <c r="H92" s="1" t="s">
        <v>181</v>
      </c>
      <c r="I92" s="1" t="s">
        <v>181</v>
      </c>
      <c r="J92" s="15" t="s">
        <v>181</v>
      </c>
      <c r="K92" s="15" t="s">
        <v>181</v>
      </c>
      <c r="L92" s="15" t="s">
        <v>181</v>
      </c>
      <c r="M92" s="15" t="s">
        <v>181</v>
      </c>
      <c r="N92" s="15" t="s">
        <v>181</v>
      </c>
      <c r="O92" s="15">
        <v>0</v>
      </c>
      <c r="P92" s="15">
        <v>0</v>
      </c>
      <c r="Q92" s="25">
        <f t="shared" ref="Q92:Q93" si="230">T92</f>
        <v>0</v>
      </c>
      <c r="R92" s="20" t="s">
        <v>181</v>
      </c>
      <c r="S92" s="25">
        <f t="shared" ref="S92:S93" si="231">U92</f>
        <v>16.9208</v>
      </c>
      <c r="T92" s="25">
        <f t="shared" ref="T92:T93" si="232">BW92</f>
        <v>0</v>
      </c>
      <c r="U92" s="4">
        <f t="shared" ref="U92:U93" si="233">CB92</f>
        <v>16.9208</v>
      </c>
      <c r="V92" s="15">
        <v>0</v>
      </c>
      <c r="W92" s="15">
        <v>0</v>
      </c>
      <c r="X92" s="15" t="s">
        <v>181</v>
      </c>
      <c r="Y92" s="15">
        <f t="shared" ref="Y92:Y93" si="234">SUM(Z92:AC92)</f>
        <v>0</v>
      </c>
      <c r="Z92" s="15">
        <v>0</v>
      </c>
      <c r="AA92" s="15">
        <v>0</v>
      </c>
      <c r="AB92" s="15">
        <v>0</v>
      </c>
      <c r="AC92" s="15">
        <v>0</v>
      </c>
      <c r="AD92" s="15" t="s">
        <v>181</v>
      </c>
      <c r="AE92" s="15" t="s">
        <v>181</v>
      </c>
      <c r="AF92" s="15" t="s">
        <v>181</v>
      </c>
      <c r="AG92" s="15" t="s">
        <v>181</v>
      </c>
      <c r="AH92" s="15" t="s">
        <v>181</v>
      </c>
      <c r="AI92" s="25">
        <f t="shared" ref="AI92:AI93" si="235">SUM(AJ92:AM92)</f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f t="shared" ref="AN92:AN93" si="236">SUM(AO92:AR92)</f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f t="shared" ref="AS92:AS93" si="237">SUM(AT92:AW92)</f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f t="shared" ref="AX92:AX93" si="238">SUM(AY92:BB92)</f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f t="shared" ref="BC92:BC93" si="239">SUM(BD92:BG92)</f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f t="shared" ref="BH92:BH93" si="240">SUM(BI92:BL92)</f>
        <v>16.9208</v>
      </c>
      <c r="BI92" s="25">
        <v>0</v>
      </c>
      <c r="BJ92" s="25">
        <v>0</v>
      </c>
      <c r="BK92" s="25">
        <v>16.9208</v>
      </c>
      <c r="BL92" s="25">
        <v>0</v>
      </c>
      <c r="BM92" s="25">
        <f t="shared" ref="BM92:BM93" si="241">SUM(BN92:BQ92)</f>
        <v>0</v>
      </c>
      <c r="BN92" s="25">
        <v>0</v>
      </c>
      <c r="BO92" s="25">
        <v>0</v>
      </c>
      <c r="BP92" s="25">
        <v>0</v>
      </c>
      <c r="BQ92" s="25">
        <v>0</v>
      </c>
      <c r="BR92" s="25">
        <f t="shared" ref="BR92:BR93" si="242">SUM(BS92:BV92)</f>
        <v>0</v>
      </c>
      <c r="BS92" s="25">
        <v>0</v>
      </c>
      <c r="BT92" s="25">
        <v>0</v>
      </c>
      <c r="BU92" s="25">
        <v>0</v>
      </c>
      <c r="BV92" s="25">
        <v>0</v>
      </c>
      <c r="BW92" s="25">
        <f t="shared" si="220"/>
        <v>0</v>
      </c>
      <c r="BX92" s="25">
        <f t="shared" si="221"/>
        <v>0</v>
      </c>
      <c r="BY92" s="25">
        <f t="shared" si="222"/>
        <v>0</v>
      </c>
      <c r="BZ92" s="25">
        <f t="shared" si="223"/>
        <v>0</v>
      </c>
      <c r="CA92" s="25">
        <f t="shared" si="224"/>
        <v>0</v>
      </c>
      <c r="CB92" s="25">
        <f t="shared" si="225"/>
        <v>16.9208</v>
      </c>
      <c r="CC92" s="25">
        <f t="shared" si="226"/>
        <v>0</v>
      </c>
      <c r="CD92" s="25">
        <f t="shared" si="227"/>
        <v>0</v>
      </c>
      <c r="CE92" s="25">
        <f t="shared" si="228"/>
        <v>16.9208</v>
      </c>
      <c r="CF92" s="25">
        <f t="shared" si="229"/>
        <v>0</v>
      </c>
      <c r="CG92" s="15" t="s">
        <v>181</v>
      </c>
    </row>
    <row r="93" spans="1:85" ht="31.5" x14ac:dyDescent="0.25">
      <c r="A93" s="15" t="s">
        <v>123</v>
      </c>
      <c r="B93" s="15" t="s">
        <v>423</v>
      </c>
      <c r="C93" s="15" t="s">
        <v>424</v>
      </c>
      <c r="D93" s="15" t="s">
        <v>167</v>
      </c>
      <c r="E93" s="15">
        <v>2028</v>
      </c>
      <c r="F93" s="15" t="s">
        <v>181</v>
      </c>
      <c r="G93" s="15">
        <v>2028</v>
      </c>
      <c r="H93" s="1" t="s">
        <v>181</v>
      </c>
      <c r="I93" s="1" t="s">
        <v>181</v>
      </c>
      <c r="J93" s="15" t="s">
        <v>181</v>
      </c>
      <c r="K93" s="15" t="s">
        <v>181</v>
      </c>
      <c r="L93" s="15" t="s">
        <v>181</v>
      </c>
      <c r="M93" s="15" t="s">
        <v>181</v>
      </c>
      <c r="N93" s="15" t="s">
        <v>181</v>
      </c>
      <c r="O93" s="15">
        <v>0</v>
      </c>
      <c r="P93" s="15">
        <v>0</v>
      </c>
      <c r="Q93" s="25">
        <f t="shared" si="230"/>
        <v>0</v>
      </c>
      <c r="R93" s="20" t="s">
        <v>181</v>
      </c>
      <c r="S93" s="25">
        <f t="shared" si="231"/>
        <v>16.9208</v>
      </c>
      <c r="T93" s="25">
        <f t="shared" si="232"/>
        <v>0</v>
      </c>
      <c r="U93" s="4">
        <f t="shared" si="233"/>
        <v>16.9208</v>
      </c>
      <c r="V93" s="15">
        <v>0</v>
      </c>
      <c r="W93" s="15">
        <v>0</v>
      </c>
      <c r="X93" s="15" t="s">
        <v>181</v>
      </c>
      <c r="Y93" s="15">
        <f t="shared" si="234"/>
        <v>0</v>
      </c>
      <c r="Z93" s="15">
        <v>0</v>
      </c>
      <c r="AA93" s="15">
        <v>0</v>
      </c>
      <c r="AB93" s="15">
        <v>0</v>
      </c>
      <c r="AC93" s="15">
        <v>0</v>
      </c>
      <c r="AD93" s="15" t="s">
        <v>181</v>
      </c>
      <c r="AE93" s="15" t="s">
        <v>181</v>
      </c>
      <c r="AF93" s="15" t="s">
        <v>181</v>
      </c>
      <c r="AG93" s="15" t="s">
        <v>181</v>
      </c>
      <c r="AH93" s="15" t="s">
        <v>181</v>
      </c>
      <c r="AI93" s="25">
        <f t="shared" si="235"/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f t="shared" si="236"/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f t="shared" si="237"/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f t="shared" si="238"/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f t="shared" si="239"/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f t="shared" si="240"/>
        <v>16.9208</v>
      </c>
      <c r="BI93" s="25">
        <v>0</v>
      </c>
      <c r="BJ93" s="25">
        <v>0</v>
      </c>
      <c r="BK93" s="25">
        <v>16.9208</v>
      </c>
      <c r="BL93" s="25">
        <v>0</v>
      </c>
      <c r="BM93" s="25">
        <f t="shared" si="241"/>
        <v>0</v>
      </c>
      <c r="BN93" s="25">
        <v>0</v>
      </c>
      <c r="BO93" s="25">
        <v>0</v>
      </c>
      <c r="BP93" s="25">
        <v>0</v>
      </c>
      <c r="BQ93" s="25">
        <v>0</v>
      </c>
      <c r="BR93" s="25">
        <f t="shared" si="242"/>
        <v>0</v>
      </c>
      <c r="BS93" s="25">
        <v>0</v>
      </c>
      <c r="BT93" s="25">
        <v>0</v>
      </c>
      <c r="BU93" s="25">
        <v>0</v>
      </c>
      <c r="BV93" s="25">
        <v>0</v>
      </c>
      <c r="BW93" s="25">
        <f t="shared" si="220"/>
        <v>0</v>
      </c>
      <c r="BX93" s="25">
        <f t="shared" si="221"/>
        <v>0</v>
      </c>
      <c r="BY93" s="25">
        <f t="shared" si="222"/>
        <v>0</v>
      </c>
      <c r="BZ93" s="25">
        <f t="shared" si="223"/>
        <v>0</v>
      </c>
      <c r="CA93" s="25">
        <f t="shared" si="224"/>
        <v>0</v>
      </c>
      <c r="CB93" s="25">
        <f t="shared" si="225"/>
        <v>16.9208</v>
      </c>
      <c r="CC93" s="25">
        <f t="shared" si="226"/>
        <v>0</v>
      </c>
      <c r="CD93" s="25">
        <f t="shared" si="227"/>
        <v>0</v>
      </c>
      <c r="CE93" s="25">
        <f t="shared" si="228"/>
        <v>16.9208</v>
      </c>
      <c r="CF93" s="25">
        <f t="shared" si="229"/>
        <v>0</v>
      </c>
      <c r="CG93" s="15" t="s">
        <v>181</v>
      </c>
    </row>
    <row r="94" spans="1:85" ht="47.25" x14ac:dyDescent="0.25">
      <c r="A94" s="15" t="s">
        <v>123</v>
      </c>
      <c r="B94" s="15" t="s">
        <v>425</v>
      </c>
      <c r="C94" s="15" t="s">
        <v>426</v>
      </c>
      <c r="D94" s="15" t="s">
        <v>167</v>
      </c>
      <c r="E94" s="15">
        <v>2028</v>
      </c>
      <c r="F94" s="15" t="s">
        <v>181</v>
      </c>
      <c r="G94" s="15">
        <v>2028</v>
      </c>
      <c r="H94" s="1" t="s">
        <v>181</v>
      </c>
      <c r="I94" s="1" t="s">
        <v>181</v>
      </c>
      <c r="J94" s="15" t="s">
        <v>181</v>
      </c>
      <c r="K94" s="15" t="s">
        <v>181</v>
      </c>
      <c r="L94" s="15" t="s">
        <v>181</v>
      </c>
      <c r="M94" s="15" t="s">
        <v>181</v>
      </c>
      <c r="N94" s="15" t="s">
        <v>181</v>
      </c>
      <c r="O94" s="15">
        <v>0</v>
      </c>
      <c r="P94" s="15">
        <v>0</v>
      </c>
      <c r="Q94" s="25">
        <f t="shared" ref="Q94" si="243">T94</f>
        <v>0</v>
      </c>
      <c r="R94" s="20" t="s">
        <v>181</v>
      </c>
      <c r="S94" s="25">
        <f t="shared" ref="S94" si="244">U94</f>
        <v>16.9208</v>
      </c>
      <c r="T94" s="25">
        <f t="shared" ref="T94" si="245">BW94</f>
        <v>0</v>
      </c>
      <c r="U94" s="4">
        <f t="shared" ref="U94" si="246">CB94</f>
        <v>16.9208</v>
      </c>
      <c r="V94" s="15">
        <v>0</v>
      </c>
      <c r="W94" s="15">
        <v>0</v>
      </c>
      <c r="X94" s="15" t="s">
        <v>181</v>
      </c>
      <c r="Y94" s="15">
        <f t="shared" ref="Y94" si="247">SUM(Z94:AC94)</f>
        <v>0</v>
      </c>
      <c r="Z94" s="15">
        <v>0</v>
      </c>
      <c r="AA94" s="15">
        <v>0</v>
      </c>
      <c r="AB94" s="15">
        <v>0</v>
      </c>
      <c r="AC94" s="15">
        <v>0</v>
      </c>
      <c r="AD94" s="15" t="s">
        <v>181</v>
      </c>
      <c r="AE94" s="15" t="s">
        <v>181</v>
      </c>
      <c r="AF94" s="15" t="s">
        <v>181</v>
      </c>
      <c r="AG94" s="15" t="s">
        <v>181</v>
      </c>
      <c r="AH94" s="15" t="s">
        <v>181</v>
      </c>
      <c r="AI94" s="25">
        <f t="shared" ref="AI94" si="248">SUM(AJ94:AM94)</f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f t="shared" ref="AN94" si="249">SUM(AO94:AR94)</f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f t="shared" ref="AS94" si="250">SUM(AT94:AW94)</f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f t="shared" ref="AX94" si="251">SUM(AY94:BB94)</f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f t="shared" ref="BC94" si="252">SUM(BD94:BG94)</f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f t="shared" ref="BH94" si="253">SUM(BI94:BL94)</f>
        <v>16.9208</v>
      </c>
      <c r="BI94" s="25">
        <v>0</v>
      </c>
      <c r="BJ94" s="25">
        <v>0</v>
      </c>
      <c r="BK94" s="25">
        <v>16.9208</v>
      </c>
      <c r="BL94" s="25">
        <v>0</v>
      </c>
      <c r="BM94" s="25">
        <f t="shared" ref="BM94" si="254">SUM(BN94:BQ94)</f>
        <v>0</v>
      </c>
      <c r="BN94" s="25">
        <v>0</v>
      </c>
      <c r="BO94" s="25">
        <v>0</v>
      </c>
      <c r="BP94" s="25">
        <v>0</v>
      </c>
      <c r="BQ94" s="25">
        <v>0</v>
      </c>
      <c r="BR94" s="25">
        <f t="shared" ref="BR94" si="255">SUM(BS94:BV94)</f>
        <v>0</v>
      </c>
      <c r="BS94" s="25">
        <v>0</v>
      </c>
      <c r="BT94" s="25">
        <v>0</v>
      </c>
      <c r="BU94" s="25">
        <v>0</v>
      </c>
      <c r="BV94" s="25">
        <v>0</v>
      </c>
      <c r="BW94" s="25">
        <f t="shared" si="220"/>
        <v>0</v>
      </c>
      <c r="BX94" s="25">
        <f t="shared" si="221"/>
        <v>0</v>
      </c>
      <c r="BY94" s="25">
        <f t="shared" si="222"/>
        <v>0</v>
      </c>
      <c r="BZ94" s="25">
        <f t="shared" si="223"/>
        <v>0</v>
      </c>
      <c r="CA94" s="25">
        <f t="shared" si="224"/>
        <v>0</v>
      </c>
      <c r="CB94" s="25">
        <f t="shared" si="225"/>
        <v>16.9208</v>
      </c>
      <c r="CC94" s="25">
        <f t="shared" si="226"/>
        <v>0</v>
      </c>
      <c r="CD94" s="25">
        <f t="shared" si="227"/>
        <v>0</v>
      </c>
      <c r="CE94" s="25">
        <f t="shared" si="228"/>
        <v>16.9208</v>
      </c>
      <c r="CF94" s="25">
        <f t="shared" si="229"/>
        <v>0</v>
      </c>
      <c r="CG94" s="15" t="s">
        <v>181</v>
      </c>
    </row>
    <row r="95" spans="1:85" ht="31.5" x14ac:dyDescent="0.25">
      <c r="A95" s="15" t="s">
        <v>123</v>
      </c>
      <c r="B95" s="15" t="s">
        <v>427</v>
      </c>
      <c r="C95" s="15" t="s">
        <v>428</v>
      </c>
      <c r="D95" s="15" t="s">
        <v>167</v>
      </c>
      <c r="E95" s="15">
        <v>2029</v>
      </c>
      <c r="F95" s="15" t="s">
        <v>181</v>
      </c>
      <c r="G95" s="15">
        <v>2029</v>
      </c>
      <c r="H95" s="1" t="s">
        <v>181</v>
      </c>
      <c r="I95" s="1" t="s">
        <v>181</v>
      </c>
      <c r="J95" s="15" t="s">
        <v>181</v>
      </c>
      <c r="K95" s="15" t="s">
        <v>181</v>
      </c>
      <c r="L95" s="15" t="s">
        <v>181</v>
      </c>
      <c r="M95" s="15" t="s">
        <v>181</v>
      </c>
      <c r="N95" s="15" t="s">
        <v>181</v>
      </c>
      <c r="O95" s="15">
        <v>0</v>
      </c>
      <c r="P95" s="15">
        <v>0</v>
      </c>
      <c r="Q95" s="25">
        <f t="shared" si="135"/>
        <v>0</v>
      </c>
      <c r="R95" s="20" t="s">
        <v>181</v>
      </c>
      <c r="S95" s="25">
        <f t="shared" si="107"/>
        <v>17.597632000000001</v>
      </c>
      <c r="T95" s="25">
        <f t="shared" si="108"/>
        <v>0</v>
      </c>
      <c r="U95" s="4">
        <f t="shared" si="214"/>
        <v>17.597632000000001</v>
      </c>
      <c r="V95" s="15">
        <v>0</v>
      </c>
      <c r="W95" s="15">
        <v>0</v>
      </c>
      <c r="X95" s="15" t="s">
        <v>181</v>
      </c>
      <c r="Y95" s="15">
        <f t="shared" si="215"/>
        <v>0</v>
      </c>
      <c r="Z95" s="15">
        <v>0</v>
      </c>
      <c r="AA95" s="15">
        <v>0</v>
      </c>
      <c r="AB95" s="15">
        <v>0</v>
      </c>
      <c r="AC95" s="15">
        <v>0</v>
      </c>
      <c r="AD95" s="15" t="s">
        <v>181</v>
      </c>
      <c r="AE95" s="15" t="s">
        <v>181</v>
      </c>
      <c r="AF95" s="15" t="s">
        <v>181</v>
      </c>
      <c r="AG95" s="15" t="s">
        <v>181</v>
      </c>
      <c r="AH95" s="15" t="s">
        <v>181</v>
      </c>
      <c r="AI95" s="25">
        <f t="shared" si="216"/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f t="shared" si="141"/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f t="shared" si="217"/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f t="shared" si="143"/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f t="shared" si="218"/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f t="shared" si="145"/>
        <v>0</v>
      </c>
      <c r="BI95" s="25">
        <v>0</v>
      </c>
      <c r="BJ95" s="25">
        <v>0</v>
      </c>
      <c r="BK95" s="25">
        <v>0</v>
      </c>
      <c r="BL95" s="25">
        <v>0</v>
      </c>
      <c r="BM95" s="25">
        <f t="shared" si="219"/>
        <v>0</v>
      </c>
      <c r="BN95" s="25">
        <v>0</v>
      </c>
      <c r="BO95" s="25">
        <v>0</v>
      </c>
      <c r="BP95" s="25">
        <v>0</v>
      </c>
      <c r="BQ95" s="25">
        <v>0</v>
      </c>
      <c r="BR95" s="25">
        <f t="shared" si="147"/>
        <v>17.597632000000001</v>
      </c>
      <c r="BS95" s="25">
        <v>0</v>
      </c>
      <c r="BT95" s="25">
        <v>0</v>
      </c>
      <c r="BU95" s="25">
        <v>17.597632000000001</v>
      </c>
      <c r="BV95" s="25">
        <v>0</v>
      </c>
      <c r="BW95" s="25">
        <f t="shared" si="220"/>
        <v>0</v>
      </c>
      <c r="BX95" s="25">
        <f t="shared" si="221"/>
        <v>0</v>
      </c>
      <c r="BY95" s="25">
        <f t="shared" si="222"/>
        <v>0</v>
      </c>
      <c r="BZ95" s="25">
        <f t="shared" si="223"/>
        <v>0</v>
      </c>
      <c r="CA95" s="25">
        <f t="shared" si="224"/>
        <v>0</v>
      </c>
      <c r="CB95" s="25">
        <f t="shared" si="225"/>
        <v>17.597632000000001</v>
      </c>
      <c r="CC95" s="25">
        <f t="shared" si="226"/>
        <v>0</v>
      </c>
      <c r="CD95" s="25">
        <f t="shared" si="227"/>
        <v>0</v>
      </c>
      <c r="CE95" s="25">
        <f t="shared" si="228"/>
        <v>17.597632000000001</v>
      </c>
      <c r="CF95" s="25">
        <f t="shared" si="229"/>
        <v>0</v>
      </c>
      <c r="CG95" s="15" t="s">
        <v>181</v>
      </c>
    </row>
    <row r="96" spans="1:85" ht="31.5" x14ac:dyDescent="0.25">
      <c r="A96" s="15" t="s">
        <v>123</v>
      </c>
      <c r="B96" s="15" t="s">
        <v>429</v>
      </c>
      <c r="C96" s="15" t="s">
        <v>430</v>
      </c>
      <c r="D96" s="15" t="s">
        <v>167</v>
      </c>
      <c r="E96" s="15">
        <v>2029</v>
      </c>
      <c r="F96" s="15" t="s">
        <v>181</v>
      </c>
      <c r="G96" s="15">
        <v>2029</v>
      </c>
      <c r="H96" s="1" t="s">
        <v>181</v>
      </c>
      <c r="I96" s="1" t="s">
        <v>181</v>
      </c>
      <c r="J96" s="15" t="s">
        <v>181</v>
      </c>
      <c r="K96" s="15" t="s">
        <v>181</v>
      </c>
      <c r="L96" s="15" t="s">
        <v>181</v>
      </c>
      <c r="M96" s="15" t="s">
        <v>181</v>
      </c>
      <c r="N96" s="15" t="s">
        <v>181</v>
      </c>
      <c r="O96" s="15">
        <v>0</v>
      </c>
      <c r="P96" s="15">
        <v>0</v>
      </c>
      <c r="Q96" s="25">
        <f t="shared" si="135"/>
        <v>0</v>
      </c>
      <c r="R96" s="20" t="s">
        <v>181</v>
      </c>
      <c r="S96" s="25">
        <f t="shared" si="107"/>
        <v>17.597632000000001</v>
      </c>
      <c r="T96" s="25">
        <f t="shared" si="108"/>
        <v>0</v>
      </c>
      <c r="U96" s="4">
        <f t="shared" si="214"/>
        <v>17.597632000000001</v>
      </c>
      <c r="V96" s="15">
        <v>0</v>
      </c>
      <c r="W96" s="15">
        <v>0</v>
      </c>
      <c r="X96" s="15" t="s">
        <v>181</v>
      </c>
      <c r="Y96" s="15">
        <f t="shared" si="215"/>
        <v>0</v>
      </c>
      <c r="Z96" s="15">
        <v>0</v>
      </c>
      <c r="AA96" s="15">
        <v>0</v>
      </c>
      <c r="AB96" s="15">
        <v>0</v>
      </c>
      <c r="AC96" s="15">
        <v>0</v>
      </c>
      <c r="AD96" s="15" t="s">
        <v>181</v>
      </c>
      <c r="AE96" s="15" t="s">
        <v>181</v>
      </c>
      <c r="AF96" s="15" t="s">
        <v>181</v>
      </c>
      <c r="AG96" s="15" t="s">
        <v>181</v>
      </c>
      <c r="AH96" s="15" t="s">
        <v>181</v>
      </c>
      <c r="AI96" s="25">
        <f t="shared" si="216"/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f t="shared" si="141"/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f t="shared" si="217"/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f t="shared" si="143"/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f t="shared" si="218"/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f t="shared" si="145"/>
        <v>0</v>
      </c>
      <c r="BI96" s="25">
        <v>0</v>
      </c>
      <c r="BJ96" s="25">
        <v>0</v>
      </c>
      <c r="BK96" s="25">
        <v>0</v>
      </c>
      <c r="BL96" s="25">
        <v>0</v>
      </c>
      <c r="BM96" s="25">
        <f t="shared" si="219"/>
        <v>0</v>
      </c>
      <c r="BN96" s="25">
        <v>0</v>
      </c>
      <c r="BO96" s="25">
        <v>0</v>
      </c>
      <c r="BP96" s="25">
        <v>0</v>
      </c>
      <c r="BQ96" s="25">
        <v>0</v>
      </c>
      <c r="BR96" s="25">
        <f t="shared" si="147"/>
        <v>17.597632000000001</v>
      </c>
      <c r="BS96" s="25">
        <v>0</v>
      </c>
      <c r="BT96" s="25">
        <v>0</v>
      </c>
      <c r="BU96" s="25">
        <v>17.597632000000001</v>
      </c>
      <c r="BV96" s="25">
        <v>0</v>
      </c>
      <c r="BW96" s="25">
        <f t="shared" si="220"/>
        <v>0</v>
      </c>
      <c r="BX96" s="25">
        <f t="shared" si="221"/>
        <v>0</v>
      </c>
      <c r="BY96" s="25">
        <f t="shared" si="222"/>
        <v>0</v>
      </c>
      <c r="BZ96" s="25">
        <f t="shared" si="223"/>
        <v>0</v>
      </c>
      <c r="CA96" s="25">
        <f t="shared" si="224"/>
        <v>0</v>
      </c>
      <c r="CB96" s="25">
        <f t="shared" si="225"/>
        <v>17.597632000000001</v>
      </c>
      <c r="CC96" s="25">
        <f t="shared" si="226"/>
        <v>0</v>
      </c>
      <c r="CD96" s="25">
        <f t="shared" si="227"/>
        <v>0</v>
      </c>
      <c r="CE96" s="25">
        <f t="shared" si="228"/>
        <v>17.597632000000001</v>
      </c>
      <c r="CF96" s="25">
        <f t="shared" si="229"/>
        <v>0</v>
      </c>
      <c r="CG96" s="15" t="s">
        <v>181</v>
      </c>
    </row>
    <row r="97" spans="1:85" ht="47.25" x14ac:dyDescent="0.25">
      <c r="A97" s="15" t="s">
        <v>123</v>
      </c>
      <c r="B97" s="15" t="s">
        <v>431</v>
      </c>
      <c r="C97" s="15" t="s">
        <v>432</v>
      </c>
      <c r="D97" s="15" t="s">
        <v>167</v>
      </c>
      <c r="E97" s="15">
        <v>2029</v>
      </c>
      <c r="F97" s="15" t="s">
        <v>181</v>
      </c>
      <c r="G97" s="15">
        <v>2029</v>
      </c>
      <c r="H97" s="1" t="s">
        <v>181</v>
      </c>
      <c r="I97" s="1" t="s">
        <v>181</v>
      </c>
      <c r="J97" s="15" t="s">
        <v>181</v>
      </c>
      <c r="K97" s="15" t="s">
        <v>181</v>
      </c>
      <c r="L97" s="15" t="s">
        <v>181</v>
      </c>
      <c r="M97" s="15" t="s">
        <v>181</v>
      </c>
      <c r="N97" s="15" t="s">
        <v>181</v>
      </c>
      <c r="O97" s="15">
        <v>0</v>
      </c>
      <c r="P97" s="15">
        <v>0</v>
      </c>
      <c r="Q97" s="25">
        <f t="shared" si="135"/>
        <v>0</v>
      </c>
      <c r="R97" s="20" t="s">
        <v>181</v>
      </c>
      <c r="S97" s="25">
        <f t="shared" si="107"/>
        <v>17.597632000000001</v>
      </c>
      <c r="T97" s="25">
        <f t="shared" si="108"/>
        <v>0</v>
      </c>
      <c r="U97" s="4">
        <f t="shared" si="214"/>
        <v>17.597632000000001</v>
      </c>
      <c r="V97" s="15">
        <v>0</v>
      </c>
      <c r="W97" s="15">
        <v>0</v>
      </c>
      <c r="X97" s="15" t="s">
        <v>181</v>
      </c>
      <c r="Y97" s="15">
        <f t="shared" si="215"/>
        <v>0</v>
      </c>
      <c r="Z97" s="15">
        <v>0</v>
      </c>
      <c r="AA97" s="15">
        <v>0</v>
      </c>
      <c r="AB97" s="15">
        <v>0</v>
      </c>
      <c r="AC97" s="15">
        <v>0</v>
      </c>
      <c r="AD97" s="15" t="s">
        <v>181</v>
      </c>
      <c r="AE97" s="15" t="s">
        <v>181</v>
      </c>
      <c r="AF97" s="15" t="s">
        <v>181</v>
      </c>
      <c r="AG97" s="15" t="s">
        <v>181</v>
      </c>
      <c r="AH97" s="15" t="s">
        <v>181</v>
      </c>
      <c r="AI97" s="25">
        <f t="shared" si="216"/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f t="shared" si="141"/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f t="shared" si="217"/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f t="shared" si="143"/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f t="shared" si="218"/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f t="shared" si="145"/>
        <v>0</v>
      </c>
      <c r="BI97" s="25">
        <v>0</v>
      </c>
      <c r="BJ97" s="25">
        <v>0</v>
      </c>
      <c r="BK97" s="25">
        <v>0</v>
      </c>
      <c r="BL97" s="25">
        <v>0</v>
      </c>
      <c r="BM97" s="25">
        <f t="shared" si="219"/>
        <v>0</v>
      </c>
      <c r="BN97" s="25">
        <v>0</v>
      </c>
      <c r="BO97" s="25">
        <v>0</v>
      </c>
      <c r="BP97" s="25">
        <v>0</v>
      </c>
      <c r="BQ97" s="25">
        <v>0</v>
      </c>
      <c r="BR97" s="25">
        <f t="shared" si="147"/>
        <v>17.597632000000001</v>
      </c>
      <c r="BS97" s="25">
        <v>0</v>
      </c>
      <c r="BT97" s="25">
        <v>0</v>
      </c>
      <c r="BU97" s="25">
        <v>17.597632000000001</v>
      </c>
      <c r="BV97" s="25">
        <v>0</v>
      </c>
      <c r="BW97" s="25">
        <f t="shared" si="220"/>
        <v>0</v>
      </c>
      <c r="BX97" s="25">
        <f t="shared" si="221"/>
        <v>0</v>
      </c>
      <c r="BY97" s="25">
        <f t="shared" si="222"/>
        <v>0</v>
      </c>
      <c r="BZ97" s="25">
        <f t="shared" si="223"/>
        <v>0</v>
      </c>
      <c r="CA97" s="25">
        <f t="shared" si="224"/>
        <v>0</v>
      </c>
      <c r="CB97" s="25">
        <f t="shared" si="225"/>
        <v>17.597632000000001</v>
      </c>
      <c r="CC97" s="25">
        <f t="shared" si="226"/>
        <v>0</v>
      </c>
      <c r="CD97" s="25">
        <f t="shared" si="227"/>
        <v>0</v>
      </c>
      <c r="CE97" s="25">
        <f t="shared" si="228"/>
        <v>17.597632000000001</v>
      </c>
      <c r="CF97" s="25">
        <f t="shared" si="229"/>
        <v>0</v>
      </c>
      <c r="CG97" s="15" t="s">
        <v>181</v>
      </c>
    </row>
    <row r="98" spans="1:85" ht="47.25" x14ac:dyDescent="0.25">
      <c r="A98" s="15" t="s">
        <v>123</v>
      </c>
      <c r="B98" s="15" t="s">
        <v>433</v>
      </c>
      <c r="C98" s="15" t="s">
        <v>434</v>
      </c>
      <c r="D98" s="15" t="s">
        <v>167</v>
      </c>
      <c r="E98" s="15">
        <v>2029</v>
      </c>
      <c r="F98" s="15" t="s">
        <v>181</v>
      </c>
      <c r="G98" s="15">
        <v>2029</v>
      </c>
      <c r="H98" s="1" t="s">
        <v>181</v>
      </c>
      <c r="I98" s="1" t="s">
        <v>181</v>
      </c>
      <c r="J98" s="15" t="s">
        <v>181</v>
      </c>
      <c r="K98" s="15" t="s">
        <v>181</v>
      </c>
      <c r="L98" s="15" t="s">
        <v>181</v>
      </c>
      <c r="M98" s="15" t="s">
        <v>181</v>
      </c>
      <c r="N98" s="15" t="s">
        <v>181</v>
      </c>
      <c r="O98" s="15">
        <v>0</v>
      </c>
      <c r="P98" s="15">
        <v>0</v>
      </c>
      <c r="Q98" s="25">
        <f t="shared" si="135"/>
        <v>0</v>
      </c>
      <c r="R98" s="20" t="s">
        <v>181</v>
      </c>
      <c r="S98" s="25">
        <f t="shared" si="107"/>
        <v>17.597632000000001</v>
      </c>
      <c r="T98" s="25">
        <f t="shared" si="108"/>
        <v>0</v>
      </c>
      <c r="U98" s="4">
        <f t="shared" si="214"/>
        <v>17.597632000000001</v>
      </c>
      <c r="V98" s="15">
        <v>0</v>
      </c>
      <c r="W98" s="15">
        <v>0</v>
      </c>
      <c r="X98" s="15" t="s">
        <v>181</v>
      </c>
      <c r="Y98" s="15">
        <f t="shared" si="215"/>
        <v>0</v>
      </c>
      <c r="Z98" s="15">
        <v>0</v>
      </c>
      <c r="AA98" s="15">
        <v>0</v>
      </c>
      <c r="AB98" s="15">
        <v>0</v>
      </c>
      <c r="AC98" s="15">
        <v>0</v>
      </c>
      <c r="AD98" s="15" t="s">
        <v>181</v>
      </c>
      <c r="AE98" s="15" t="s">
        <v>181</v>
      </c>
      <c r="AF98" s="15" t="s">
        <v>181</v>
      </c>
      <c r="AG98" s="15" t="s">
        <v>181</v>
      </c>
      <c r="AH98" s="15" t="s">
        <v>181</v>
      </c>
      <c r="AI98" s="25">
        <f t="shared" si="216"/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f t="shared" si="141"/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f t="shared" si="217"/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f t="shared" si="143"/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f t="shared" si="218"/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f t="shared" si="145"/>
        <v>0</v>
      </c>
      <c r="BI98" s="25">
        <v>0</v>
      </c>
      <c r="BJ98" s="25">
        <v>0</v>
      </c>
      <c r="BK98" s="25">
        <v>0</v>
      </c>
      <c r="BL98" s="25">
        <v>0</v>
      </c>
      <c r="BM98" s="25">
        <f t="shared" si="219"/>
        <v>0</v>
      </c>
      <c r="BN98" s="25">
        <v>0</v>
      </c>
      <c r="BO98" s="25">
        <v>0</v>
      </c>
      <c r="BP98" s="25">
        <v>0</v>
      </c>
      <c r="BQ98" s="25">
        <v>0</v>
      </c>
      <c r="BR98" s="25">
        <f t="shared" si="147"/>
        <v>17.597632000000001</v>
      </c>
      <c r="BS98" s="25">
        <v>0</v>
      </c>
      <c r="BT98" s="25">
        <v>0</v>
      </c>
      <c r="BU98" s="25">
        <v>17.597632000000001</v>
      </c>
      <c r="BV98" s="25">
        <v>0</v>
      </c>
      <c r="BW98" s="25">
        <f t="shared" si="220"/>
        <v>0</v>
      </c>
      <c r="BX98" s="25">
        <f t="shared" si="221"/>
        <v>0</v>
      </c>
      <c r="BY98" s="25">
        <f t="shared" si="222"/>
        <v>0</v>
      </c>
      <c r="BZ98" s="25">
        <f t="shared" si="223"/>
        <v>0</v>
      </c>
      <c r="CA98" s="25">
        <f t="shared" si="224"/>
        <v>0</v>
      </c>
      <c r="CB98" s="25">
        <f t="shared" si="225"/>
        <v>17.597632000000001</v>
      </c>
      <c r="CC98" s="25">
        <f t="shared" si="226"/>
        <v>0</v>
      </c>
      <c r="CD98" s="25">
        <f t="shared" si="227"/>
        <v>0</v>
      </c>
      <c r="CE98" s="25">
        <f t="shared" si="228"/>
        <v>17.597632000000001</v>
      </c>
      <c r="CF98" s="25">
        <f t="shared" si="229"/>
        <v>0</v>
      </c>
      <c r="CG98" s="15" t="s">
        <v>181</v>
      </c>
    </row>
    <row r="99" spans="1:85" ht="31.5" x14ac:dyDescent="0.25">
      <c r="A99" s="15" t="s">
        <v>123</v>
      </c>
      <c r="B99" s="15" t="s">
        <v>435</v>
      </c>
      <c r="C99" s="15" t="s">
        <v>436</v>
      </c>
      <c r="D99" s="15" t="s">
        <v>167</v>
      </c>
      <c r="E99" s="15">
        <v>2029</v>
      </c>
      <c r="F99" s="15" t="s">
        <v>181</v>
      </c>
      <c r="G99" s="15">
        <v>2029</v>
      </c>
      <c r="H99" s="1" t="s">
        <v>181</v>
      </c>
      <c r="I99" s="1" t="s">
        <v>181</v>
      </c>
      <c r="J99" s="15" t="s">
        <v>181</v>
      </c>
      <c r="K99" s="15" t="s">
        <v>181</v>
      </c>
      <c r="L99" s="15" t="s">
        <v>181</v>
      </c>
      <c r="M99" s="15" t="s">
        <v>181</v>
      </c>
      <c r="N99" s="15" t="s">
        <v>181</v>
      </c>
      <c r="O99" s="15">
        <v>0</v>
      </c>
      <c r="P99" s="15">
        <v>0</v>
      </c>
      <c r="Q99" s="25">
        <f t="shared" si="135"/>
        <v>0</v>
      </c>
      <c r="R99" s="20" t="s">
        <v>181</v>
      </c>
      <c r="S99" s="25">
        <f t="shared" si="107"/>
        <v>17.597632000000001</v>
      </c>
      <c r="T99" s="25">
        <f t="shared" si="108"/>
        <v>0</v>
      </c>
      <c r="U99" s="4">
        <f t="shared" si="214"/>
        <v>17.597632000000001</v>
      </c>
      <c r="V99" s="15">
        <v>0</v>
      </c>
      <c r="W99" s="15">
        <v>0</v>
      </c>
      <c r="X99" s="15" t="s">
        <v>181</v>
      </c>
      <c r="Y99" s="15">
        <f t="shared" si="215"/>
        <v>0</v>
      </c>
      <c r="Z99" s="15">
        <v>0</v>
      </c>
      <c r="AA99" s="15">
        <v>0</v>
      </c>
      <c r="AB99" s="15">
        <v>0</v>
      </c>
      <c r="AC99" s="15">
        <v>0</v>
      </c>
      <c r="AD99" s="15" t="s">
        <v>181</v>
      </c>
      <c r="AE99" s="15" t="s">
        <v>181</v>
      </c>
      <c r="AF99" s="15" t="s">
        <v>181</v>
      </c>
      <c r="AG99" s="15" t="s">
        <v>181</v>
      </c>
      <c r="AH99" s="15" t="s">
        <v>181</v>
      </c>
      <c r="AI99" s="25">
        <f t="shared" si="216"/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f t="shared" si="141"/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f t="shared" si="217"/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f t="shared" si="143"/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f t="shared" si="218"/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f t="shared" si="145"/>
        <v>0</v>
      </c>
      <c r="BI99" s="25">
        <v>0</v>
      </c>
      <c r="BJ99" s="25">
        <v>0</v>
      </c>
      <c r="BK99" s="25">
        <v>0</v>
      </c>
      <c r="BL99" s="25">
        <v>0</v>
      </c>
      <c r="BM99" s="25">
        <f t="shared" si="219"/>
        <v>0</v>
      </c>
      <c r="BN99" s="25">
        <v>0</v>
      </c>
      <c r="BO99" s="25">
        <v>0</v>
      </c>
      <c r="BP99" s="25">
        <v>0</v>
      </c>
      <c r="BQ99" s="25">
        <v>0</v>
      </c>
      <c r="BR99" s="25">
        <f t="shared" si="147"/>
        <v>17.597632000000001</v>
      </c>
      <c r="BS99" s="25">
        <v>0</v>
      </c>
      <c r="BT99" s="25">
        <v>0</v>
      </c>
      <c r="BU99" s="25">
        <v>17.597632000000001</v>
      </c>
      <c r="BV99" s="25">
        <v>0</v>
      </c>
      <c r="BW99" s="25">
        <f t="shared" si="220"/>
        <v>0</v>
      </c>
      <c r="BX99" s="25">
        <f t="shared" si="221"/>
        <v>0</v>
      </c>
      <c r="BY99" s="25">
        <f t="shared" si="222"/>
        <v>0</v>
      </c>
      <c r="BZ99" s="25">
        <f t="shared" si="223"/>
        <v>0</v>
      </c>
      <c r="CA99" s="25">
        <f t="shared" si="224"/>
        <v>0</v>
      </c>
      <c r="CB99" s="25">
        <f t="shared" si="225"/>
        <v>17.597632000000001</v>
      </c>
      <c r="CC99" s="25">
        <f t="shared" si="226"/>
        <v>0</v>
      </c>
      <c r="CD99" s="25">
        <f t="shared" si="227"/>
        <v>0</v>
      </c>
      <c r="CE99" s="25">
        <f t="shared" si="228"/>
        <v>17.597632000000001</v>
      </c>
      <c r="CF99" s="25">
        <f t="shared" si="229"/>
        <v>0</v>
      </c>
      <c r="CG99" s="15" t="s">
        <v>181</v>
      </c>
    </row>
    <row r="100" spans="1:85" ht="31.5" x14ac:dyDescent="0.25">
      <c r="A100" s="15" t="s">
        <v>123</v>
      </c>
      <c r="B100" s="15" t="s">
        <v>437</v>
      </c>
      <c r="C100" s="15" t="s">
        <v>438</v>
      </c>
      <c r="D100" s="15" t="s">
        <v>167</v>
      </c>
      <c r="E100" s="15">
        <v>2029</v>
      </c>
      <c r="F100" s="15" t="s">
        <v>181</v>
      </c>
      <c r="G100" s="15">
        <v>2029</v>
      </c>
      <c r="H100" s="1" t="s">
        <v>181</v>
      </c>
      <c r="I100" s="1" t="s">
        <v>181</v>
      </c>
      <c r="J100" s="15" t="s">
        <v>181</v>
      </c>
      <c r="K100" s="15" t="s">
        <v>181</v>
      </c>
      <c r="L100" s="15" t="s">
        <v>181</v>
      </c>
      <c r="M100" s="15" t="s">
        <v>181</v>
      </c>
      <c r="N100" s="15" t="s">
        <v>181</v>
      </c>
      <c r="O100" s="15">
        <v>0</v>
      </c>
      <c r="P100" s="15">
        <v>0</v>
      </c>
      <c r="Q100" s="25">
        <f t="shared" si="135"/>
        <v>0</v>
      </c>
      <c r="R100" s="20" t="s">
        <v>181</v>
      </c>
      <c r="S100" s="25">
        <f t="shared" si="107"/>
        <v>50.445200000000007</v>
      </c>
      <c r="T100" s="25">
        <f t="shared" si="108"/>
        <v>0</v>
      </c>
      <c r="U100" s="4">
        <f t="shared" si="214"/>
        <v>50.445200000000007</v>
      </c>
      <c r="V100" s="15">
        <v>0</v>
      </c>
      <c r="W100" s="15">
        <v>0</v>
      </c>
      <c r="X100" s="15" t="s">
        <v>181</v>
      </c>
      <c r="Y100" s="15">
        <f t="shared" si="215"/>
        <v>0</v>
      </c>
      <c r="Z100" s="15">
        <v>0</v>
      </c>
      <c r="AA100" s="15">
        <v>0</v>
      </c>
      <c r="AB100" s="15">
        <v>0</v>
      </c>
      <c r="AC100" s="15">
        <v>0</v>
      </c>
      <c r="AD100" s="15" t="s">
        <v>181</v>
      </c>
      <c r="AE100" s="15" t="s">
        <v>181</v>
      </c>
      <c r="AF100" s="15" t="s">
        <v>181</v>
      </c>
      <c r="AG100" s="15" t="s">
        <v>181</v>
      </c>
      <c r="AH100" s="15" t="s">
        <v>181</v>
      </c>
      <c r="AI100" s="25">
        <f t="shared" si="216"/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f t="shared" si="141"/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f t="shared" si="217"/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f t="shared" si="143"/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f t="shared" si="218"/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f t="shared" si="145"/>
        <v>0</v>
      </c>
      <c r="BI100" s="25">
        <v>0</v>
      </c>
      <c r="BJ100" s="25">
        <v>0</v>
      </c>
      <c r="BK100" s="25">
        <v>0</v>
      </c>
      <c r="BL100" s="25">
        <v>0</v>
      </c>
      <c r="BM100" s="25">
        <f t="shared" si="219"/>
        <v>0</v>
      </c>
      <c r="BN100" s="25">
        <v>0</v>
      </c>
      <c r="BO100" s="25">
        <v>0</v>
      </c>
      <c r="BP100" s="25">
        <v>0</v>
      </c>
      <c r="BQ100" s="25">
        <v>0</v>
      </c>
      <c r="BR100" s="25">
        <f t="shared" si="147"/>
        <v>50.445200000000007</v>
      </c>
      <c r="BS100" s="25">
        <v>0</v>
      </c>
      <c r="BT100" s="25">
        <v>0</v>
      </c>
      <c r="BU100" s="25">
        <v>50.445200000000007</v>
      </c>
      <c r="BV100" s="25">
        <v>0</v>
      </c>
      <c r="BW100" s="25">
        <f t="shared" si="220"/>
        <v>0</v>
      </c>
      <c r="BX100" s="25">
        <f t="shared" si="221"/>
        <v>0</v>
      </c>
      <c r="BY100" s="25">
        <f t="shared" si="222"/>
        <v>0</v>
      </c>
      <c r="BZ100" s="25">
        <f t="shared" si="223"/>
        <v>0</v>
      </c>
      <c r="CA100" s="25">
        <f t="shared" si="224"/>
        <v>0</v>
      </c>
      <c r="CB100" s="25">
        <f t="shared" si="225"/>
        <v>50.445200000000007</v>
      </c>
      <c r="CC100" s="25">
        <f t="shared" si="226"/>
        <v>0</v>
      </c>
      <c r="CD100" s="25">
        <f t="shared" si="227"/>
        <v>0</v>
      </c>
      <c r="CE100" s="25">
        <f t="shared" si="228"/>
        <v>50.445200000000007</v>
      </c>
      <c r="CF100" s="25">
        <f t="shared" si="229"/>
        <v>0</v>
      </c>
      <c r="CG100" s="15" t="s">
        <v>181</v>
      </c>
    </row>
    <row r="101" spans="1:85" ht="31.5" x14ac:dyDescent="0.25">
      <c r="A101" s="15" t="s">
        <v>123</v>
      </c>
      <c r="B101" s="15" t="s">
        <v>439</v>
      </c>
      <c r="C101" s="15" t="s">
        <v>440</v>
      </c>
      <c r="D101" s="15" t="s">
        <v>167</v>
      </c>
      <c r="E101" s="15">
        <v>2028</v>
      </c>
      <c r="F101" s="15" t="s">
        <v>181</v>
      </c>
      <c r="G101" s="15">
        <v>2028</v>
      </c>
      <c r="H101" s="1" t="s">
        <v>181</v>
      </c>
      <c r="I101" s="1" t="s">
        <v>181</v>
      </c>
      <c r="J101" s="15" t="s">
        <v>181</v>
      </c>
      <c r="K101" s="15" t="s">
        <v>181</v>
      </c>
      <c r="L101" s="15" t="s">
        <v>181</v>
      </c>
      <c r="M101" s="15" t="s">
        <v>181</v>
      </c>
      <c r="N101" s="15" t="s">
        <v>181</v>
      </c>
      <c r="O101" s="15">
        <v>0</v>
      </c>
      <c r="P101" s="15">
        <v>0</v>
      </c>
      <c r="Q101" s="25">
        <f t="shared" si="135"/>
        <v>0</v>
      </c>
      <c r="R101" s="20" t="s">
        <v>181</v>
      </c>
      <c r="S101" s="25">
        <f t="shared" si="107"/>
        <v>11.280554220000001</v>
      </c>
      <c r="T101" s="25">
        <f t="shared" si="108"/>
        <v>0</v>
      </c>
      <c r="U101" s="4">
        <f t="shared" si="214"/>
        <v>11.280554220000001</v>
      </c>
      <c r="V101" s="15">
        <v>0</v>
      </c>
      <c r="W101" s="15">
        <v>0</v>
      </c>
      <c r="X101" s="15" t="s">
        <v>181</v>
      </c>
      <c r="Y101" s="15">
        <f t="shared" si="215"/>
        <v>0</v>
      </c>
      <c r="Z101" s="15">
        <v>0</v>
      </c>
      <c r="AA101" s="15">
        <v>0</v>
      </c>
      <c r="AB101" s="15">
        <v>0</v>
      </c>
      <c r="AC101" s="15">
        <v>0</v>
      </c>
      <c r="AD101" s="15" t="s">
        <v>181</v>
      </c>
      <c r="AE101" s="15" t="s">
        <v>181</v>
      </c>
      <c r="AF101" s="15" t="s">
        <v>181</v>
      </c>
      <c r="AG101" s="15" t="s">
        <v>181</v>
      </c>
      <c r="AH101" s="15" t="s">
        <v>181</v>
      </c>
      <c r="AI101" s="25">
        <f t="shared" si="216"/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f t="shared" si="141"/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f t="shared" si="217"/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f t="shared" si="143"/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f t="shared" si="218"/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f t="shared" si="145"/>
        <v>11.280554220000001</v>
      </c>
      <c r="BI101" s="25">
        <v>0</v>
      </c>
      <c r="BJ101" s="25">
        <v>0</v>
      </c>
      <c r="BK101" s="25">
        <v>11.280554220000001</v>
      </c>
      <c r="BL101" s="25">
        <v>0</v>
      </c>
      <c r="BM101" s="25">
        <f t="shared" si="219"/>
        <v>0</v>
      </c>
      <c r="BN101" s="25">
        <v>0</v>
      </c>
      <c r="BO101" s="25">
        <v>0</v>
      </c>
      <c r="BP101" s="25">
        <v>0</v>
      </c>
      <c r="BQ101" s="25">
        <v>0</v>
      </c>
      <c r="BR101" s="25">
        <f t="shared" si="147"/>
        <v>0</v>
      </c>
      <c r="BS101" s="25">
        <v>0</v>
      </c>
      <c r="BT101" s="25">
        <v>0</v>
      </c>
      <c r="BU101" s="25">
        <v>0</v>
      </c>
      <c r="BV101" s="25">
        <v>0</v>
      </c>
      <c r="BW101" s="25">
        <f t="shared" si="220"/>
        <v>0</v>
      </c>
      <c r="BX101" s="25">
        <f t="shared" si="221"/>
        <v>0</v>
      </c>
      <c r="BY101" s="25">
        <f t="shared" si="222"/>
        <v>0</v>
      </c>
      <c r="BZ101" s="25">
        <f t="shared" si="223"/>
        <v>0</v>
      </c>
      <c r="CA101" s="25">
        <f t="shared" si="224"/>
        <v>0</v>
      </c>
      <c r="CB101" s="25">
        <f t="shared" si="225"/>
        <v>11.280554220000001</v>
      </c>
      <c r="CC101" s="25">
        <f t="shared" si="226"/>
        <v>0</v>
      </c>
      <c r="CD101" s="25">
        <f t="shared" si="227"/>
        <v>0</v>
      </c>
      <c r="CE101" s="25">
        <f t="shared" si="228"/>
        <v>11.280554220000001</v>
      </c>
      <c r="CF101" s="25">
        <f t="shared" si="229"/>
        <v>0</v>
      </c>
      <c r="CG101" s="15" t="s">
        <v>181</v>
      </c>
    </row>
    <row r="102" spans="1:85" ht="31.5" x14ac:dyDescent="0.25">
      <c r="A102" s="15" t="s">
        <v>123</v>
      </c>
      <c r="B102" s="15" t="s">
        <v>441</v>
      </c>
      <c r="C102" s="15" t="s">
        <v>442</v>
      </c>
      <c r="D102" s="15" t="s">
        <v>167</v>
      </c>
      <c r="E102" s="15">
        <v>2029</v>
      </c>
      <c r="F102" s="15" t="s">
        <v>181</v>
      </c>
      <c r="G102" s="15">
        <v>2029</v>
      </c>
      <c r="H102" s="1" t="s">
        <v>181</v>
      </c>
      <c r="I102" s="1" t="s">
        <v>181</v>
      </c>
      <c r="J102" s="15" t="s">
        <v>181</v>
      </c>
      <c r="K102" s="15" t="s">
        <v>181</v>
      </c>
      <c r="L102" s="15" t="s">
        <v>181</v>
      </c>
      <c r="M102" s="15" t="s">
        <v>181</v>
      </c>
      <c r="N102" s="15" t="s">
        <v>181</v>
      </c>
      <c r="O102" s="15">
        <v>0</v>
      </c>
      <c r="P102" s="15">
        <v>0</v>
      </c>
      <c r="Q102" s="25">
        <f t="shared" si="135"/>
        <v>0</v>
      </c>
      <c r="R102" s="20" t="s">
        <v>181</v>
      </c>
      <c r="S102" s="25">
        <f t="shared" si="107"/>
        <v>11.7317763888</v>
      </c>
      <c r="T102" s="25">
        <f t="shared" si="108"/>
        <v>0</v>
      </c>
      <c r="U102" s="4">
        <f t="shared" si="214"/>
        <v>11.7317763888</v>
      </c>
      <c r="V102" s="15">
        <v>0</v>
      </c>
      <c r="W102" s="15">
        <v>0</v>
      </c>
      <c r="X102" s="15" t="s">
        <v>181</v>
      </c>
      <c r="Y102" s="15">
        <f t="shared" si="215"/>
        <v>0</v>
      </c>
      <c r="Z102" s="15">
        <v>0</v>
      </c>
      <c r="AA102" s="15">
        <v>0</v>
      </c>
      <c r="AB102" s="15">
        <v>0</v>
      </c>
      <c r="AC102" s="15">
        <v>0</v>
      </c>
      <c r="AD102" s="15" t="s">
        <v>181</v>
      </c>
      <c r="AE102" s="15" t="s">
        <v>181</v>
      </c>
      <c r="AF102" s="15" t="s">
        <v>181</v>
      </c>
      <c r="AG102" s="15" t="s">
        <v>181</v>
      </c>
      <c r="AH102" s="15" t="s">
        <v>181</v>
      </c>
      <c r="AI102" s="25">
        <f t="shared" si="216"/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f t="shared" si="141"/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f t="shared" si="217"/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f t="shared" si="143"/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f t="shared" si="218"/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f t="shared" si="145"/>
        <v>0</v>
      </c>
      <c r="BI102" s="25">
        <v>0</v>
      </c>
      <c r="BJ102" s="25">
        <v>0</v>
      </c>
      <c r="BK102" s="25">
        <v>0</v>
      </c>
      <c r="BL102" s="25">
        <v>0</v>
      </c>
      <c r="BM102" s="25">
        <f t="shared" si="219"/>
        <v>0</v>
      </c>
      <c r="BN102" s="25">
        <v>0</v>
      </c>
      <c r="BO102" s="25">
        <v>0</v>
      </c>
      <c r="BP102" s="25">
        <v>0</v>
      </c>
      <c r="BQ102" s="25">
        <v>0</v>
      </c>
      <c r="BR102" s="25">
        <f t="shared" si="147"/>
        <v>11.7317763888</v>
      </c>
      <c r="BS102" s="25">
        <v>0</v>
      </c>
      <c r="BT102" s="25">
        <v>0</v>
      </c>
      <c r="BU102" s="25">
        <v>11.7317763888</v>
      </c>
      <c r="BV102" s="25">
        <v>0</v>
      </c>
      <c r="BW102" s="25">
        <f t="shared" si="220"/>
        <v>0</v>
      </c>
      <c r="BX102" s="25">
        <f t="shared" si="221"/>
        <v>0</v>
      </c>
      <c r="BY102" s="25">
        <f t="shared" si="222"/>
        <v>0</v>
      </c>
      <c r="BZ102" s="25">
        <f t="shared" si="223"/>
        <v>0</v>
      </c>
      <c r="CA102" s="25">
        <f t="shared" si="224"/>
        <v>0</v>
      </c>
      <c r="CB102" s="25">
        <f t="shared" si="225"/>
        <v>11.7317763888</v>
      </c>
      <c r="CC102" s="25">
        <f t="shared" si="226"/>
        <v>0</v>
      </c>
      <c r="CD102" s="25">
        <f t="shared" si="227"/>
        <v>0</v>
      </c>
      <c r="CE102" s="25">
        <f t="shared" si="228"/>
        <v>11.7317763888</v>
      </c>
      <c r="CF102" s="25">
        <f t="shared" si="229"/>
        <v>0</v>
      </c>
      <c r="CG102" s="15" t="s">
        <v>181</v>
      </c>
    </row>
    <row r="103" spans="1:85" ht="31.5" x14ac:dyDescent="0.25">
      <c r="A103" s="15" t="s">
        <v>123</v>
      </c>
      <c r="B103" s="15" t="s">
        <v>443</v>
      </c>
      <c r="C103" s="15" t="s">
        <v>444</v>
      </c>
      <c r="D103" s="15" t="s">
        <v>167</v>
      </c>
      <c r="E103" s="15">
        <v>2029</v>
      </c>
      <c r="F103" s="15" t="s">
        <v>181</v>
      </c>
      <c r="G103" s="15">
        <v>2029</v>
      </c>
      <c r="H103" s="1" t="s">
        <v>181</v>
      </c>
      <c r="I103" s="1" t="s">
        <v>181</v>
      </c>
      <c r="J103" s="15" t="s">
        <v>181</v>
      </c>
      <c r="K103" s="15" t="s">
        <v>181</v>
      </c>
      <c r="L103" s="15" t="s">
        <v>181</v>
      </c>
      <c r="M103" s="15" t="s">
        <v>181</v>
      </c>
      <c r="N103" s="15" t="s">
        <v>181</v>
      </c>
      <c r="O103" s="15">
        <v>0</v>
      </c>
      <c r="P103" s="15">
        <v>0</v>
      </c>
      <c r="Q103" s="25">
        <f t="shared" si="135"/>
        <v>0</v>
      </c>
      <c r="R103" s="20" t="s">
        <v>181</v>
      </c>
      <c r="S103" s="25">
        <f t="shared" si="107"/>
        <v>11.7317763888</v>
      </c>
      <c r="T103" s="25">
        <f t="shared" si="108"/>
        <v>0</v>
      </c>
      <c r="U103" s="4">
        <f t="shared" si="214"/>
        <v>11.7317763888</v>
      </c>
      <c r="V103" s="15">
        <v>0</v>
      </c>
      <c r="W103" s="15">
        <v>0</v>
      </c>
      <c r="X103" s="15" t="s">
        <v>181</v>
      </c>
      <c r="Y103" s="15">
        <f t="shared" si="215"/>
        <v>0</v>
      </c>
      <c r="Z103" s="15">
        <v>0</v>
      </c>
      <c r="AA103" s="15">
        <v>0</v>
      </c>
      <c r="AB103" s="15">
        <v>0</v>
      </c>
      <c r="AC103" s="15">
        <v>0</v>
      </c>
      <c r="AD103" s="15" t="s">
        <v>181</v>
      </c>
      <c r="AE103" s="15" t="s">
        <v>181</v>
      </c>
      <c r="AF103" s="15" t="s">
        <v>181</v>
      </c>
      <c r="AG103" s="15" t="s">
        <v>181</v>
      </c>
      <c r="AH103" s="15" t="s">
        <v>181</v>
      </c>
      <c r="AI103" s="25">
        <f t="shared" si="216"/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f t="shared" si="141"/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f t="shared" si="217"/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f t="shared" si="143"/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f t="shared" si="218"/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f t="shared" si="145"/>
        <v>0</v>
      </c>
      <c r="BI103" s="25">
        <v>0</v>
      </c>
      <c r="BJ103" s="25">
        <v>0</v>
      </c>
      <c r="BK103" s="25">
        <v>0</v>
      </c>
      <c r="BL103" s="25">
        <v>0</v>
      </c>
      <c r="BM103" s="25">
        <f t="shared" si="219"/>
        <v>0</v>
      </c>
      <c r="BN103" s="25">
        <v>0</v>
      </c>
      <c r="BO103" s="25">
        <v>0</v>
      </c>
      <c r="BP103" s="25">
        <v>0</v>
      </c>
      <c r="BQ103" s="25">
        <v>0</v>
      </c>
      <c r="BR103" s="25">
        <f t="shared" si="147"/>
        <v>11.7317763888</v>
      </c>
      <c r="BS103" s="25">
        <v>0</v>
      </c>
      <c r="BT103" s="25">
        <v>0</v>
      </c>
      <c r="BU103" s="25">
        <v>11.7317763888</v>
      </c>
      <c r="BV103" s="25">
        <v>0</v>
      </c>
      <c r="BW103" s="25">
        <f t="shared" si="220"/>
        <v>0</v>
      </c>
      <c r="BX103" s="25">
        <f t="shared" si="221"/>
        <v>0</v>
      </c>
      <c r="BY103" s="25">
        <f t="shared" si="222"/>
        <v>0</v>
      </c>
      <c r="BZ103" s="25">
        <f t="shared" si="223"/>
        <v>0</v>
      </c>
      <c r="CA103" s="25">
        <f t="shared" si="224"/>
        <v>0</v>
      </c>
      <c r="CB103" s="25">
        <f t="shared" si="225"/>
        <v>11.7317763888</v>
      </c>
      <c r="CC103" s="25">
        <f t="shared" si="226"/>
        <v>0</v>
      </c>
      <c r="CD103" s="25">
        <f t="shared" si="227"/>
        <v>0</v>
      </c>
      <c r="CE103" s="25">
        <f t="shared" si="228"/>
        <v>11.7317763888</v>
      </c>
      <c r="CF103" s="25">
        <f t="shared" si="229"/>
        <v>0</v>
      </c>
      <c r="CG103" s="15" t="s">
        <v>181</v>
      </c>
    </row>
    <row r="104" spans="1:85" ht="31.5" x14ac:dyDescent="0.25">
      <c r="A104" s="15" t="s">
        <v>123</v>
      </c>
      <c r="B104" s="15" t="s">
        <v>315</v>
      </c>
      <c r="C104" s="15" t="s">
        <v>316</v>
      </c>
      <c r="D104" s="15" t="s">
        <v>167</v>
      </c>
      <c r="E104" s="15">
        <v>2026</v>
      </c>
      <c r="F104" s="15">
        <v>2026</v>
      </c>
      <c r="G104" s="15">
        <v>2026</v>
      </c>
      <c r="H104" s="1" t="s">
        <v>181</v>
      </c>
      <c r="I104" s="1" t="s">
        <v>181</v>
      </c>
      <c r="J104" s="15" t="s">
        <v>181</v>
      </c>
      <c r="K104" s="15" t="s">
        <v>181</v>
      </c>
      <c r="L104" s="15" t="s">
        <v>181</v>
      </c>
      <c r="M104" s="15" t="s">
        <v>181</v>
      </c>
      <c r="N104" s="15" t="s">
        <v>181</v>
      </c>
      <c r="O104" s="15">
        <v>0</v>
      </c>
      <c r="P104" s="15">
        <v>0</v>
      </c>
      <c r="Q104" s="25">
        <f t="shared" si="135"/>
        <v>10.427</v>
      </c>
      <c r="R104" s="20" t="s">
        <v>181</v>
      </c>
      <c r="S104" s="25">
        <f t="shared" si="107"/>
        <v>10.600783333333334</v>
      </c>
      <c r="T104" s="25">
        <f t="shared" si="108"/>
        <v>10.427</v>
      </c>
      <c r="U104" s="4">
        <f t="shared" si="214"/>
        <v>10.600783333333334</v>
      </c>
      <c r="V104" s="15">
        <v>0</v>
      </c>
      <c r="W104" s="15">
        <v>0</v>
      </c>
      <c r="X104" s="15" t="s">
        <v>181</v>
      </c>
      <c r="Y104" s="15">
        <f t="shared" si="215"/>
        <v>0</v>
      </c>
      <c r="Z104" s="15">
        <v>0</v>
      </c>
      <c r="AA104" s="15">
        <v>0</v>
      </c>
      <c r="AB104" s="15">
        <v>0</v>
      </c>
      <c r="AC104" s="15">
        <v>0</v>
      </c>
      <c r="AD104" s="15" t="s">
        <v>181</v>
      </c>
      <c r="AE104" s="15" t="s">
        <v>181</v>
      </c>
      <c r="AF104" s="15" t="s">
        <v>181</v>
      </c>
      <c r="AG104" s="15" t="s">
        <v>181</v>
      </c>
      <c r="AH104" s="15" t="s">
        <v>181</v>
      </c>
      <c r="AI104" s="25">
        <f t="shared" si="216"/>
        <v>10.427</v>
      </c>
      <c r="AJ104" s="25">
        <v>0</v>
      </c>
      <c r="AK104" s="25">
        <v>0</v>
      </c>
      <c r="AL104" s="25">
        <v>10.427</v>
      </c>
      <c r="AM104" s="25">
        <v>0</v>
      </c>
      <c r="AN104" s="25">
        <f t="shared" si="141"/>
        <v>10.600783333333334</v>
      </c>
      <c r="AO104" s="25">
        <v>0</v>
      </c>
      <c r="AP104" s="25">
        <v>0</v>
      </c>
      <c r="AQ104" s="25">
        <v>10.600783333333334</v>
      </c>
      <c r="AR104" s="25">
        <v>0</v>
      </c>
      <c r="AS104" s="25">
        <f t="shared" si="217"/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f t="shared" si="143"/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f t="shared" si="218"/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f t="shared" si="145"/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f t="shared" si="219"/>
        <v>0</v>
      </c>
      <c r="BN104" s="25">
        <v>0</v>
      </c>
      <c r="BO104" s="25">
        <v>0</v>
      </c>
      <c r="BP104" s="25">
        <v>0</v>
      </c>
      <c r="BQ104" s="25">
        <v>0</v>
      </c>
      <c r="BR104" s="25">
        <f t="shared" si="147"/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f t="shared" si="220"/>
        <v>10.427</v>
      </c>
      <c r="BX104" s="25">
        <f t="shared" si="221"/>
        <v>0</v>
      </c>
      <c r="BY104" s="25">
        <f t="shared" si="222"/>
        <v>0</v>
      </c>
      <c r="BZ104" s="25">
        <f t="shared" si="223"/>
        <v>10.427</v>
      </c>
      <c r="CA104" s="25">
        <f t="shared" si="224"/>
        <v>0</v>
      </c>
      <c r="CB104" s="25">
        <f t="shared" si="225"/>
        <v>10.600783333333334</v>
      </c>
      <c r="CC104" s="25">
        <f t="shared" si="226"/>
        <v>0</v>
      </c>
      <c r="CD104" s="25">
        <f t="shared" si="227"/>
        <v>0</v>
      </c>
      <c r="CE104" s="25">
        <f t="shared" si="228"/>
        <v>10.600783333333334</v>
      </c>
      <c r="CF104" s="25">
        <f t="shared" si="229"/>
        <v>0</v>
      </c>
      <c r="CG104" s="15" t="s">
        <v>181</v>
      </c>
    </row>
    <row r="105" spans="1:85" ht="31.5" x14ac:dyDescent="0.25">
      <c r="A105" s="15" t="s">
        <v>123</v>
      </c>
      <c r="B105" s="15" t="s">
        <v>195</v>
      </c>
      <c r="C105" s="15" t="s">
        <v>196</v>
      </c>
      <c r="D105" s="15" t="s">
        <v>167</v>
      </c>
      <c r="E105" s="15">
        <v>2026</v>
      </c>
      <c r="F105" s="15">
        <v>2026</v>
      </c>
      <c r="G105" s="15">
        <v>2026</v>
      </c>
      <c r="H105" s="1" t="s">
        <v>181</v>
      </c>
      <c r="I105" s="1" t="s">
        <v>181</v>
      </c>
      <c r="J105" s="15" t="s">
        <v>181</v>
      </c>
      <c r="K105" s="15" t="s">
        <v>181</v>
      </c>
      <c r="L105" s="15" t="s">
        <v>181</v>
      </c>
      <c r="M105" s="15" t="s">
        <v>181</v>
      </c>
      <c r="N105" s="15" t="s">
        <v>181</v>
      </c>
      <c r="O105" s="15">
        <v>0</v>
      </c>
      <c r="P105" s="15">
        <v>0</v>
      </c>
      <c r="Q105" s="25">
        <f t="shared" ref="Q105:Q106" si="256">T105</f>
        <v>8.9058799999999998</v>
      </c>
      <c r="R105" s="20" t="s">
        <v>181</v>
      </c>
      <c r="S105" s="25">
        <f t="shared" ref="S105:S106" si="257">U105</f>
        <v>9.0543113333333327</v>
      </c>
      <c r="T105" s="25">
        <f t="shared" ref="T105:T106" si="258">BW105</f>
        <v>8.9058799999999998</v>
      </c>
      <c r="U105" s="4">
        <f t="shared" ref="U105:U106" si="259">CB105</f>
        <v>9.0543113333333327</v>
      </c>
      <c r="V105" s="15">
        <v>0</v>
      </c>
      <c r="W105" s="15">
        <v>0</v>
      </c>
      <c r="X105" s="15" t="s">
        <v>181</v>
      </c>
      <c r="Y105" s="15">
        <f t="shared" ref="Y105:Y106" si="260">SUM(Z105:AC105)</f>
        <v>0</v>
      </c>
      <c r="Z105" s="15">
        <v>0</v>
      </c>
      <c r="AA105" s="15">
        <v>0</v>
      </c>
      <c r="AB105" s="15">
        <v>0</v>
      </c>
      <c r="AC105" s="15">
        <v>0</v>
      </c>
      <c r="AD105" s="15" t="s">
        <v>181</v>
      </c>
      <c r="AE105" s="15" t="s">
        <v>181</v>
      </c>
      <c r="AF105" s="15" t="s">
        <v>181</v>
      </c>
      <c r="AG105" s="15" t="s">
        <v>181</v>
      </c>
      <c r="AH105" s="15" t="s">
        <v>181</v>
      </c>
      <c r="AI105" s="25">
        <f t="shared" ref="AI105:AI106" si="261">SUM(AJ105:AM105)</f>
        <v>8.9058799999999998</v>
      </c>
      <c r="AJ105" s="25">
        <v>0</v>
      </c>
      <c r="AK105" s="25">
        <v>0</v>
      </c>
      <c r="AL105" s="25">
        <v>8.9058799999999998</v>
      </c>
      <c r="AM105" s="25">
        <v>0</v>
      </c>
      <c r="AN105" s="25">
        <f t="shared" ref="AN105:AN106" si="262">SUM(AO105:AR105)</f>
        <v>9.0543113333333327</v>
      </c>
      <c r="AO105" s="25">
        <v>0</v>
      </c>
      <c r="AP105" s="25">
        <v>0</v>
      </c>
      <c r="AQ105" s="25">
        <v>9.0543113333333327</v>
      </c>
      <c r="AR105" s="25">
        <v>0</v>
      </c>
      <c r="AS105" s="25">
        <f t="shared" ref="AS105:AS106" si="263">SUM(AT105:AW105)</f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f t="shared" ref="AX105:AX106" si="264">SUM(AY105:BB105)</f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f t="shared" ref="BC105:BC106" si="265">SUM(BD105:BG105)</f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f t="shared" ref="BH105:BH106" si="266">SUM(BI105:BL105)</f>
        <v>0</v>
      </c>
      <c r="BI105" s="25">
        <v>0</v>
      </c>
      <c r="BJ105" s="25">
        <v>0</v>
      </c>
      <c r="BK105" s="25">
        <v>0</v>
      </c>
      <c r="BL105" s="25">
        <v>0</v>
      </c>
      <c r="BM105" s="25">
        <f t="shared" ref="BM105:BM106" si="267">SUM(BN105:BQ105)</f>
        <v>0</v>
      </c>
      <c r="BN105" s="25">
        <v>0</v>
      </c>
      <c r="BO105" s="25">
        <v>0</v>
      </c>
      <c r="BP105" s="25">
        <v>0</v>
      </c>
      <c r="BQ105" s="25">
        <v>0</v>
      </c>
      <c r="BR105" s="25">
        <f t="shared" ref="BR105:BR106" si="268">SUM(BS105:BV105)</f>
        <v>0</v>
      </c>
      <c r="BS105" s="25">
        <v>0</v>
      </c>
      <c r="BT105" s="25">
        <v>0</v>
      </c>
      <c r="BU105" s="25">
        <v>0</v>
      </c>
      <c r="BV105" s="25">
        <v>0</v>
      </c>
      <c r="BW105" s="25">
        <f t="shared" si="220"/>
        <v>8.9058799999999998</v>
      </c>
      <c r="BX105" s="25">
        <f t="shared" si="221"/>
        <v>0</v>
      </c>
      <c r="BY105" s="25">
        <f t="shared" si="222"/>
        <v>0</v>
      </c>
      <c r="BZ105" s="25">
        <f t="shared" si="223"/>
        <v>8.9058799999999998</v>
      </c>
      <c r="CA105" s="25">
        <f t="shared" si="224"/>
        <v>0</v>
      </c>
      <c r="CB105" s="25">
        <f t="shared" si="225"/>
        <v>9.0543113333333327</v>
      </c>
      <c r="CC105" s="25">
        <f t="shared" si="226"/>
        <v>0</v>
      </c>
      <c r="CD105" s="25">
        <f t="shared" si="227"/>
        <v>0</v>
      </c>
      <c r="CE105" s="25">
        <f t="shared" si="228"/>
        <v>9.0543113333333327</v>
      </c>
      <c r="CF105" s="25">
        <f t="shared" si="229"/>
        <v>0</v>
      </c>
      <c r="CG105" s="15" t="s">
        <v>181</v>
      </c>
    </row>
    <row r="106" spans="1:85" ht="31.5" x14ac:dyDescent="0.25">
      <c r="A106" s="15" t="s">
        <v>123</v>
      </c>
      <c r="B106" s="15" t="s">
        <v>445</v>
      </c>
      <c r="C106" s="15" t="s">
        <v>218</v>
      </c>
      <c r="D106" s="15" t="s">
        <v>167</v>
      </c>
      <c r="E106" s="15">
        <v>2026</v>
      </c>
      <c r="F106" s="15">
        <v>2026</v>
      </c>
      <c r="G106" s="15">
        <v>2026</v>
      </c>
      <c r="H106" s="1" t="s">
        <v>181</v>
      </c>
      <c r="I106" s="1" t="s">
        <v>181</v>
      </c>
      <c r="J106" s="15" t="s">
        <v>181</v>
      </c>
      <c r="K106" s="15" t="s">
        <v>181</v>
      </c>
      <c r="L106" s="15" t="s">
        <v>181</v>
      </c>
      <c r="M106" s="15" t="s">
        <v>181</v>
      </c>
      <c r="N106" s="15" t="s">
        <v>181</v>
      </c>
      <c r="O106" s="15">
        <v>0</v>
      </c>
      <c r="P106" s="15">
        <v>0</v>
      </c>
      <c r="Q106" s="25">
        <f t="shared" si="256"/>
        <v>10.427</v>
      </c>
      <c r="R106" s="20" t="s">
        <v>181</v>
      </c>
      <c r="S106" s="25">
        <f t="shared" si="257"/>
        <v>10.600783333333334</v>
      </c>
      <c r="T106" s="25">
        <f t="shared" si="258"/>
        <v>10.427</v>
      </c>
      <c r="U106" s="4">
        <f t="shared" si="259"/>
        <v>10.600783333333334</v>
      </c>
      <c r="V106" s="15">
        <v>0</v>
      </c>
      <c r="W106" s="15">
        <v>0</v>
      </c>
      <c r="X106" s="15" t="s">
        <v>181</v>
      </c>
      <c r="Y106" s="15">
        <f t="shared" si="260"/>
        <v>0</v>
      </c>
      <c r="Z106" s="15">
        <v>0</v>
      </c>
      <c r="AA106" s="15">
        <v>0</v>
      </c>
      <c r="AB106" s="15">
        <v>0</v>
      </c>
      <c r="AC106" s="15">
        <v>0</v>
      </c>
      <c r="AD106" s="15" t="s">
        <v>181</v>
      </c>
      <c r="AE106" s="15" t="s">
        <v>181</v>
      </c>
      <c r="AF106" s="15" t="s">
        <v>181</v>
      </c>
      <c r="AG106" s="15" t="s">
        <v>181</v>
      </c>
      <c r="AH106" s="15" t="s">
        <v>181</v>
      </c>
      <c r="AI106" s="25">
        <f t="shared" si="261"/>
        <v>10.427</v>
      </c>
      <c r="AJ106" s="25">
        <v>0</v>
      </c>
      <c r="AK106" s="25">
        <v>0</v>
      </c>
      <c r="AL106" s="25">
        <v>10.427</v>
      </c>
      <c r="AM106" s="25">
        <v>0</v>
      </c>
      <c r="AN106" s="25">
        <f t="shared" si="262"/>
        <v>10.600783333333334</v>
      </c>
      <c r="AO106" s="25">
        <v>0</v>
      </c>
      <c r="AP106" s="25">
        <v>0</v>
      </c>
      <c r="AQ106" s="25">
        <v>10.600783333333334</v>
      </c>
      <c r="AR106" s="25">
        <v>0</v>
      </c>
      <c r="AS106" s="25">
        <f t="shared" si="263"/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f t="shared" si="264"/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f t="shared" si="265"/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f t="shared" si="266"/>
        <v>0</v>
      </c>
      <c r="BI106" s="25">
        <v>0</v>
      </c>
      <c r="BJ106" s="25">
        <v>0</v>
      </c>
      <c r="BK106" s="25">
        <v>0</v>
      </c>
      <c r="BL106" s="25">
        <v>0</v>
      </c>
      <c r="BM106" s="25">
        <f t="shared" si="267"/>
        <v>0</v>
      </c>
      <c r="BN106" s="25">
        <v>0</v>
      </c>
      <c r="BO106" s="25">
        <v>0</v>
      </c>
      <c r="BP106" s="25">
        <v>0</v>
      </c>
      <c r="BQ106" s="25">
        <v>0</v>
      </c>
      <c r="BR106" s="25">
        <f t="shared" si="268"/>
        <v>0</v>
      </c>
      <c r="BS106" s="25">
        <v>0</v>
      </c>
      <c r="BT106" s="25">
        <v>0</v>
      </c>
      <c r="BU106" s="25">
        <v>0</v>
      </c>
      <c r="BV106" s="25">
        <v>0</v>
      </c>
      <c r="BW106" s="25">
        <f t="shared" si="220"/>
        <v>10.427</v>
      </c>
      <c r="BX106" s="25">
        <f t="shared" si="221"/>
        <v>0</v>
      </c>
      <c r="BY106" s="25">
        <f t="shared" si="222"/>
        <v>0</v>
      </c>
      <c r="BZ106" s="25">
        <f t="shared" si="223"/>
        <v>10.427</v>
      </c>
      <c r="CA106" s="25">
        <f t="shared" si="224"/>
        <v>0</v>
      </c>
      <c r="CB106" s="25">
        <f t="shared" si="225"/>
        <v>10.600783333333334</v>
      </c>
      <c r="CC106" s="25">
        <f t="shared" si="226"/>
        <v>0</v>
      </c>
      <c r="CD106" s="25">
        <f t="shared" si="227"/>
        <v>0</v>
      </c>
      <c r="CE106" s="25">
        <f t="shared" si="228"/>
        <v>10.600783333333334</v>
      </c>
      <c r="CF106" s="25">
        <f t="shared" si="229"/>
        <v>0</v>
      </c>
      <c r="CG106" s="15" t="s">
        <v>181</v>
      </c>
    </row>
    <row r="107" spans="1:85" ht="31.5" x14ac:dyDescent="0.25">
      <c r="A107" s="15" t="s">
        <v>123</v>
      </c>
      <c r="B107" s="15" t="s">
        <v>446</v>
      </c>
      <c r="C107" s="15" t="s">
        <v>192</v>
      </c>
      <c r="D107" s="15" t="s">
        <v>167</v>
      </c>
      <c r="E107" s="15">
        <v>2026</v>
      </c>
      <c r="F107" s="15">
        <v>2026</v>
      </c>
      <c r="G107" s="15">
        <v>2026</v>
      </c>
      <c r="H107" s="1" t="s">
        <v>181</v>
      </c>
      <c r="I107" s="1" t="s">
        <v>181</v>
      </c>
      <c r="J107" s="15" t="s">
        <v>181</v>
      </c>
      <c r="K107" s="15" t="s">
        <v>181</v>
      </c>
      <c r="L107" s="15" t="s">
        <v>181</v>
      </c>
      <c r="M107" s="15" t="s">
        <v>181</v>
      </c>
      <c r="N107" s="15" t="s">
        <v>181</v>
      </c>
      <c r="O107" s="15">
        <v>0</v>
      </c>
      <c r="P107" s="15">
        <v>0</v>
      </c>
      <c r="Q107" s="25">
        <f t="shared" ref="Q107:Q110" si="269">T107</f>
        <v>10.427</v>
      </c>
      <c r="R107" s="20" t="s">
        <v>181</v>
      </c>
      <c r="S107" s="25">
        <f t="shared" ref="S107:S110" si="270">U107</f>
        <v>10.600783333333334</v>
      </c>
      <c r="T107" s="25">
        <f t="shared" ref="T107:T110" si="271">BW107</f>
        <v>10.427</v>
      </c>
      <c r="U107" s="4">
        <f t="shared" ref="U107:U110" si="272">CB107</f>
        <v>10.600783333333334</v>
      </c>
      <c r="V107" s="15">
        <v>0</v>
      </c>
      <c r="W107" s="15">
        <v>0</v>
      </c>
      <c r="X107" s="15" t="s">
        <v>181</v>
      </c>
      <c r="Y107" s="15">
        <f t="shared" ref="Y107:Y110" si="273">SUM(Z107:AC107)</f>
        <v>0</v>
      </c>
      <c r="Z107" s="15">
        <v>0</v>
      </c>
      <c r="AA107" s="15">
        <v>0</v>
      </c>
      <c r="AB107" s="15">
        <v>0</v>
      </c>
      <c r="AC107" s="15">
        <v>0</v>
      </c>
      <c r="AD107" s="15" t="s">
        <v>181</v>
      </c>
      <c r="AE107" s="15" t="s">
        <v>181</v>
      </c>
      <c r="AF107" s="15" t="s">
        <v>181</v>
      </c>
      <c r="AG107" s="15" t="s">
        <v>181</v>
      </c>
      <c r="AH107" s="15" t="s">
        <v>181</v>
      </c>
      <c r="AI107" s="25">
        <f t="shared" ref="AI107:AI110" si="274">SUM(AJ107:AM107)</f>
        <v>10.427</v>
      </c>
      <c r="AJ107" s="25">
        <v>0</v>
      </c>
      <c r="AK107" s="25">
        <v>0</v>
      </c>
      <c r="AL107" s="25">
        <v>10.427</v>
      </c>
      <c r="AM107" s="25">
        <v>0</v>
      </c>
      <c r="AN107" s="25">
        <f t="shared" ref="AN107:AN110" si="275">SUM(AO107:AR107)</f>
        <v>10.600783333333334</v>
      </c>
      <c r="AO107" s="25">
        <v>0</v>
      </c>
      <c r="AP107" s="25">
        <v>0</v>
      </c>
      <c r="AQ107" s="25">
        <v>10.600783333333334</v>
      </c>
      <c r="AR107" s="25">
        <v>0</v>
      </c>
      <c r="AS107" s="25">
        <f t="shared" ref="AS107:AS110" si="276">SUM(AT107:AW107)</f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f t="shared" ref="AX107:AX110" si="277">SUM(AY107:BB107)</f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f t="shared" ref="BC107:BC110" si="278">SUM(BD107:BG107)</f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f t="shared" ref="BH107:BH110" si="279">SUM(BI107:BL107)</f>
        <v>0</v>
      </c>
      <c r="BI107" s="25">
        <v>0</v>
      </c>
      <c r="BJ107" s="25">
        <v>0</v>
      </c>
      <c r="BK107" s="25">
        <v>0</v>
      </c>
      <c r="BL107" s="25">
        <v>0</v>
      </c>
      <c r="BM107" s="25">
        <f t="shared" ref="BM107:BM110" si="280">SUM(BN107:BQ107)</f>
        <v>0</v>
      </c>
      <c r="BN107" s="25">
        <v>0</v>
      </c>
      <c r="BO107" s="25">
        <v>0</v>
      </c>
      <c r="BP107" s="25">
        <v>0</v>
      </c>
      <c r="BQ107" s="25">
        <v>0</v>
      </c>
      <c r="BR107" s="25">
        <f t="shared" ref="BR107:BR110" si="281">SUM(BS107:BV107)</f>
        <v>0</v>
      </c>
      <c r="BS107" s="25">
        <v>0</v>
      </c>
      <c r="BT107" s="25">
        <v>0</v>
      </c>
      <c r="BU107" s="25">
        <v>0</v>
      </c>
      <c r="BV107" s="25">
        <v>0</v>
      </c>
      <c r="BW107" s="25">
        <f t="shared" si="220"/>
        <v>10.427</v>
      </c>
      <c r="BX107" s="25">
        <f t="shared" si="221"/>
        <v>0</v>
      </c>
      <c r="BY107" s="25">
        <f t="shared" si="222"/>
        <v>0</v>
      </c>
      <c r="BZ107" s="25">
        <f t="shared" si="223"/>
        <v>10.427</v>
      </c>
      <c r="CA107" s="25">
        <f t="shared" si="224"/>
        <v>0</v>
      </c>
      <c r="CB107" s="25">
        <f t="shared" si="225"/>
        <v>10.600783333333334</v>
      </c>
      <c r="CC107" s="25">
        <f t="shared" si="226"/>
        <v>0</v>
      </c>
      <c r="CD107" s="25">
        <f t="shared" si="227"/>
        <v>0</v>
      </c>
      <c r="CE107" s="25">
        <f t="shared" si="228"/>
        <v>10.600783333333334</v>
      </c>
      <c r="CF107" s="25">
        <f t="shared" si="229"/>
        <v>0</v>
      </c>
      <c r="CG107" s="15" t="s">
        <v>181</v>
      </c>
    </row>
    <row r="108" spans="1:85" ht="31.5" x14ac:dyDescent="0.25">
      <c r="A108" s="15" t="s">
        <v>123</v>
      </c>
      <c r="B108" s="15" t="s">
        <v>447</v>
      </c>
      <c r="C108" s="15" t="s">
        <v>448</v>
      </c>
      <c r="D108" s="15" t="s">
        <v>167</v>
      </c>
      <c r="E108" s="15">
        <v>2028</v>
      </c>
      <c r="F108" s="15" t="s">
        <v>181</v>
      </c>
      <c r="G108" s="15">
        <v>2028</v>
      </c>
      <c r="H108" s="1" t="s">
        <v>181</v>
      </c>
      <c r="I108" s="1" t="s">
        <v>181</v>
      </c>
      <c r="J108" s="15" t="s">
        <v>181</v>
      </c>
      <c r="K108" s="15" t="s">
        <v>181</v>
      </c>
      <c r="L108" s="15" t="s">
        <v>181</v>
      </c>
      <c r="M108" s="15" t="s">
        <v>181</v>
      </c>
      <c r="N108" s="15" t="s">
        <v>181</v>
      </c>
      <c r="O108" s="15">
        <v>0</v>
      </c>
      <c r="P108" s="15">
        <v>0</v>
      </c>
      <c r="Q108" s="25">
        <f t="shared" si="269"/>
        <v>0</v>
      </c>
      <c r="R108" s="20" t="s">
        <v>181</v>
      </c>
      <c r="S108" s="25">
        <f t="shared" si="270"/>
        <v>11.276720000000001</v>
      </c>
      <c r="T108" s="25">
        <f t="shared" si="271"/>
        <v>0</v>
      </c>
      <c r="U108" s="4">
        <f t="shared" si="272"/>
        <v>11.276720000000001</v>
      </c>
      <c r="V108" s="15">
        <v>0</v>
      </c>
      <c r="W108" s="15">
        <v>0</v>
      </c>
      <c r="X108" s="15" t="s">
        <v>181</v>
      </c>
      <c r="Y108" s="15">
        <f t="shared" si="273"/>
        <v>0</v>
      </c>
      <c r="Z108" s="15">
        <v>0</v>
      </c>
      <c r="AA108" s="15">
        <v>0</v>
      </c>
      <c r="AB108" s="15">
        <v>0</v>
      </c>
      <c r="AC108" s="15">
        <v>0</v>
      </c>
      <c r="AD108" s="15" t="s">
        <v>181</v>
      </c>
      <c r="AE108" s="15" t="s">
        <v>181</v>
      </c>
      <c r="AF108" s="15" t="s">
        <v>181</v>
      </c>
      <c r="AG108" s="15" t="s">
        <v>181</v>
      </c>
      <c r="AH108" s="15" t="s">
        <v>181</v>
      </c>
      <c r="AI108" s="25">
        <f t="shared" si="274"/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f t="shared" si="275"/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f t="shared" si="276"/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f t="shared" si="277"/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f t="shared" si="278"/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f t="shared" si="279"/>
        <v>11.276720000000001</v>
      </c>
      <c r="BI108" s="25">
        <v>0</v>
      </c>
      <c r="BJ108" s="25">
        <v>0</v>
      </c>
      <c r="BK108" s="25">
        <v>11.276720000000001</v>
      </c>
      <c r="BL108" s="25">
        <v>0</v>
      </c>
      <c r="BM108" s="25">
        <f t="shared" si="280"/>
        <v>0</v>
      </c>
      <c r="BN108" s="25">
        <v>0</v>
      </c>
      <c r="BO108" s="25">
        <v>0</v>
      </c>
      <c r="BP108" s="25">
        <v>0</v>
      </c>
      <c r="BQ108" s="25">
        <v>0</v>
      </c>
      <c r="BR108" s="25">
        <f t="shared" si="281"/>
        <v>0</v>
      </c>
      <c r="BS108" s="25">
        <v>0</v>
      </c>
      <c r="BT108" s="25">
        <v>0</v>
      </c>
      <c r="BU108" s="25">
        <v>0</v>
      </c>
      <c r="BV108" s="25">
        <v>0</v>
      </c>
      <c r="BW108" s="25">
        <f t="shared" si="220"/>
        <v>0</v>
      </c>
      <c r="BX108" s="25">
        <f t="shared" si="221"/>
        <v>0</v>
      </c>
      <c r="BY108" s="25">
        <f t="shared" si="222"/>
        <v>0</v>
      </c>
      <c r="BZ108" s="25">
        <f t="shared" si="223"/>
        <v>0</v>
      </c>
      <c r="CA108" s="25">
        <f t="shared" si="224"/>
        <v>0</v>
      </c>
      <c r="CB108" s="25">
        <f t="shared" si="225"/>
        <v>11.276720000000001</v>
      </c>
      <c r="CC108" s="25">
        <f t="shared" si="226"/>
        <v>0</v>
      </c>
      <c r="CD108" s="25">
        <f t="shared" si="227"/>
        <v>0</v>
      </c>
      <c r="CE108" s="25">
        <f t="shared" si="228"/>
        <v>11.276720000000001</v>
      </c>
      <c r="CF108" s="25">
        <f t="shared" si="229"/>
        <v>0</v>
      </c>
      <c r="CG108" s="15" t="s">
        <v>181</v>
      </c>
    </row>
    <row r="109" spans="1:85" ht="31.5" x14ac:dyDescent="0.25">
      <c r="A109" s="15" t="s">
        <v>123</v>
      </c>
      <c r="B109" s="15" t="s">
        <v>449</v>
      </c>
      <c r="C109" s="15" t="s">
        <v>450</v>
      </c>
      <c r="D109" s="15" t="s">
        <v>167</v>
      </c>
      <c r="E109" s="15">
        <v>2029</v>
      </c>
      <c r="F109" s="15" t="s">
        <v>181</v>
      </c>
      <c r="G109" s="15">
        <v>2029</v>
      </c>
      <c r="H109" s="1" t="s">
        <v>181</v>
      </c>
      <c r="I109" s="1" t="s">
        <v>181</v>
      </c>
      <c r="J109" s="15" t="s">
        <v>181</v>
      </c>
      <c r="K109" s="15" t="s">
        <v>181</v>
      </c>
      <c r="L109" s="15" t="s">
        <v>181</v>
      </c>
      <c r="M109" s="15" t="s">
        <v>181</v>
      </c>
      <c r="N109" s="15" t="s">
        <v>181</v>
      </c>
      <c r="O109" s="15">
        <v>0</v>
      </c>
      <c r="P109" s="15">
        <v>0</v>
      </c>
      <c r="Q109" s="25">
        <f t="shared" si="269"/>
        <v>0</v>
      </c>
      <c r="R109" s="20" t="s">
        <v>181</v>
      </c>
      <c r="S109" s="25">
        <f t="shared" si="270"/>
        <v>11.727788800000003</v>
      </c>
      <c r="T109" s="25">
        <f t="shared" si="271"/>
        <v>0</v>
      </c>
      <c r="U109" s="4">
        <f t="shared" si="272"/>
        <v>11.727788800000003</v>
      </c>
      <c r="V109" s="15">
        <v>0</v>
      </c>
      <c r="W109" s="15">
        <v>0</v>
      </c>
      <c r="X109" s="15" t="s">
        <v>181</v>
      </c>
      <c r="Y109" s="15">
        <f t="shared" si="273"/>
        <v>0</v>
      </c>
      <c r="Z109" s="15">
        <v>0</v>
      </c>
      <c r="AA109" s="15">
        <v>0</v>
      </c>
      <c r="AB109" s="15">
        <v>0</v>
      </c>
      <c r="AC109" s="15">
        <v>0</v>
      </c>
      <c r="AD109" s="15" t="s">
        <v>181</v>
      </c>
      <c r="AE109" s="15" t="s">
        <v>181</v>
      </c>
      <c r="AF109" s="15" t="s">
        <v>181</v>
      </c>
      <c r="AG109" s="15" t="s">
        <v>181</v>
      </c>
      <c r="AH109" s="15" t="s">
        <v>181</v>
      </c>
      <c r="AI109" s="25">
        <f t="shared" si="274"/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f t="shared" si="275"/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f t="shared" si="276"/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f t="shared" si="277"/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f t="shared" si="278"/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f t="shared" si="279"/>
        <v>0</v>
      </c>
      <c r="BI109" s="25">
        <v>0</v>
      </c>
      <c r="BJ109" s="25">
        <v>0</v>
      </c>
      <c r="BK109" s="25">
        <v>0</v>
      </c>
      <c r="BL109" s="25">
        <v>0</v>
      </c>
      <c r="BM109" s="25">
        <f t="shared" si="280"/>
        <v>0</v>
      </c>
      <c r="BN109" s="25">
        <v>0</v>
      </c>
      <c r="BO109" s="25">
        <v>0</v>
      </c>
      <c r="BP109" s="25">
        <v>0</v>
      </c>
      <c r="BQ109" s="25">
        <v>0</v>
      </c>
      <c r="BR109" s="25">
        <f t="shared" si="281"/>
        <v>11.727788800000003</v>
      </c>
      <c r="BS109" s="25">
        <v>0</v>
      </c>
      <c r="BT109" s="25">
        <v>0</v>
      </c>
      <c r="BU109" s="25">
        <v>11.727788800000003</v>
      </c>
      <c r="BV109" s="25">
        <v>0</v>
      </c>
      <c r="BW109" s="25">
        <f t="shared" si="220"/>
        <v>0</v>
      </c>
      <c r="BX109" s="25">
        <f t="shared" si="221"/>
        <v>0</v>
      </c>
      <c r="BY109" s="25">
        <f t="shared" si="222"/>
        <v>0</v>
      </c>
      <c r="BZ109" s="25">
        <f t="shared" si="223"/>
        <v>0</v>
      </c>
      <c r="CA109" s="25">
        <f t="shared" si="224"/>
        <v>0</v>
      </c>
      <c r="CB109" s="25">
        <f t="shared" si="225"/>
        <v>11.727788800000003</v>
      </c>
      <c r="CC109" s="25">
        <f t="shared" si="226"/>
        <v>0</v>
      </c>
      <c r="CD109" s="25">
        <f t="shared" si="227"/>
        <v>0</v>
      </c>
      <c r="CE109" s="25">
        <f t="shared" si="228"/>
        <v>11.727788800000003</v>
      </c>
      <c r="CF109" s="25">
        <f t="shared" si="229"/>
        <v>0</v>
      </c>
      <c r="CG109" s="15" t="s">
        <v>181</v>
      </c>
    </row>
    <row r="110" spans="1:85" ht="31.5" x14ac:dyDescent="0.25">
      <c r="A110" s="15" t="s">
        <v>123</v>
      </c>
      <c r="B110" s="15" t="s">
        <v>451</v>
      </c>
      <c r="C110" s="15" t="s">
        <v>452</v>
      </c>
      <c r="D110" s="15" t="s">
        <v>167</v>
      </c>
      <c r="E110" s="15">
        <v>2029</v>
      </c>
      <c r="F110" s="15" t="s">
        <v>181</v>
      </c>
      <c r="G110" s="15">
        <v>2029</v>
      </c>
      <c r="H110" s="1" t="s">
        <v>181</v>
      </c>
      <c r="I110" s="1" t="s">
        <v>181</v>
      </c>
      <c r="J110" s="15" t="s">
        <v>181</v>
      </c>
      <c r="K110" s="15" t="s">
        <v>181</v>
      </c>
      <c r="L110" s="15" t="s">
        <v>181</v>
      </c>
      <c r="M110" s="15" t="s">
        <v>181</v>
      </c>
      <c r="N110" s="15" t="s">
        <v>181</v>
      </c>
      <c r="O110" s="15">
        <v>0</v>
      </c>
      <c r="P110" s="15">
        <v>0</v>
      </c>
      <c r="Q110" s="25">
        <f t="shared" si="269"/>
        <v>0</v>
      </c>
      <c r="R110" s="20" t="s">
        <v>181</v>
      </c>
      <c r="S110" s="25">
        <f t="shared" si="270"/>
        <v>11.727788800000003</v>
      </c>
      <c r="T110" s="25">
        <f t="shared" si="271"/>
        <v>0</v>
      </c>
      <c r="U110" s="4">
        <f t="shared" si="272"/>
        <v>11.727788800000003</v>
      </c>
      <c r="V110" s="15">
        <v>0</v>
      </c>
      <c r="W110" s="15">
        <v>0</v>
      </c>
      <c r="X110" s="15" t="s">
        <v>181</v>
      </c>
      <c r="Y110" s="15">
        <f t="shared" si="273"/>
        <v>0</v>
      </c>
      <c r="Z110" s="15">
        <v>0</v>
      </c>
      <c r="AA110" s="15">
        <v>0</v>
      </c>
      <c r="AB110" s="15">
        <v>0</v>
      </c>
      <c r="AC110" s="15">
        <v>0</v>
      </c>
      <c r="AD110" s="15" t="s">
        <v>181</v>
      </c>
      <c r="AE110" s="15" t="s">
        <v>181</v>
      </c>
      <c r="AF110" s="15" t="s">
        <v>181</v>
      </c>
      <c r="AG110" s="15" t="s">
        <v>181</v>
      </c>
      <c r="AH110" s="15" t="s">
        <v>181</v>
      </c>
      <c r="AI110" s="25">
        <f t="shared" si="274"/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f t="shared" si="275"/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f t="shared" si="276"/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f t="shared" si="277"/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f t="shared" si="278"/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f t="shared" si="279"/>
        <v>0</v>
      </c>
      <c r="BI110" s="25">
        <v>0</v>
      </c>
      <c r="BJ110" s="25">
        <v>0</v>
      </c>
      <c r="BK110" s="25">
        <v>0</v>
      </c>
      <c r="BL110" s="25">
        <v>0</v>
      </c>
      <c r="BM110" s="25">
        <f t="shared" si="280"/>
        <v>0</v>
      </c>
      <c r="BN110" s="25">
        <v>0</v>
      </c>
      <c r="BO110" s="25">
        <v>0</v>
      </c>
      <c r="BP110" s="25">
        <v>0</v>
      </c>
      <c r="BQ110" s="25">
        <v>0</v>
      </c>
      <c r="BR110" s="25">
        <f t="shared" si="281"/>
        <v>11.727788800000003</v>
      </c>
      <c r="BS110" s="25">
        <v>0</v>
      </c>
      <c r="BT110" s="25">
        <v>0</v>
      </c>
      <c r="BU110" s="25">
        <v>11.727788800000003</v>
      </c>
      <c r="BV110" s="25">
        <v>0</v>
      </c>
      <c r="BW110" s="25">
        <f t="shared" si="220"/>
        <v>0</v>
      </c>
      <c r="BX110" s="25">
        <f t="shared" si="221"/>
        <v>0</v>
      </c>
      <c r="BY110" s="25">
        <f t="shared" si="222"/>
        <v>0</v>
      </c>
      <c r="BZ110" s="25">
        <f t="shared" si="223"/>
        <v>0</v>
      </c>
      <c r="CA110" s="25">
        <f t="shared" si="224"/>
        <v>0</v>
      </c>
      <c r="CB110" s="25">
        <f t="shared" si="225"/>
        <v>11.727788800000003</v>
      </c>
      <c r="CC110" s="25">
        <f t="shared" si="226"/>
        <v>0</v>
      </c>
      <c r="CD110" s="25">
        <f t="shared" si="227"/>
        <v>0</v>
      </c>
      <c r="CE110" s="25">
        <f t="shared" si="228"/>
        <v>11.727788800000003</v>
      </c>
      <c r="CF110" s="25">
        <f t="shared" si="229"/>
        <v>0</v>
      </c>
      <c r="CG110" s="15" t="s">
        <v>181</v>
      </c>
    </row>
    <row r="111" spans="1:85" ht="47.25" x14ac:dyDescent="0.25">
      <c r="A111" s="15" t="s">
        <v>123</v>
      </c>
      <c r="B111" s="15" t="s">
        <v>209</v>
      </c>
      <c r="C111" s="15" t="s">
        <v>210</v>
      </c>
      <c r="D111" s="15" t="s">
        <v>167</v>
      </c>
      <c r="E111" s="15">
        <v>2026</v>
      </c>
      <c r="F111" s="15">
        <v>2026</v>
      </c>
      <c r="G111" s="15">
        <v>2026</v>
      </c>
      <c r="H111" s="1" t="s">
        <v>181</v>
      </c>
      <c r="I111" s="1" t="s">
        <v>181</v>
      </c>
      <c r="J111" s="15" t="s">
        <v>181</v>
      </c>
      <c r="K111" s="15" t="s">
        <v>181</v>
      </c>
      <c r="L111" s="15" t="s">
        <v>181</v>
      </c>
      <c r="M111" s="15" t="s">
        <v>181</v>
      </c>
      <c r="N111" s="15" t="s">
        <v>181</v>
      </c>
      <c r="O111" s="15">
        <v>0</v>
      </c>
      <c r="P111" s="15">
        <v>0</v>
      </c>
      <c r="Q111" s="25">
        <f t="shared" ref="Q111:Q112" si="282">T111</f>
        <v>10.427</v>
      </c>
      <c r="R111" s="20" t="s">
        <v>181</v>
      </c>
      <c r="S111" s="25">
        <f t="shared" ref="S111:S112" si="283">U111</f>
        <v>10.600783333333334</v>
      </c>
      <c r="T111" s="25">
        <f t="shared" ref="T111:T112" si="284">BW111</f>
        <v>10.427</v>
      </c>
      <c r="U111" s="4">
        <f t="shared" ref="U111:U112" si="285">CB111</f>
        <v>10.600783333333334</v>
      </c>
      <c r="V111" s="15">
        <v>0</v>
      </c>
      <c r="W111" s="15">
        <v>0</v>
      </c>
      <c r="X111" s="15" t="s">
        <v>181</v>
      </c>
      <c r="Y111" s="15">
        <f t="shared" ref="Y111:Y112" si="286">SUM(Z111:AC111)</f>
        <v>0</v>
      </c>
      <c r="Z111" s="15">
        <v>0</v>
      </c>
      <c r="AA111" s="15">
        <v>0</v>
      </c>
      <c r="AB111" s="15">
        <v>0</v>
      </c>
      <c r="AC111" s="15">
        <v>0</v>
      </c>
      <c r="AD111" s="15" t="s">
        <v>181</v>
      </c>
      <c r="AE111" s="15" t="s">
        <v>181</v>
      </c>
      <c r="AF111" s="15" t="s">
        <v>181</v>
      </c>
      <c r="AG111" s="15" t="s">
        <v>181</v>
      </c>
      <c r="AH111" s="15" t="s">
        <v>181</v>
      </c>
      <c r="AI111" s="25">
        <f t="shared" ref="AI111:AI112" si="287">SUM(AJ111:AM111)</f>
        <v>10.427</v>
      </c>
      <c r="AJ111" s="25">
        <v>0</v>
      </c>
      <c r="AK111" s="25">
        <v>0</v>
      </c>
      <c r="AL111" s="25">
        <v>10.427</v>
      </c>
      <c r="AM111" s="25">
        <v>0</v>
      </c>
      <c r="AN111" s="25">
        <f t="shared" ref="AN111:AN112" si="288">SUM(AO111:AR111)</f>
        <v>10.600783333333334</v>
      </c>
      <c r="AO111" s="25">
        <v>0</v>
      </c>
      <c r="AP111" s="25">
        <v>0</v>
      </c>
      <c r="AQ111" s="25">
        <v>10.600783333333334</v>
      </c>
      <c r="AR111" s="25">
        <v>0</v>
      </c>
      <c r="AS111" s="25">
        <f t="shared" ref="AS111:AS112" si="289">SUM(AT111:AW111)</f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f t="shared" ref="AX111:AX112" si="290">SUM(AY111:BB111)</f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f t="shared" ref="BC111:BC112" si="291">SUM(BD111:BG111)</f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f t="shared" ref="BH111:BH112" si="292">SUM(BI111:BL111)</f>
        <v>0</v>
      </c>
      <c r="BI111" s="25">
        <v>0</v>
      </c>
      <c r="BJ111" s="25">
        <v>0</v>
      </c>
      <c r="BK111" s="25">
        <v>0</v>
      </c>
      <c r="BL111" s="25">
        <v>0</v>
      </c>
      <c r="BM111" s="25">
        <f t="shared" ref="BM111:BM112" si="293">SUM(BN111:BQ111)</f>
        <v>0</v>
      </c>
      <c r="BN111" s="25">
        <v>0</v>
      </c>
      <c r="BO111" s="25">
        <v>0</v>
      </c>
      <c r="BP111" s="25">
        <v>0</v>
      </c>
      <c r="BQ111" s="25">
        <v>0</v>
      </c>
      <c r="BR111" s="25">
        <f t="shared" ref="BR111:BR112" si="294">SUM(BS111:BV111)</f>
        <v>0</v>
      </c>
      <c r="BS111" s="25">
        <v>0</v>
      </c>
      <c r="BT111" s="25">
        <v>0</v>
      </c>
      <c r="BU111" s="25">
        <v>0</v>
      </c>
      <c r="BV111" s="25">
        <v>0</v>
      </c>
      <c r="BW111" s="25">
        <f t="shared" si="220"/>
        <v>10.427</v>
      </c>
      <c r="BX111" s="25">
        <f t="shared" si="221"/>
        <v>0</v>
      </c>
      <c r="BY111" s="25">
        <f t="shared" si="222"/>
        <v>0</v>
      </c>
      <c r="BZ111" s="25">
        <f t="shared" si="223"/>
        <v>10.427</v>
      </c>
      <c r="CA111" s="25">
        <f t="shared" si="224"/>
        <v>0</v>
      </c>
      <c r="CB111" s="25">
        <f t="shared" si="225"/>
        <v>10.600783333333334</v>
      </c>
      <c r="CC111" s="25">
        <f t="shared" si="226"/>
        <v>0</v>
      </c>
      <c r="CD111" s="25">
        <f t="shared" si="227"/>
        <v>0</v>
      </c>
      <c r="CE111" s="25">
        <f t="shared" si="228"/>
        <v>10.600783333333334</v>
      </c>
      <c r="CF111" s="25">
        <f t="shared" si="229"/>
        <v>0</v>
      </c>
      <c r="CG111" s="15" t="s">
        <v>181</v>
      </c>
    </row>
    <row r="112" spans="1:85" ht="31.5" x14ac:dyDescent="0.25">
      <c r="A112" s="15" t="s">
        <v>123</v>
      </c>
      <c r="B112" s="15" t="s">
        <v>219</v>
      </c>
      <c r="C112" s="15" t="s">
        <v>220</v>
      </c>
      <c r="D112" s="15" t="s">
        <v>167</v>
      </c>
      <c r="E112" s="15">
        <v>2027</v>
      </c>
      <c r="F112" s="15">
        <v>2027</v>
      </c>
      <c r="G112" s="15">
        <v>2027</v>
      </c>
      <c r="H112" s="1" t="s">
        <v>181</v>
      </c>
      <c r="I112" s="1" t="s">
        <v>181</v>
      </c>
      <c r="J112" s="15" t="s">
        <v>181</v>
      </c>
      <c r="K112" s="15" t="s">
        <v>181</v>
      </c>
      <c r="L112" s="15" t="s">
        <v>181</v>
      </c>
      <c r="M112" s="15" t="s">
        <v>181</v>
      </c>
      <c r="N112" s="15" t="s">
        <v>181</v>
      </c>
      <c r="O112" s="15">
        <v>0</v>
      </c>
      <c r="P112" s="15">
        <v>0</v>
      </c>
      <c r="Q112" s="25">
        <f t="shared" si="282"/>
        <v>10.846686749999998</v>
      </c>
      <c r="R112" s="20" t="s">
        <v>181</v>
      </c>
      <c r="S112" s="25">
        <f t="shared" si="283"/>
        <v>11.027464862499999</v>
      </c>
      <c r="T112" s="25">
        <f t="shared" si="284"/>
        <v>10.846686749999998</v>
      </c>
      <c r="U112" s="4">
        <f t="shared" si="285"/>
        <v>11.027464862499999</v>
      </c>
      <c r="V112" s="15">
        <v>0</v>
      </c>
      <c r="W112" s="15">
        <v>0</v>
      </c>
      <c r="X112" s="15" t="s">
        <v>181</v>
      </c>
      <c r="Y112" s="15">
        <f t="shared" si="286"/>
        <v>0</v>
      </c>
      <c r="Z112" s="15">
        <v>0</v>
      </c>
      <c r="AA112" s="15">
        <v>0</v>
      </c>
      <c r="AB112" s="15">
        <v>0</v>
      </c>
      <c r="AC112" s="15">
        <v>0</v>
      </c>
      <c r="AD112" s="15" t="s">
        <v>181</v>
      </c>
      <c r="AE112" s="15" t="s">
        <v>181</v>
      </c>
      <c r="AF112" s="15" t="s">
        <v>181</v>
      </c>
      <c r="AG112" s="15" t="s">
        <v>181</v>
      </c>
      <c r="AH112" s="15" t="s">
        <v>181</v>
      </c>
      <c r="AI112" s="25">
        <f t="shared" si="287"/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f t="shared" si="288"/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f t="shared" si="289"/>
        <v>10.846686749999998</v>
      </c>
      <c r="AT112" s="25">
        <v>0</v>
      </c>
      <c r="AU112" s="25">
        <v>0</v>
      </c>
      <c r="AV112" s="25">
        <v>10.846686749999998</v>
      </c>
      <c r="AW112" s="25">
        <v>0</v>
      </c>
      <c r="AX112" s="25">
        <f t="shared" si="290"/>
        <v>11.027464862499999</v>
      </c>
      <c r="AY112" s="25">
        <v>0</v>
      </c>
      <c r="AZ112" s="25">
        <v>0</v>
      </c>
      <c r="BA112" s="25">
        <v>11.027464862499999</v>
      </c>
      <c r="BB112" s="25">
        <v>0</v>
      </c>
      <c r="BC112" s="25">
        <f t="shared" si="291"/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f t="shared" si="292"/>
        <v>0</v>
      </c>
      <c r="BI112" s="25">
        <v>0</v>
      </c>
      <c r="BJ112" s="25">
        <v>0</v>
      </c>
      <c r="BK112" s="25">
        <v>0</v>
      </c>
      <c r="BL112" s="25">
        <v>0</v>
      </c>
      <c r="BM112" s="25">
        <f t="shared" si="293"/>
        <v>0</v>
      </c>
      <c r="BN112" s="25">
        <v>0</v>
      </c>
      <c r="BO112" s="25">
        <v>0</v>
      </c>
      <c r="BP112" s="25">
        <v>0</v>
      </c>
      <c r="BQ112" s="25">
        <v>0</v>
      </c>
      <c r="BR112" s="25">
        <f t="shared" si="294"/>
        <v>0</v>
      </c>
      <c r="BS112" s="25">
        <v>0</v>
      </c>
      <c r="BT112" s="25">
        <v>0</v>
      </c>
      <c r="BU112" s="25">
        <v>0</v>
      </c>
      <c r="BV112" s="25">
        <v>0</v>
      </c>
      <c r="BW112" s="25">
        <f t="shared" si="220"/>
        <v>10.846686749999998</v>
      </c>
      <c r="BX112" s="25">
        <f t="shared" si="221"/>
        <v>0</v>
      </c>
      <c r="BY112" s="25">
        <f t="shared" si="222"/>
        <v>0</v>
      </c>
      <c r="BZ112" s="25">
        <f t="shared" si="223"/>
        <v>10.846686749999998</v>
      </c>
      <c r="CA112" s="25">
        <f t="shared" si="224"/>
        <v>0</v>
      </c>
      <c r="CB112" s="25">
        <f t="shared" si="225"/>
        <v>11.027464862499999</v>
      </c>
      <c r="CC112" s="25">
        <f t="shared" si="226"/>
        <v>0</v>
      </c>
      <c r="CD112" s="25">
        <f t="shared" si="227"/>
        <v>0</v>
      </c>
      <c r="CE112" s="25">
        <f t="shared" si="228"/>
        <v>11.027464862499999</v>
      </c>
      <c r="CF112" s="25">
        <f t="shared" si="229"/>
        <v>0</v>
      </c>
      <c r="CG112" s="15" t="s">
        <v>181</v>
      </c>
    </row>
    <row r="113" spans="1:85" ht="31.5" x14ac:dyDescent="0.25">
      <c r="A113" s="15" t="s">
        <v>123</v>
      </c>
      <c r="B113" s="15" t="s">
        <v>221</v>
      </c>
      <c r="C113" s="15" t="s">
        <v>222</v>
      </c>
      <c r="D113" s="15" t="s">
        <v>167</v>
      </c>
      <c r="E113" s="15">
        <v>2027</v>
      </c>
      <c r="F113" s="15">
        <v>2027</v>
      </c>
      <c r="G113" s="15">
        <v>2027</v>
      </c>
      <c r="H113" s="1" t="s">
        <v>181</v>
      </c>
      <c r="I113" s="1" t="s">
        <v>181</v>
      </c>
      <c r="J113" s="15" t="s">
        <v>181</v>
      </c>
      <c r="K113" s="15" t="s">
        <v>181</v>
      </c>
      <c r="L113" s="15" t="s">
        <v>181</v>
      </c>
      <c r="M113" s="15" t="s">
        <v>181</v>
      </c>
      <c r="N113" s="15" t="s">
        <v>181</v>
      </c>
      <c r="O113" s="15">
        <v>0</v>
      </c>
      <c r="P113" s="15">
        <v>0</v>
      </c>
      <c r="Q113" s="25">
        <f t="shared" ref="Q113" si="295">T113</f>
        <v>10.846686749999998</v>
      </c>
      <c r="R113" s="20" t="s">
        <v>181</v>
      </c>
      <c r="S113" s="25">
        <f t="shared" ref="S113" si="296">U113</f>
        <v>11.027464862499999</v>
      </c>
      <c r="T113" s="25">
        <f t="shared" ref="T113" si="297">BW113</f>
        <v>10.846686749999998</v>
      </c>
      <c r="U113" s="4">
        <f t="shared" ref="U113" si="298">CB113</f>
        <v>11.027464862499999</v>
      </c>
      <c r="V113" s="15">
        <v>0</v>
      </c>
      <c r="W113" s="15">
        <v>0</v>
      </c>
      <c r="X113" s="15" t="s">
        <v>181</v>
      </c>
      <c r="Y113" s="15">
        <f t="shared" ref="Y113" si="299">SUM(Z113:AC113)</f>
        <v>0</v>
      </c>
      <c r="Z113" s="15">
        <v>0</v>
      </c>
      <c r="AA113" s="15">
        <v>0</v>
      </c>
      <c r="AB113" s="15">
        <v>0</v>
      </c>
      <c r="AC113" s="15">
        <v>0</v>
      </c>
      <c r="AD113" s="15" t="s">
        <v>181</v>
      </c>
      <c r="AE113" s="15" t="s">
        <v>181</v>
      </c>
      <c r="AF113" s="15" t="s">
        <v>181</v>
      </c>
      <c r="AG113" s="15" t="s">
        <v>181</v>
      </c>
      <c r="AH113" s="15" t="s">
        <v>181</v>
      </c>
      <c r="AI113" s="25">
        <f t="shared" ref="AI113" si="300">SUM(AJ113:AM113)</f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f t="shared" ref="AN113" si="301">SUM(AO113:AR113)</f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f t="shared" ref="AS113" si="302">SUM(AT113:AW113)</f>
        <v>10.846686749999998</v>
      </c>
      <c r="AT113" s="25">
        <v>0</v>
      </c>
      <c r="AU113" s="25">
        <v>0</v>
      </c>
      <c r="AV113" s="25">
        <v>10.846686749999998</v>
      </c>
      <c r="AW113" s="25">
        <v>0</v>
      </c>
      <c r="AX113" s="25">
        <f t="shared" ref="AX113" si="303">SUM(AY113:BB113)</f>
        <v>11.027464862499999</v>
      </c>
      <c r="AY113" s="25">
        <v>0</v>
      </c>
      <c r="AZ113" s="25">
        <v>0</v>
      </c>
      <c r="BA113" s="25">
        <v>11.027464862499999</v>
      </c>
      <c r="BB113" s="25">
        <v>0</v>
      </c>
      <c r="BC113" s="25">
        <f t="shared" ref="BC113" si="304">SUM(BD113:BG113)</f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f t="shared" ref="BH113" si="305">SUM(BI113:BL113)</f>
        <v>0</v>
      </c>
      <c r="BI113" s="25">
        <v>0</v>
      </c>
      <c r="BJ113" s="25">
        <v>0</v>
      </c>
      <c r="BK113" s="25">
        <v>0</v>
      </c>
      <c r="BL113" s="25">
        <v>0</v>
      </c>
      <c r="BM113" s="25">
        <f t="shared" ref="BM113" si="306">SUM(BN113:BQ113)</f>
        <v>0</v>
      </c>
      <c r="BN113" s="25">
        <v>0</v>
      </c>
      <c r="BO113" s="25">
        <v>0</v>
      </c>
      <c r="BP113" s="25">
        <v>0</v>
      </c>
      <c r="BQ113" s="25">
        <v>0</v>
      </c>
      <c r="BR113" s="25">
        <f t="shared" ref="BR113" si="307">SUM(BS113:BV113)</f>
        <v>0</v>
      </c>
      <c r="BS113" s="25">
        <v>0</v>
      </c>
      <c r="BT113" s="25">
        <v>0</v>
      </c>
      <c r="BU113" s="25">
        <v>0</v>
      </c>
      <c r="BV113" s="25">
        <v>0</v>
      </c>
      <c r="BW113" s="25">
        <f t="shared" si="220"/>
        <v>10.846686749999998</v>
      </c>
      <c r="BX113" s="25">
        <f t="shared" si="221"/>
        <v>0</v>
      </c>
      <c r="BY113" s="25">
        <f t="shared" si="222"/>
        <v>0</v>
      </c>
      <c r="BZ113" s="25">
        <f t="shared" si="223"/>
        <v>10.846686749999998</v>
      </c>
      <c r="CA113" s="25">
        <f t="shared" si="224"/>
        <v>0</v>
      </c>
      <c r="CB113" s="25">
        <f t="shared" si="225"/>
        <v>11.027464862499999</v>
      </c>
      <c r="CC113" s="25">
        <f t="shared" si="226"/>
        <v>0</v>
      </c>
      <c r="CD113" s="25">
        <f t="shared" si="227"/>
        <v>0</v>
      </c>
      <c r="CE113" s="25">
        <f t="shared" si="228"/>
        <v>11.027464862499999</v>
      </c>
      <c r="CF113" s="25">
        <f t="shared" si="229"/>
        <v>0</v>
      </c>
      <c r="CG113" s="15" t="s">
        <v>181</v>
      </c>
    </row>
    <row r="114" spans="1:85" ht="31.5" x14ac:dyDescent="0.25">
      <c r="A114" s="15" t="s">
        <v>123</v>
      </c>
      <c r="B114" s="15" t="s">
        <v>453</v>
      </c>
      <c r="C114" s="15" t="s">
        <v>454</v>
      </c>
      <c r="D114" s="15" t="s">
        <v>167</v>
      </c>
      <c r="E114" s="15">
        <v>2028</v>
      </c>
      <c r="F114" s="15" t="s">
        <v>181</v>
      </c>
      <c r="G114" s="15">
        <v>2028</v>
      </c>
      <c r="H114" s="1" t="s">
        <v>181</v>
      </c>
      <c r="I114" s="1" t="s">
        <v>181</v>
      </c>
      <c r="J114" s="15" t="s">
        <v>181</v>
      </c>
      <c r="K114" s="15" t="s">
        <v>181</v>
      </c>
      <c r="L114" s="15" t="s">
        <v>181</v>
      </c>
      <c r="M114" s="15" t="s">
        <v>181</v>
      </c>
      <c r="N114" s="15" t="s">
        <v>181</v>
      </c>
      <c r="O114" s="15">
        <v>0</v>
      </c>
      <c r="P114" s="15">
        <v>0</v>
      </c>
      <c r="Q114" s="25">
        <f t="shared" ref="Q114" si="308">T114</f>
        <v>0</v>
      </c>
      <c r="R114" s="20" t="s">
        <v>181</v>
      </c>
      <c r="S114" s="25">
        <f t="shared" ref="S114" si="309">U114</f>
        <v>11.280554220000003</v>
      </c>
      <c r="T114" s="25">
        <f t="shared" ref="T114" si="310">BW114</f>
        <v>0</v>
      </c>
      <c r="U114" s="4">
        <f t="shared" ref="U114" si="311">CB114</f>
        <v>11.280554220000003</v>
      </c>
      <c r="V114" s="15">
        <v>0</v>
      </c>
      <c r="W114" s="15">
        <v>0</v>
      </c>
      <c r="X114" s="15" t="s">
        <v>181</v>
      </c>
      <c r="Y114" s="15">
        <f t="shared" ref="Y114" si="312">SUM(Z114:AC114)</f>
        <v>0</v>
      </c>
      <c r="Z114" s="15">
        <v>0</v>
      </c>
      <c r="AA114" s="15">
        <v>0</v>
      </c>
      <c r="AB114" s="15">
        <v>0</v>
      </c>
      <c r="AC114" s="15">
        <v>0</v>
      </c>
      <c r="AD114" s="15" t="s">
        <v>181</v>
      </c>
      <c r="AE114" s="15" t="s">
        <v>181</v>
      </c>
      <c r="AF114" s="15" t="s">
        <v>181</v>
      </c>
      <c r="AG114" s="15" t="s">
        <v>181</v>
      </c>
      <c r="AH114" s="15" t="s">
        <v>181</v>
      </c>
      <c r="AI114" s="25">
        <f t="shared" ref="AI114" si="313">SUM(AJ114:AM114)</f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f t="shared" ref="AN114" si="314">SUM(AO114:AR114)</f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f t="shared" ref="AS114" si="315">SUM(AT114:AW114)</f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f t="shared" ref="AX114" si="316">SUM(AY114:BB114)</f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f t="shared" ref="BC114" si="317">SUM(BD114:BG114)</f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f t="shared" ref="BH114" si="318">SUM(BI114:BL114)</f>
        <v>11.280554220000003</v>
      </c>
      <c r="BI114" s="25">
        <v>0</v>
      </c>
      <c r="BJ114" s="25">
        <v>0</v>
      </c>
      <c r="BK114" s="25">
        <v>11.280554220000003</v>
      </c>
      <c r="BL114" s="25">
        <v>0</v>
      </c>
      <c r="BM114" s="25">
        <f t="shared" ref="BM114" si="319">SUM(BN114:BQ114)</f>
        <v>0</v>
      </c>
      <c r="BN114" s="25">
        <v>0</v>
      </c>
      <c r="BO114" s="25">
        <v>0</v>
      </c>
      <c r="BP114" s="25">
        <v>0</v>
      </c>
      <c r="BQ114" s="25">
        <v>0</v>
      </c>
      <c r="BR114" s="25">
        <f t="shared" ref="BR114" si="320">SUM(BS114:BV114)</f>
        <v>0</v>
      </c>
      <c r="BS114" s="25">
        <v>0</v>
      </c>
      <c r="BT114" s="25">
        <v>0</v>
      </c>
      <c r="BU114" s="25">
        <v>0</v>
      </c>
      <c r="BV114" s="25">
        <v>0</v>
      </c>
      <c r="BW114" s="25">
        <f t="shared" si="220"/>
        <v>0</v>
      </c>
      <c r="BX114" s="25">
        <f t="shared" si="221"/>
        <v>0</v>
      </c>
      <c r="BY114" s="25">
        <f t="shared" si="222"/>
        <v>0</v>
      </c>
      <c r="BZ114" s="25">
        <f t="shared" si="223"/>
        <v>0</v>
      </c>
      <c r="CA114" s="25">
        <f t="shared" si="224"/>
        <v>0</v>
      </c>
      <c r="CB114" s="25">
        <f t="shared" si="225"/>
        <v>11.280554220000003</v>
      </c>
      <c r="CC114" s="25">
        <f t="shared" si="226"/>
        <v>0</v>
      </c>
      <c r="CD114" s="25">
        <f t="shared" si="227"/>
        <v>0</v>
      </c>
      <c r="CE114" s="25">
        <f t="shared" si="228"/>
        <v>11.280554220000003</v>
      </c>
      <c r="CF114" s="25">
        <f t="shared" si="229"/>
        <v>0</v>
      </c>
      <c r="CG114" s="15" t="s">
        <v>181</v>
      </c>
    </row>
    <row r="115" spans="1:85" ht="31.5" x14ac:dyDescent="0.25">
      <c r="A115" s="15" t="s">
        <v>123</v>
      </c>
      <c r="B115" s="15" t="s">
        <v>455</v>
      </c>
      <c r="C115" s="15" t="s">
        <v>456</v>
      </c>
      <c r="D115" s="15" t="s">
        <v>167</v>
      </c>
      <c r="E115" s="15">
        <v>2028</v>
      </c>
      <c r="F115" s="15" t="s">
        <v>181</v>
      </c>
      <c r="G115" s="15">
        <v>2028</v>
      </c>
      <c r="H115" s="1" t="s">
        <v>181</v>
      </c>
      <c r="I115" s="1" t="s">
        <v>181</v>
      </c>
      <c r="J115" s="15" t="s">
        <v>181</v>
      </c>
      <c r="K115" s="15" t="s">
        <v>181</v>
      </c>
      <c r="L115" s="15" t="s">
        <v>181</v>
      </c>
      <c r="M115" s="15" t="s">
        <v>181</v>
      </c>
      <c r="N115" s="15" t="s">
        <v>181</v>
      </c>
      <c r="O115" s="15">
        <v>0</v>
      </c>
      <c r="P115" s="15">
        <v>0</v>
      </c>
      <c r="Q115" s="25">
        <f t="shared" si="135"/>
        <v>0</v>
      </c>
      <c r="R115" s="20" t="s">
        <v>181</v>
      </c>
      <c r="S115" s="25">
        <f t="shared" si="107"/>
        <v>7</v>
      </c>
      <c r="T115" s="25">
        <f t="shared" si="108"/>
        <v>0</v>
      </c>
      <c r="U115" s="4">
        <f t="shared" si="214"/>
        <v>7</v>
      </c>
      <c r="V115" s="15">
        <v>0</v>
      </c>
      <c r="W115" s="15">
        <v>0</v>
      </c>
      <c r="X115" s="15" t="s">
        <v>181</v>
      </c>
      <c r="Y115" s="15">
        <f t="shared" si="215"/>
        <v>0</v>
      </c>
      <c r="Z115" s="15">
        <v>0</v>
      </c>
      <c r="AA115" s="15">
        <v>0</v>
      </c>
      <c r="AB115" s="15">
        <v>0</v>
      </c>
      <c r="AC115" s="15">
        <v>0</v>
      </c>
      <c r="AD115" s="15" t="s">
        <v>181</v>
      </c>
      <c r="AE115" s="15" t="s">
        <v>181</v>
      </c>
      <c r="AF115" s="15" t="s">
        <v>181</v>
      </c>
      <c r="AG115" s="15" t="s">
        <v>181</v>
      </c>
      <c r="AH115" s="15" t="s">
        <v>181</v>
      </c>
      <c r="AI115" s="25">
        <f t="shared" si="216"/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f t="shared" si="141"/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f t="shared" si="217"/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f t="shared" si="143"/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f t="shared" si="218"/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f t="shared" si="145"/>
        <v>7</v>
      </c>
      <c r="BI115" s="25">
        <v>0</v>
      </c>
      <c r="BJ115" s="25">
        <v>0</v>
      </c>
      <c r="BK115" s="25">
        <v>7</v>
      </c>
      <c r="BL115" s="25">
        <v>0</v>
      </c>
      <c r="BM115" s="25">
        <f t="shared" si="219"/>
        <v>0</v>
      </c>
      <c r="BN115" s="25">
        <v>0</v>
      </c>
      <c r="BO115" s="25">
        <v>0</v>
      </c>
      <c r="BP115" s="25">
        <v>0</v>
      </c>
      <c r="BQ115" s="25">
        <v>0</v>
      </c>
      <c r="BR115" s="25">
        <f t="shared" si="147"/>
        <v>0</v>
      </c>
      <c r="BS115" s="25">
        <v>0</v>
      </c>
      <c r="BT115" s="25">
        <v>0</v>
      </c>
      <c r="BU115" s="25">
        <v>0</v>
      </c>
      <c r="BV115" s="25">
        <v>0</v>
      </c>
      <c r="BW115" s="25">
        <f t="shared" si="220"/>
        <v>0</v>
      </c>
      <c r="BX115" s="25">
        <f t="shared" si="221"/>
        <v>0</v>
      </c>
      <c r="BY115" s="25">
        <f t="shared" si="222"/>
        <v>0</v>
      </c>
      <c r="BZ115" s="25">
        <f t="shared" si="223"/>
        <v>0</v>
      </c>
      <c r="CA115" s="25">
        <f t="shared" si="224"/>
        <v>0</v>
      </c>
      <c r="CB115" s="25">
        <f t="shared" si="225"/>
        <v>7</v>
      </c>
      <c r="CC115" s="25">
        <f t="shared" si="226"/>
        <v>0</v>
      </c>
      <c r="CD115" s="25">
        <f t="shared" si="227"/>
        <v>0</v>
      </c>
      <c r="CE115" s="25">
        <f t="shared" si="228"/>
        <v>7</v>
      </c>
      <c r="CF115" s="25">
        <f t="shared" si="229"/>
        <v>0</v>
      </c>
      <c r="CG115" s="15" t="s">
        <v>181</v>
      </c>
    </row>
    <row r="116" spans="1:85" ht="31.5" x14ac:dyDescent="0.25">
      <c r="A116" s="15" t="s">
        <v>123</v>
      </c>
      <c r="B116" s="15" t="s">
        <v>457</v>
      </c>
      <c r="C116" s="15" t="s">
        <v>458</v>
      </c>
      <c r="D116" s="15" t="s">
        <v>167</v>
      </c>
      <c r="E116" s="15">
        <v>2029</v>
      </c>
      <c r="F116" s="15" t="s">
        <v>181</v>
      </c>
      <c r="G116" s="15">
        <v>2029</v>
      </c>
      <c r="H116" s="1" t="s">
        <v>181</v>
      </c>
      <c r="I116" s="1" t="s">
        <v>181</v>
      </c>
      <c r="J116" s="15" t="s">
        <v>181</v>
      </c>
      <c r="K116" s="15" t="s">
        <v>181</v>
      </c>
      <c r="L116" s="15" t="s">
        <v>181</v>
      </c>
      <c r="M116" s="15" t="s">
        <v>181</v>
      </c>
      <c r="N116" s="15" t="s">
        <v>181</v>
      </c>
      <c r="O116" s="15">
        <v>0</v>
      </c>
      <c r="P116" s="15">
        <v>0</v>
      </c>
      <c r="Q116" s="25">
        <f t="shared" si="135"/>
        <v>0</v>
      </c>
      <c r="R116" s="20" t="s">
        <v>181</v>
      </c>
      <c r="S116" s="25">
        <f t="shared" si="107"/>
        <v>11.731776388800002</v>
      </c>
      <c r="T116" s="25">
        <f t="shared" si="108"/>
        <v>0</v>
      </c>
      <c r="U116" s="4">
        <f t="shared" si="214"/>
        <v>11.731776388800002</v>
      </c>
      <c r="V116" s="15">
        <v>0</v>
      </c>
      <c r="W116" s="15">
        <v>0</v>
      </c>
      <c r="X116" s="15" t="s">
        <v>181</v>
      </c>
      <c r="Y116" s="15">
        <f t="shared" si="215"/>
        <v>0</v>
      </c>
      <c r="Z116" s="15">
        <v>0</v>
      </c>
      <c r="AA116" s="15">
        <v>0</v>
      </c>
      <c r="AB116" s="15">
        <v>0</v>
      </c>
      <c r="AC116" s="15">
        <v>0</v>
      </c>
      <c r="AD116" s="15" t="s">
        <v>181</v>
      </c>
      <c r="AE116" s="15" t="s">
        <v>181</v>
      </c>
      <c r="AF116" s="15" t="s">
        <v>181</v>
      </c>
      <c r="AG116" s="15" t="s">
        <v>181</v>
      </c>
      <c r="AH116" s="15" t="s">
        <v>181</v>
      </c>
      <c r="AI116" s="25">
        <f t="shared" si="216"/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f t="shared" si="141"/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f t="shared" si="217"/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f t="shared" si="143"/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f t="shared" si="218"/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f t="shared" si="145"/>
        <v>0</v>
      </c>
      <c r="BI116" s="25">
        <v>0</v>
      </c>
      <c r="BJ116" s="25">
        <v>0</v>
      </c>
      <c r="BK116" s="25">
        <v>0</v>
      </c>
      <c r="BL116" s="25">
        <v>0</v>
      </c>
      <c r="BM116" s="25">
        <f t="shared" si="219"/>
        <v>0</v>
      </c>
      <c r="BN116" s="25">
        <v>0</v>
      </c>
      <c r="BO116" s="25">
        <v>0</v>
      </c>
      <c r="BP116" s="25">
        <v>0</v>
      </c>
      <c r="BQ116" s="25">
        <v>0</v>
      </c>
      <c r="BR116" s="25">
        <f t="shared" si="147"/>
        <v>11.731776388800002</v>
      </c>
      <c r="BS116" s="25">
        <v>0</v>
      </c>
      <c r="BT116" s="25">
        <v>0</v>
      </c>
      <c r="BU116" s="25">
        <v>11.731776388800002</v>
      </c>
      <c r="BV116" s="25">
        <v>0</v>
      </c>
      <c r="BW116" s="25">
        <f t="shared" si="220"/>
        <v>0</v>
      </c>
      <c r="BX116" s="25">
        <f t="shared" si="221"/>
        <v>0</v>
      </c>
      <c r="BY116" s="25">
        <f t="shared" si="222"/>
        <v>0</v>
      </c>
      <c r="BZ116" s="25">
        <f t="shared" si="223"/>
        <v>0</v>
      </c>
      <c r="CA116" s="25">
        <f t="shared" si="224"/>
        <v>0</v>
      </c>
      <c r="CB116" s="25">
        <f t="shared" si="225"/>
        <v>11.731776388800002</v>
      </c>
      <c r="CC116" s="25">
        <f t="shared" si="226"/>
        <v>0</v>
      </c>
      <c r="CD116" s="25">
        <f t="shared" si="227"/>
        <v>0</v>
      </c>
      <c r="CE116" s="25">
        <f t="shared" si="228"/>
        <v>11.731776388800002</v>
      </c>
      <c r="CF116" s="25">
        <f t="shared" si="229"/>
        <v>0</v>
      </c>
      <c r="CG116" s="15" t="s">
        <v>181</v>
      </c>
    </row>
    <row r="117" spans="1:85" ht="31.5" x14ac:dyDescent="0.25">
      <c r="A117" s="15" t="s">
        <v>123</v>
      </c>
      <c r="B117" s="15" t="s">
        <v>197</v>
      </c>
      <c r="C117" s="15" t="s">
        <v>198</v>
      </c>
      <c r="D117" s="15" t="s">
        <v>167</v>
      </c>
      <c r="E117" s="15">
        <v>2026</v>
      </c>
      <c r="F117" s="15">
        <v>2026</v>
      </c>
      <c r="G117" s="15">
        <v>2026</v>
      </c>
      <c r="H117" s="1" t="s">
        <v>181</v>
      </c>
      <c r="I117" s="1" t="s">
        <v>181</v>
      </c>
      <c r="J117" s="15" t="s">
        <v>181</v>
      </c>
      <c r="K117" s="15" t="s">
        <v>181</v>
      </c>
      <c r="L117" s="15" t="s">
        <v>181</v>
      </c>
      <c r="M117" s="15" t="s">
        <v>181</v>
      </c>
      <c r="N117" s="15" t="s">
        <v>181</v>
      </c>
      <c r="O117" s="15">
        <v>0</v>
      </c>
      <c r="P117" s="15">
        <v>0</v>
      </c>
      <c r="Q117" s="25">
        <f t="shared" si="135"/>
        <v>10.427</v>
      </c>
      <c r="R117" s="20" t="s">
        <v>181</v>
      </c>
      <c r="S117" s="25">
        <f t="shared" si="107"/>
        <v>10.600783333333334</v>
      </c>
      <c r="T117" s="25">
        <f t="shared" si="108"/>
        <v>10.427</v>
      </c>
      <c r="U117" s="4">
        <f t="shared" si="214"/>
        <v>10.600783333333334</v>
      </c>
      <c r="V117" s="15">
        <v>0</v>
      </c>
      <c r="W117" s="15">
        <v>0</v>
      </c>
      <c r="X117" s="15" t="s">
        <v>181</v>
      </c>
      <c r="Y117" s="15">
        <f t="shared" si="215"/>
        <v>0</v>
      </c>
      <c r="Z117" s="15">
        <v>0</v>
      </c>
      <c r="AA117" s="15">
        <v>0</v>
      </c>
      <c r="AB117" s="15">
        <v>0</v>
      </c>
      <c r="AC117" s="15">
        <v>0</v>
      </c>
      <c r="AD117" s="15" t="s">
        <v>181</v>
      </c>
      <c r="AE117" s="15" t="s">
        <v>181</v>
      </c>
      <c r="AF117" s="15" t="s">
        <v>181</v>
      </c>
      <c r="AG117" s="15" t="s">
        <v>181</v>
      </c>
      <c r="AH117" s="15" t="s">
        <v>181</v>
      </c>
      <c r="AI117" s="25">
        <f t="shared" si="216"/>
        <v>10.427</v>
      </c>
      <c r="AJ117" s="25">
        <v>0</v>
      </c>
      <c r="AK117" s="25">
        <v>0</v>
      </c>
      <c r="AL117" s="25">
        <v>10.427</v>
      </c>
      <c r="AM117" s="25">
        <v>0</v>
      </c>
      <c r="AN117" s="25">
        <f t="shared" si="141"/>
        <v>10.600783333333334</v>
      </c>
      <c r="AO117" s="25">
        <v>0</v>
      </c>
      <c r="AP117" s="25">
        <v>0</v>
      </c>
      <c r="AQ117" s="25">
        <v>10.600783333333334</v>
      </c>
      <c r="AR117" s="25">
        <v>0</v>
      </c>
      <c r="AS117" s="25">
        <f t="shared" si="217"/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f t="shared" si="143"/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f t="shared" si="218"/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f t="shared" si="145"/>
        <v>0</v>
      </c>
      <c r="BI117" s="25">
        <v>0</v>
      </c>
      <c r="BJ117" s="25">
        <v>0</v>
      </c>
      <c r="BK117" s="25">
        <v>0</v>
      </c>
      <c r="BL117" s="25">
        <v>0</v>
      </c>
      <c r="BM117" s="25">
        <f t="shared" si="219"/>
        <v>0</v>
      </c>
      <c r="BN117" s="25">
        <v>0</v>
      </c>
      <c r="BO117" s="25">
        <v>0</v>
      </c>
      <c r="BP117" s="25">
        <v>0</v>
      </c>
      <c r="BQ117" s="25">
        <v>0</v>
      </c>
      <c r="BR117" s="25">
        <f t="shared" si="147"/>
        <v>0</v>
      </c>
      <c r="BS117" s="25">
        <v>0</v>
      </c>
      <c r="BT117" s="25">
        <v>0</v>
      </c>
      <c r="BU117" s="25">
        <v>0</v>
      </c>
      <c r="BV117" s="25">
        <v>0</v>
      </c>
      <c r="BW117" s="25">
        <f t="shared" si="220"/>
        <v>10.427</v>
      </c>
      <c r="BX117" s="25">
        <f t="shared" si="221"/>
        <v>0</v>
      </c>
      <c r="BY117" s="25">
        <f t="shared" si="222"/>
        <v>0</v>
      </c>
      <c r="BZ117" s="25">
        <f t="shared" si="223"/>
        <v>10.427</v>
      </c>
      <c r="CA117" s="25">
        <f t="shared" si="224"/>
        <v>0</v>
      </c>
      <c r="CB117" s="25">
        <f t="shared" si="225"/>
        <v>10.600783333333334</v>
      </c>
      <c r="CC117" s="25">
        <f t="shared" si="226"/>
        <v>0</v>
      </c>
      <c r="CD117" s="25">
        <f t="shared" si="227"/>
        <v>0</v>
      </c>
      <c r="CE117" s="25">
        <f t="shared" si="228"/>
        <v>10.600783333333334</v>
      </c>
      <c r="CF117" s="25">
        <f t="shared" si="229"/>
        <v>0</v>
      </c>
      <c r="CG117" s="15" t="s">
        <v>181</v>
      </c>
    </row>
    <row r="118" spans="1:85" ht="31.5" x14ac:dyDescent="0.25">
      <c r="A118" s="15" t="s">
        <v>123</v>
      </c>
      <c r="B118" s="15" t="s">
        <v>459</v>
      </c>
      <c r="C118" s="15" t="s">
        <v>460</v>
      </c>
      <c r="D118" s="15" t="s">
        <v>167</v>
      </c>
      <c r="E118" s="15">
        <v>2028</v>
      </c>
      <c r="F118" s="15" t="s">
        <v>181</v>
      </c>
      <c r="G118" s="15">
        <v>2028</v>
      </c>
      <c r="H118" s="1" t="s">
        <v>181</v>
      </c>
      <c r="I118" s="1" t="s">
        <v>181</v>
      </c>
      <c r="J118" s="15" t="s">
        <v>181</v>
      </c>
      <c r="K118" s="15" t="s">
        <v>181</v>
      </c>
      <c r="L118" s="15" t="s">
        <v>181</v>
      </c>
      <c r="M118" s="15" t="s">
        <v>181</v>
      </c>
      <c r="N118" s="15" t="s">
        <v>181</v>
      </c>
      <c r="O118" s="15">
        <v>0</v>
      </c>
      <c r="P118" s="15">
        <v>0</v>
      </c>
      <c r="Q118" s="25">
        <f t="shared" si="135"/>
        <v>0</v>
      </c>
      <c r="R118" s="20" t="s">
        <v>181</v>
      </c>
      <c r="S118" s="25">
        <f t="shared" si="107"/>
        <v>11.276720000000001</v>
      </c>
      <c r="T118" s="25">
        <f t="shared" si="108"/>
        <v>0</v>
      </c>
      <c r="U118" s="4">
        <f t="shared" si="214"/>
        <v>11.276720000000001</v>
      </c>
      <c r="V118" s="15">
        <v>0</v>
      </c>
      <c r="W118" s="15">
        <v>0</v>
      </c>
      <c r="X118" s="15" t="s">
        <v>181</v>
      </c>
      <c r="Y118" s="15">
        <f t="shared" si="215"/>
        <v>0</v>
      </c>
      <c r="Z118" s="15">
        <v>0</v>
      </c>
      <c r="AA118" s="15">
        <v>0</v>
      </c>
      <c r="AB118" s="15">
        <v>0</v>
      </c>
      <c r="AC118" s="15">
        <v>0</v>
      </c>
      <c r="AD118" s="15" t="s">
        <v>181</v>
      </c>
      <c r="AE118" s="15" t="s">
        <v>181</v>
      </c>
      <c r="AF118" s="15" t="s">
        <v>181</v>
      </c>
      <c r="AG118" s="15" t="s">
        <v>181</v>
      </c>
      <c r="AH118" s="15" t="s">
        <v>181</v>
      </c>
      <c r="AI118" s="25">
        <f t="shared" si="216"/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f t="shared" si="141"/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f t="shared" si="217"/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f t="shared" si="143"/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f t="shared" si="218"/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f t="shared" si="145"/>
        <v>11.276720000000001</v>
      </c>
      <c r="BI118" s="25">
        <v>0</v>
      </c>
      <c r="BJ118" s="25">
        <v>0</v>
      </c>
      <c r="BK118" s="25">
        <v>11.276720000000001</v>
      </c>
      <c r="BL118" s="25">
        <v>0</v>
      </c>
      <c r="BM118" s="25">
        <f t="shared" si="219"/>
        <v>0</v>
      </c>
      <c r="BN118" s="25">
        <v>0</v>
      </c>
      <c r="BO118" s="25">
        <v>0</v>
      </c>
      <c r="BP118" s="25">
        <v>0</v>
      </c>
      <c r="BQ118" s="25">
        <v>0</v>
      </c>
      <c r="BR118" s="25">
        <f t="shared" si="147"/>
        <v>0</v>
      </c>
      <c r="BS118" s="25">
        <v>0</v>
      </c>
      <c r="BT118" s="25">
        <v>0</v>
      </c>
      <c r="BU118" s="25">
        <v>0</v>
      </c>
      <c r="BV118" s="25">
        <v>0</v>
      </c>
      <c r="BW118" s="25">
        <f t="shared" si="220"/>
        <v>0</v>
      </c>
      <c r="BX118" s="25">
        <f t="shared" si="221"/>
        <v>0</v>
      </c>
      <c r="BY118" s="25">
        <f t="shared" si="222"/>
        <v>0</v>
      </c>
      <c r="BZ118" s="25">
        <f t="shared" si="223"/>
        <v>0</v>
      </c>
      <c r="CA118" s="25">
        <f t="shared" si="224"/>
        <v>0</v>
      </c>
      <c r="CB118" s="25">
        <f t="shared" si="225"/>
        <v>11.276720000000001</v>
      </c>
      <c r="CC118" s="25">
        <f t="shared" si="226"/>
        <v>0</v>
      </c>
      <c r="CD118" s="25">
        <f t="shared" si="227"/>
        <v>0</v>
      </c>
      <c r="CE118" s="25">
        <f t="shared" si="228"/>
        <v>11.276720000000001</v>
      </c>
      <c r="CF118" s="25">
        <f t="shared" si="229"/>
        <v>0</v>
      </c>
      <c r="CG118" s="15" t="s">
        <v>181</v>
      </c>
    </row>
    <row r="119" spans="1:85" ht="31.5" x14ac:dyDescent="0.25">
      <c r="A119" s="15" t="s">
        <v>123</v>
      </c>
      <c r="B119" s="15" t="s">
        <v>461</v>
      </c>
      <c r="C119" s="15" t="s">
        <v>462</v>
      </c>
      <c r="D119" s="15" t="s">
        <v>167</v>
      </c>
      <c r="E119" s="15">
        <v>2029</v>
      </c>
      <c r="F119" s="15" t="s">
        <v>181</v>
      </c>
      <c r="G119" s="15">
        <v>2029</v>
      </c>
      <c r="H119" s="1" t="s">
        <v>181</v>
      </c>
      <c r="I119" s="1" t="s">
        <v>181</v>
      </c>
      <c r="J119" s="15" t="s">
        <v>181</v>
      </c>
      <c r="K119" s="15" t="s">
        <v>181</v>
      </c>
      <c r="L119" s="15" t="s">
        <v>181</v>
      </c>
      <c r="M119" s="15" t="s">
        <v>181</v>
      </c>
      <c r="N119" s="15" t="s">
        <v>181</v>
      </c>
      <c r="O119" s="15">
        <v>0</v>
      </c>
      <c r="P119" s="15">
        <v>0</v>
      </c>
      <c r="Q119" s="25">
        <f t="shared" si="135"/>
        <v>0</v>
      </c>
      <c r="R119" s="20" t="s">
        <v>181</v>
      </c>
      <c r="S119" s="25">
        <f t="shared" si="107"/>
        <v>11.727788800000003</v>
      </c>
      <c r="T119" s="25">
        <f t="shared" si="108"/>
        <v>0</v>
      </c>
      <c r="U119" s="4">
        <f t="shared" si="214"/>
        <v>11.727788800000003</v>
      </c>
      <c r="V119" s="15">
        <v>0</v>
      </c>
      <c r="W119" s="15">
        <v>0</v>
      </c>
      <c r="X119" s="15" t="s">
        <v>181</v>
      </c>
      <c r="Y119" s="15">
        <f t="shared" si="215"/>
        <v>0</v>
      </c>
      <c r="Z119" s="15">
        <v>0</v>
      </c>
      <c r="AA119" s="15">
        <v>0</v>
      </c>
      <c r="AB119" s="15">
        <v>0</v>
      </c>
      <c r="AC119" s="15">
        <v>0</v>
      </c>
      <c r="AD119" s="15" t="s">
        <v>181</v>
      </c>
      <c r="AE119" s="15" t="s">
        <v>181</v>
      </c>
      <c r="AF119" s="15" t="s">
        <v>181</v>
      </c>
      <c r="AG119" s="15" t="s">
        <v>181</v>
      </c>
      <c r="AH119" s="15" t="s">
        <v>181</v>
      </c>
      <c r="AI119" s="25">
        <f t="shared" si="216"/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f t="shared" si="141"/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f t="shared" si="217"/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f t="shared" si="143"/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f t="shared" si="218"/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f t="shared" si="145"/>
        <v>0</v>
      </c>
      <c r="BI119" s="25">
        <v>0</v>
      </c>
      <c r="BJ119" s="25">
        <v>0</v>
      </c>
      <c r="BK119" s="25">
        <v>0</v>
      </c>
      <c r="BL119" s="25">
        <v>0</v>
      </c>
      <c r="BM119" s="25">
        <f t="shared" si="219"/>
        <v>0</v>
      </c>
      <c r="BN119" s="25">
        <v>0</v>
      </c>
      <c r="BO119" s="25">
        <v>0</v>
      </c>
      <c r="BP119" s="25">
        <v>0</v>
      </c>
      <c r="BQ119" s="25">
        <v>0</v>
      </c>
      <c r="BR119" s="25">
        <f t="shared" si="147"/>
        <v>11.727788800000003</v>
      </c>
      <c r="BS119" s="25">
        <v>0</v>
      </c>
      <c r="BT119" s="25">
        <v>0</v>
      </c>
      <c r="BU119" s="25">
        <v>11.727788800000003</v>
      </c>
      <c r="BV119" s="25">
        <v>0</v>
      </c>
      <c r="BW119" s="25">
        <f t="shared" si="220"/>
        <v>0</v>
      </c>
      <c r="BX119" s="25">
        <f t="shared" si="221"/>
        <v>0</v>
      </c>
      <c r="BY119" s="25">
        <f t="shared" si="222"/>
        <v>0</v>
      </c>
      <c r="BZ119" s="25">
        <f t="shared" si="223"/>
        <v>0</v>
      </c>
      <c r="CA119" s="25">
        <f t="shared" si="224"/>
        <v>0</v>
      </c>
      <c r="CB119" s="25">
        <f t="shared" si="225"/>
        <v>11.727788800000003</v>
      </c>
      <c r="CC119" s="25">
        <f t="shared" si="226"/>
        <v>0</v>
      </c>
      <c r="CD119" s="25">
        <f t="shared" si="227"/>
        <v>0</v>
      </c>
      <c r="CE119" s="25">
        <f t="shared" si="228"/>
        <v>11.727788800000003</v>
      </c>
      <c r="CF119" s="25">
        <f t="shared" si="229"/>
        <v>0</v>
      </c>
      <c r="CG119" s="15" t="s">
        <v>181</v>
      </c>
    </row>
    <row r="120" spans="1:85" ht="31.5" x14ac:dyDescent="0.25">
      <c r="A120" s="15" t="s">
        <v>123</v>
      </c>
      <c r="B120" s="15" t="s">
        <v>463</v>
      </c>
      <c r="C120" s="15" t="s">
        <v>193</v>
      </c>
      <c r="D120" s="15" t="s">
        <v>167</v>
      </c>
      <c r="E120" s="15">
        <v>2027</v>
      </c>
      <c r="F120" s="15">
        <v>2027</v>
      </c>
      <c r="G120" s="15">
        <v>2027</v>
      </c>
      <c r="H120" s="1" t="s">
        <v>181</v>
      </c>
      <c r="I120" s="1" t="s">
        <v>181</v>
      </c>
      <c r="J120" s="15" t="s">
        <v>181</v>
      </c>
      <c r="K120" s="15" t="s">
        <v>181</v>
      </c>
      <c r="L120" s="15" t="s">
        <v>181</v>
      </c>
      <c r="M120" s="15" t="s">
        <v>181</v>
      </c>
      <c r="N120" s="15" t="s">
        <v>181</v>
      </c>
      <c r="O120" s="15">
        <v>0</v>
      </c>
      <c r="P120" s="15">
        <v>0</v>
      </c>
      <c r="Q120" s="25">
        <f t="shared" si="135"/>
        <v>10.846686749999998</v>
      </c>
      <c r="R120" s="20" t="s">
        <v>181</v>
      </c>
      <c r="S120" s="25">
        <f t="shared" si="107"/>
        <v>16.541197293749999</v>
      </c>
      <c r="T120" s="25">
        <f t="shared" si="108"/>
        <v>10.846686749999998</v>
      </c>
      <c r="U120" s="4">
        <f t="shared" si="214"/>
        <v>16.541197293749999</v>
      </c>
      <c r="V120" s="15">
        <v>0</v>
      </c>
      <c r="W120" s="15">
        <v>0</v>
      </c>
      <c r="X120" s="15" t="s">
        <v>181</v>
      </c>
      <c r="Y120" s="15">
        <f t="shared" si="215"/>
        <v>0</v>
      </c>
      <c r="Z120" s="15">
        <v>0</v>
      </c>
      <c r="AA120" s="15">
        <v>0</v>
      </c>
      <c r="AB120" s="15">
        <v>0</v>
      </c>
      <c r="AC120" s="15">
        <v>0</v>
      </c>
      <c r="AD120" s="15" t="s">
        <v>181</v>
      </c>
      <c r="AE120" s="15" t="s">
        <v>181</v>
      </c>
      <c r="AF120" s="15" t="s">
        <v>181</v>
      </c>
      <c r="AG120" s="15" t="s">
        <v>181</v>
      </c>
      <c r="AH120" s="15" t="s">
        <v>181</v>
      </c>
      <c r="AI120" s="25">
        <f t="shared" si="216"/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f t="shared" si="141"/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f t="shared" si="217"/>
        <v>10.846686749999998</v>
      </c>
      <c r="AT120" s="25">
        <v>0</v>
      </c>
      <c r="AU120" s="25">
        <v>0</v>
      </c>
      <c r="AV120" s="25">
        <v>10.846686749999998</v>
      </c>
      <c r="AW120" s="25">
        <v>0</v>
      </c>
      <c r="AX120" s="25">
        <f t="shared" si="143"/>
        <v>16.541197293749999</v>
      </c>
      <c r="AY120" s="25">
        <v>0</v>
      </c>
      <c r="AZ120" s="25">
        <v>0</v>
      </c>
      <c r="BA120" s="25">
        <v>16.541197293749999</v>
      </c>
      <c r="BB120" s="25">
        <v>0</v>
      </c>
      <c r="BC120" s="25">
        <f t="shared" si="218"/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f t="shared" si="145"/>
        <v>0</v>
      </c>
      <c r="BI120" s="25">
        <v>0</v>
      </c>
      <c r="BJ120" s="25">
        <v>0</v>
      </c>
      <c r="BK120" s="25">
        <v>0</v>
      </c>
      <c r="BL120" s="25">
        <v>0</v>
      </c>
      <c r="BM120" s="25">
        <f t="shared" si="219"/>
        <v>0</v>
      </c>
      <c r="BN120" s="25">
        <v>0</v>
      </c>
      <c r="BO120" s="25">
        <v>0</v>
      </c>
      <c r="BP120" s="25">
        <v>0</v>
      </c>
      <c r="BQ120" s="25">
        <v>0</v>
      </c>
      <c r="BR120" s="25">
        <f t="shared" si="147"/>
        <v>0</v>
      </c>
      <c r="BS120" s="25">
        <v>0</v>
      </c>
      <c r="BT120" s="25">
        <v>0</v>
      </c>
      <c r="BU120" s="25">
        <v>0</v>
      </c>
      <c r="BV120" s="25">
        <v>0</v>
      </c>
      <c r="BW120" s="25">
        <f t="shared" si="220"/>
        <v>10.846686749999998</v>
      </c>
      <c r="BX120" s="25">
        <f t="shared" si="221"/>
        <v>0</v>
      </c>
      <c r="BY120" s="25">
        <f t="shared" si="222"/>
        <v>0</v>
      </c>
      <c r="BZ120" s="25">
        <f t="shared" si="223"/>
        <v>10.846686749999998</v>
      </c>
      <c r="CA120" s="25">
        <f t="shared" si="224"/>
        <v>0</v>
      </c>
      <c r="CB120" s="25">
        <f t="shared" si="225"/>
        <v>16.541197293749999</v>
      </c>
      <c r="CC120" s="25">
        <f t="shared" si="226"/>
        <v>0</v>
      </c>
      <c r="CD120" s="25">
        <f t="shared" si="227"/>
        <v>0</v>
      </c>
      <c r="CE120" s="25">
        <f t="shared" si="228"/>
        <v>16.541197293749999</v>
      </c>
      <c r="CF120" s="25">
        <f t="shared" si="229"/>
        <v>0</v>
      </c>
      <c r="CG120" s="15" t="s">
        <v>181</v>
      </c>
    </row>
    <row r="121" spans="1:85" ht="31.5" x14ac:dyDescent="0.25">
      <c r="A121" s="15" t="s">
        <v>123</v>
      </c>
      <c r="B121" s="15" t="s">
        <v>306</v>
      </c>
      <c r="C121" s="15" t="s">
        <v>211</v>
      </c>
      <c r="D121" s="15" t="s">
        <v>167</v>
      </c>
      <c r="E121" s="15">
        <v>2026</v>
      </c>
      <c r="F121" s="15">
        <v>2026</v>
      </c>
      <c r="G121" s="15">
        <v>2026</v>
      </c>
      <c r="H121" s="1" t="s">
        <v>181</v>
      </c>
      <c r="I121" s="1" t="s">
        <v>181</v>
      </c>
      <c r="J121" s="15" t="s">
        <v>181</v>
      </c>
      <c r="K121" s="15" t="s">
        <v>181</v>
      </c>
      <c r="L121" s="15" t="s">
        <v>181</v>
      </c>
      <c r="M121" s="15" t="s">
        <v>181</v>
      </c>
      <c r="N121" s="15" t="s">
        <v>181</v>
      </c>
      <c r="O121" s="15">
        <v>0</v>
      </c>
      <c r="P121" s="15">
        <v>0</v>
      </c>
      <c r="Q121" s="25">
        <f t="shared" si="135"/>
        <v>15.640499999999999</v>
      </c>
      <c r="R121" s="20" t="s">
        <v>181</v>
      </c>
      <c r="S121" s="25">
        <f t="shared" si="107"/>
        <v>15.901174999999999</v>
      </c>
      <c r="T121" s="25">
        <f t="shared" si="108"/>
        <v>15.640499999999999</v>
      </c>
      <c r="U121" s="4">
        <f t="shared" si="214"/>
        <v>15.901174999999999</v>
      </c>
      <c r="V121" s="15">
        <v>0</v>
      </c>
      <c r="W121" s="15">
        <v>0</v>
      </c>
      <c r="X121" s="15" t="s">
        <v>181</v>
      </c>
      <c r="Y121" s="15">
        <f t="shared" si="215"/>
        <v>0</v>
      </c>
      <c r="Z121" s="15">
        <v>0</v>
      </c>
      <c r="AA121" s="15">
        <v>0</v>
      </c>
      <c r="AB121" s="15">
        <v>0</v>
      </c>
      <c r="AC121" s="15">
        <v>0</v>
      </c>
      <c r="AD121" s="15" t="s">
        <v>181</v>
      </c>
      <c r="AE121" s="15" t="s">
        <v>181</v>
      </c>
      <c r="AF121" s="15" t="s">
        <v>181</v>
      </c>
      <c r="AG121" s="15" t="s">
        <v>181</v>
      </c>
      <c r="AH121" s="15" t="s">
        <v>181</v>
      </c>
      <c r="AI121" s="25">
        <f t="shared" si="216"/>
        <v>15.640499999999999</v>
      </c>
      <c r="AJ121" s="25">
        <v>0</v>
      </c>
      <c r="AK121" s="25">
        <v>0</v>
      </c>
      <c r="AL121" s="25">
        <v>15.640499999999999</v>
      </c>
      <c r="AM121" s="25">
        <v>0</v>
      </c>
      <c r="AN121" s="25">
        <f t="shared" si="141"/>
        <v>15.901174999999999</v>
      </c>
      <c r="AO121" s="25">
        <v>0</v>
      </c>
      <c r="AP121" s="25">
        <v>0</v>
      </c>
      <c r="AQ121" s="25">
        <v>15.901174999999999</v>
      </c>
      <c r="AR121" s="25">
        <v>0</v>
      </c>
      <c r="AS121" s="25">
        <f t="shared" si="217"/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f t="shared" si="143"/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f t="shared" si="218"/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f t="shared" si="145"/>
        <v>0</v>
      </c>
      <c r="BI121" s="25">
        <v>0</v>
      </c>
      <c r="BJ121" s="25">
        <v>0</v>
      </c>
      <c r="BK121" s="25">
        <v>0</v>
      </c>
      <c r="BL121" s="25">
        <v>0</v>
      </c>
      <c r="BM121" s="25">
        <f t="shared" si="219"/>
        <v>0</v>
      </c>
      <c r="BN121" s="25">
        <v>0</v>
      </c>
      <c r="BO121" s="25">
        <v>0</v>
      </c>
      <c r="BP121" s="25">
        <v>0</v>
      </c>
      <c r="BQ121" s="25">
        <v>0</v>
      </c>
      <c r="BR121" s="25">
        <f t="shared" si="147"/>
        <v>0</v>
      </c>
      <c r="BS121" s="25">
        <v>0</v>
      </c>
      <c r="BT121" s="25">
        <v>0</v>
      </c>
      <c r="BU121" s="25">
        <v>0</v>
      </c>
      <c r="BV121" s="25">
        <v>0</v>
      </c>
      <c r="BW121" s="25">
        <f t="shared" si="220"/>
        <v>15.640499999999999</v>
      </c>
      <c r="BX121" s="25">
        <f t="shared" si="221"/>
        <v>0</v>
      </c>
      <c r="BY121" s="25">
        <f t="shared" si="222"/>
        <v>0</v>
      </c>
      <c r="BZ121" s="25">
        <f t="shared" si="223"/>
        <v>15.640499999999999</v>
      </c>
      <c r="CA121" s="25">
        <f t="shared" si="224"/>
        <v>0</v>
      </c>
      <c r="CB121" s="25">
        <f t="shared" si="225"/>
        <v>15.901174999999999</v>
      </c>
      <c r="CC121" s="25">
        <f t="shared" si="226"/>
        <v>0</v>
      </c>
      <c r="CD121" s="25">
        <f t="shared" si="227"/>
        <v>0</v>
      </c>
      <c r="CE121" s="25">
        <f t="shared" si="228"/>
        <v>15.901174999999999</v>
      </c>
      <c r="CF121" s="25">
        <f t="shared" si="229"/>
        <v>0</v>
      </c>
      <c r="CG121" s="15" t="s">
        <v>181</v>
      </c>
    </row>
    <row r="122" spans="1:85" ht="31.5" x14ac:dyDescent="0.25">
      <c r="A122" s="15" t="s">
        <v>123</v>
      </c>
      <c r="B122" s="15" t="s">
        <v>374</v>
      </c>
      <c r="C122" s="15" t="s">
        <v>199</v>
      </c>
      <c r="D122" s="15" t="s">
        <v>167</v>
      </c>
      <c r="E122" s="15">
        <v>2027</v>
      </c>
      <c r="F122" s="15">
        <v>2027</v>
      </c>
      <c r="G122" s="15" t="s">
        <v>181</v>
      </c>
      <c r="H122" s="1" t="s">
        <v>181</v>
      </c>
      <c r="I122" s="1" t="s">
        <v>181</v>
      </c>
      <c r="J122" s="15" t="s">
        <v>181</v>
      </c>
      <c r="K122" s="15" t="s">
        <v>181</v>
      </c>
      <c r="L122" s="15" t="s">
        <v>181</v>
      </c>
      <c r="M122" s="15" t="s">
        <v>181</v>
      </c>
      <c r="N122" s="15" t="s">
        <v>181</v>
      </c>
      <c r="O122" s="15">
        <v>0</v>
      </c>
      <c r="P122" s="15">
        <v>0</v>
      </c>
      <c r="Q122" s="25">
        <f t="shared" si="135"/>
        <v>10.846686749999998</v>
      </c>
      <c r="R122" s="20" t="s">
        <v>181</v>
      </c>
      <c r="S122" s="25">
        <f t="shared" si="107"/>
        <v>0</v>
      </c>
      <c r="T122" s="25">
        <f t="shared" si="108"/>
        <v>10.846686749999998</v>
      </c>
      <c r="U122" s="4">
        <f t="shared" si="214"/>
        <v>0</v>
      </c>
      <c r="V122" s="15">
        <v>0</v>
      </c>
      <c r="W122" s="15">
        <v>0</v>
      </c>
      <c r="X122" s="15" t="s">
        <v>181</v>
      </c>
      <c r="Y122" s="15">
        <f t="shared" si="215"/>
        <v>0</v>
      </c>
      <c r="Z122" s="15">
        <v>0</v>
      </c>
      <c r="AA122" s="15">
        <v>0</v>
      </c>
      <c r="AB122" s="15">
        <v>0</v>
      </c>
      <c r="AC122" s="15">
        <v>0</v>
      </c>
      <c r="AD122" s="15" t="s">
        <v>181</v>
      </c>
      <c r="AE122" s="15" t="s">
        <v>181</v>
      </c>
      <c r="AF122" s="15" t="s">
        <v>181</v>
      </c>
      <c r="AG122" s="15" t="s">
        <v>181</v>
      </c>
      <c r="AH122" s="15" t="s">
        <v>181</v>
      </c>
      <c r="AI122" s="25">
        <f t="shared" si="216"/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f t="shared" si="141"/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f t="shared" si="217"/>
        <v>10.846686749999998</v>
      </c>
      <c r="AT122" s="25">
        <v>0</v>
      </c>
      <c r="AU122" s="25">
        <v>0</v>
      </c>
      <c r="AV122" s="25">
        <v>10.846686749999998</v>
      </c>
      <c r="AW122" s="25">
        <v>0</v>
      </c>
      <c r="AX122" s="25">
        <f t="shared" si="143"/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f t="shared" si="218"/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f t="shared" si="145"/>
        <v>0</v>
      </c>
      <c r="BI122" s="25">
        <v>0</v>
      </c>
      <c r="BJ122" s="25">
        <v>0</v>
      </c>
      <c r="BK122" s="25">
        <v>0</v>
      </c>
      <c r="BL122" s="25">
        <v>0</v>
      </c>
      <c r="BM122" s="25">
        <f t="shared" si="219"/>
        <v>0</v>
      </c>
      <c r="BN122" s="25">
        <v>0</v>
      </c>
      <c r="BO122" s="25">
        <v>0</v>
      </c>
      <c r="BP122" s="25">
        <v>0</v>
      </c>
      <c r="BQ122" s="25">
        <v>0</v>
      </c>
      <c r="BR122" s="25">
        <f t="shared" si="147"/>
        <v>0</v>
      </c>
      <c r="BS122" s="25">
        <v>0</v>
      </c>
      <c r="BT122" s="25">
        <v>0</v>
      </c>
      <c r="BU122" s="25">
        <v>0</v>
      </c>
      <c r="BV122" s="25">
        <v>0</v>
      </c>
      <c r="BW122" s="25">
        <f t="shared" si="220"/>
        <v>10.846686749999998</v>
      </c>
      <c r="BX122" s="25">
        <f t="shared" si="221"/>
        <v>0</v>
      </c>
      <c r="BY122" s="25">
        <f t="shared" si="222"/>
        <v>0</v>
      </c>
      <c r="BZ122" s="25">
        <f t="shared" si="223"/>
        <v>10.846686749999998</v>
      </c>
      <c r="CA122" s="25">
        <f t="shared" si="224"/>
        <v>0</v>
      </c>
      <c r="CB122" s="25">
        <f t="shared" si="225"/>
        <v>0</v>
      </c>
      <c r="CC122" s="25">
        <f t="shared" si="226"/>
        <v>0</v>
      </c>
      <c r="CD122" s="25">
        <f t="shared" si="227"/>
        <v>0</v>
      </c>
      <c r="CE122" s="25">
        <f t="shared" si="228"/>
        <v>0</v>
      </c>
      <c r="CF122" s="25">
        <f t="shared" si="229"/>
        <v>0</v>
      </c>
      <c r="CG122" s="15" t="s">
        <v>181</v>
      </c>
    </row>
    <row r="123" spans="1:85" ht="31.5" x14ac:dyDescent="0.25">
      <c r="A123" s="15" t="s">
        <v>123</v>
      </c>
      <c r="B123" s="15" t="s">
        <v>375</v>
      </c>
      <c r="C123" s="15" t="s">
        <v>376</v>
      </c>
      <c r="D123" s="15" t="s">
        <v>167</v>
      </c>
      <c r="E123" s="15">
        <v>2027</v>
      </c>
      <c r="F123" s="15">
        <v>2027</v>
      </c>
      <c r="G123" s="15" t="s">
        <v>181</v>
      </c>
      <c r="H123" s="1" t="s">
        <v>181</v>
      </c>
      <c r="I123" s="1" t="s">
        <v>181</v>
      </c>
      <c r="J123" s="15" t="s">
        <v>181</v>
      </c>
      <c r="K123" s="15" t="s">
        <v>181</v>
      </c>
      <c r="L123" s="15" t="s">
        <v>181</v>
      </c>
      <c r="M123" s="15" t="s">
        <v>181</v>
      </c>
      <c r="N123" s="15" t="s">
        <v>181</v>
      </c>
      <c r="O123" s="15">
        <v>0</v>
      </c>
      <c r="P123" s="15">
        <v>0</v>
      </c>
      <c r="Q123" s="25">
        <f t="shared" si="135"/>
        <v>46.640753024999988</v>
      </c>
      <c r="R123" s="20" t="s">
        <v>181</v>
      </c>
      <c r="S123" s="25">
        <f t="shared" si="107"/>
        <v>0</v>
      </c>
      <c r="T123" s="25">
        <f t="shared" si="108"/>
        <v>46.640753024999988</v>
      </c>
      <c r="U123" s="4">
        <f t="shared" si="214"/>
        <v>0</v>
      </c>
      <c r="V123" s="15">
        <v>0</v>
      </c>
      <c r="W123" s="15">
        <v>0</v>
      </c>
      <c r="X123" s="15" t="s">
        <v>181</v>
      </c>
      <c r="Y123" s="15">
        <f t="shared" si="215"/>
        <v>0</v>
      </c>
      <c r="Z123" s="15">
        <v>0</v>
      </c>
      <c r="AA123" s="15">
        <v>0</v>
      </c>
      <c r="AB123" s="15">
        <v>0</v>
      </c>
      <c r="AC123" s="15">
        <v>0</v>
      </c>
      <c r="AD123" s="15" t="s">
        <v>181</v>
      </c>
      <c r="AE123" s="15" t="s">
        <v>181</v>
      </c>
      <c r="AF123" s="15" t="s">
        <v>181</v>
      </c>
      <c r="AG123" s="15" t="s">
        <v>181</v>
      </c>
      <c r="AH123" s="15" t="s">
        <v>181</v>
      </c>
      <c r="AI123" s="25">
        <f t="shared" si="216"/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f t="shared" si="141"/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f t="shared" si="217"/>
        <v>46.640753024999988</v>
      </c>
      <c r="AT123" s="25">
        <v>0</v>
      </c>
      <c r="AU123" s="25">
        <v>0</v>
      </c>
      <c r="AV123" s="25">
        <v>46.640753024999988</v>
      </c>
      <c r="AW123" s="25">
        <v>0</v>
      </c>
      <c r="AX123" s="25">
        <f t="shared" si="143"/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f t="shared" si="218"/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f t="shared" si="145"/>
        <v>0</v>
      </c>
      <c r="BI123" s="25">
        <v>0</v>
      </c>
      <c r="BJ123" s="25">
        <v>0</v>
      </c>
      <c r="BK123" s="25">
        <v>0</v>
      </c>
      <c r="BL123" s="25">
        <v>0</v>
      </c>
      <c r="BM123" s="25">
        <f t="shared" si="219"/>
        <v>0</v>
      </c>
      <c r="BN123" s="25">
        <v>0</v>
      </c>
      <c r="BO123" s="25">
        <v>0</v>
      </c>
      <c r="BP123" s="25">
        <v>0</v>
      </c>
      <c r="BQ123" s="25">
        <v>0</v>
      </c>
      <c r="BR123" s="25">
        <f t="shared" si="147"/>
        <v>0</v>
      </c>
      <c r="BS123" s="25">
        <v>0</v>
      </c>
      <c r="BT123" s="25">
        <v>0</v>
      </c>
      <c r="BU123" s="25">
        <v>0</v>
      </c>
      <c r="BV123" s="25">
        <v>0</v>
      </c>
      <c r="BW123" s="25">
        <f t="shared" si="220"/>
        <v>46.640753024999988</v>
      </c>
      <c r="BX123" s="25">
        <f t="shared" si="221"/>
        <v>0</v>
      </c>
      <c r="BY123" s="25">
        <f t="shared" si="222"/>
        <v>0</v>
      </c>
      <c r="BZ123" s="25">
        <f t="shared" si="223"/>
        <v>46.640753024999988</v>
      </c>
      <c r="CA123" s="25">
        <f t="shared" si="224"/>
        <v>0</v>
      </c>
      <c r="CB123" s="25">
        <f t="shared" si="225"/>
        <v>0</v>
      </c>
      <c r="CC123" s="25">
        <f t="shared" si="226"/>
        <v>0</v>
      </c>
      <c r="CD123" s="25">
        <f t="shared" si="227"/>
        <v>0</v>
      </c>
      <c r="CE123" s="25">
        <f t="shared" si="228"/>
        <v>0</v>
      </c>
      <c r="CF123" s="25">
        <f t="shared" si="229"/>
        <v>0</v>
      </c>
      <c r="CG123" s="15" t="s">
        <v>181</v>
      </c>
    </row>
    <row r="124" spans="1:85" ht="31.5" x14ac:dyDescent="0.25">
      <c r="A124" s="15" t="s">
        <v>123</v>
      </c>
      <c r="B124" s="15" t="s">
        <v>305</v>
      </c>
      <c r="C124" s="15" t="s">
        <v>464</v>
      </c>
      <c r="D124" s="15" t="s">
        <v>167</v>
      </c>
      <c r="E124" s="15">
        <v>2029</v>
      </c>
      <c r="F124" s="15" t="s">
        <v>181</v>
      </c>
      <c r="G124" s="15">
        <v>2029</v>
      </c>
      <c r="H124" s="1" t="s">
        <v>181</v>
      </c>
      <c r="I124" s="1" t="s">
        <v>181</v>
      </c>
      <c r="J124" s="15" t="s">
        <v>181</v>
      </c>
      <c r="K124" s="15" t="s">
        <v>181</v>
      </c>
      <c r="L124" s="15" t="s">
        <v>181</v>
      </c>
      <c r="M124" s="15" t="s">
        <v>181</v>
      </c>
      <c r="N124" s="15" t="s">
        <v>181</v>
      </c>
      <c r="O124" s="15">
        <v>0</v>
      </c>
      <c r="P124" s="15">
        <v>0</v>
      </c>
      <c r="Q124" s="25">
        <f t="shared" si="135"/>
        <v>0</v>
      </c>
      <c r="R124" s="20" t="s">
        <v>181</v>
      </c>
      <c r="S124" s="25">
        <f t="shared" si="107"/>
        <v>11.731</v>
      </c>
      <c r="T124" s="25">
        <f t="shared" si="108"/>
        <v>0</v>
      </c>
      <c r="U124" s="4">
        <f t="shared" si="214"/>
        <v>11.731</v>
      </c>
      <c r="V124" s="15">
        <v>0</v>
      </c>
      <c r="W124" s="15">
        <v>0</v>
      </c>
      <c r="X124" s="15" t="s">
        <v>181</v>
      </c>
      <c r="Y124" s="15">
        <f t="shared" si="215"/>
        <v>0</v>
      </c>
      <c r="Z124" s="15">
        <v>0</v>
      </c>
      <c r="AA124" s="15">
        <v>0</v>
      </c>
      <c r="AB124" s="15">
        <v>0</v>
      </c>
      <c r="AC124" s="15">
        <v>0</v>
      </c>
      <c r="AD124" s="15" t="s">
        <v>181</v>
      </c>
      <c r="AE124" s="15" t="s">
        <v>181</v>
      </c>
      <c r="AF124" s="15" t="s">
        <v>181</v>
      </c>
      <c r="AG124" s="15" t="s">
        <v>181</v>
      </c>
      <c r="AH124" s="15" t="s">
        <v>181</v>
      </c>
      <c r="AI124" s="25">
        <f t="shared" si="216"/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f t="shared" si="141"/>
        <v>0</v>
      </c>
      <c r="AO124" s="25">
        <v>0</v>
      </c>
      <c r="AP124" s="25">
        <v>0</v>
      </c>
      <c r="AQ124" s="25">
        <v>0</v>
      </c>
      <c r="AR124" s="25">
        <v>0</v>
      </c>
      <c r="AS124" s="25">
        <f t="shared" si="217"/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f t="shared" si="143"/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f t="shared" si="218"/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f t="shared" si="145"/>
        <v>0</v>
      </c>
      <c r="BI124" s="25">
        <v>0</v>
      </c>
      <c r="BJ124" s="25">
        <v>0</v>
      </c>
      <c r="BK124" s="25">
        <v>0</v>
      </c>
      <c r="BL124" s="25">
        <v>0</v>
      </c>
      <c r="BM124" s="25">
        <f t="shared" si="219"/>
        <v>0</v>
      </c>
      <c r="BN124" s="25">
        <v>0</v>
      </c>
      <c r="BO124" s="25">
        <v>0</v>
      </c>
      <c r="BP124" s="25">
        <v>0</v>
      </c>
      <c r="BQ124" s="25">
        <v>0</v>
      </c>
      <c r="BR124" s="25">
        <f t="shared" si="147"/>
        <v>11.731</v>
      </c>
      <c r="BS124" s="25">
        <v>0</v>
      </c>
      <c r="BT124" s="25">
        <v>0</v>
      </c>
      <c r="BU124" s="25">
        <v>11.731</v>
      </c>
      <c r="BV124" s="25">
        <v>0</v>
      </c>
      <c r="BW124" s="25">
        <f t="shared" si="220"/>
        <v>0</v>
      </c>
      <c r="BX124" s="25">
        <f t="shared" si="221"/>
        <v>0</v>
      </c>
      <c r="BY124" s="25">
        <f t="shared" si="222"/>
        <v>0</v>
      </c>
      <c r="BZ124" s="25">
        <f t="shared" si="223"/>
        <v>0</v>
      </c>
      <c r="CA124" s="25">
        <f t="shared" si="224"/>
        <v>0</v>
      </c>
      <c r="CB124" s="25">
        <f t="shared" si="225"/>
        <v>11.731</v>
      </c>
      <c r="CC124" s="25">
        <f t="shared" si="226"/>
        <v>0</v>
      </c>
      <c r="CD124" s="25">
        <f t="shared" si="227"/>
        <v>0</v>
      </c>
      <c r="CE124" s="25">
        <f t="shared" si="228"/>
        <v>11.731</v>
      </c>
      <c r="CF124" s="25">
        <f t="shared" si="229"/>
        <v>0</v>
      </c>
      <c r="CG124" s="15" t="s">
        <v>181</v>
      </c>
    </row>
    <row r="125" spans="1:85" ht="47.25" x14ac:dyDescent="0.25">
      <c r="A125" s="15" t="s">
        <v>123</v>
      </c>
      <c r="B125" s="15" t="s">
        <v>465</v>
      </c>
      <c r="C125" s="15" t="s">
        <v>466</v>
      </c>
      <c r="D125" s="15" t="s">
        <v>167</v>
      </c>
      <c r="E125" s="15">
        <v>2029</v>
      </c>
      <c r="F125" s="15" t="s">
        <v>181</v>
      </c>
      <c r="G125" s="15">
        <v>2029</v>
      </c>
      <c r="H125" s="1" t="s">
        <v>181</v>
      </c>
      <c r="I125" s="1" t="s">
        <v>181</v>
      </c>
      <c r="J125" s="15" t="s">
        <v>181</v>
      </c>
      <c r="K125" s="15" t="s">
        <v>181</v>
      </c>
      <c r="L125" s="15" t="s">
        <v>181</v>
      </c>
      <c r="M125" s="15" t="s">
        <v>181</v>
      </c>
      <c r="N125" s="15" t="s">
        <v>181</v>
      </c>
      <c r="O125" s="15">
        <v>0</v>
      </c>
      <c r="P125" s="15">
        <v>0</v>
      </c>
      <c r="Q125" s="25">
        <f t="shared" si="135"/>
        <v>0</v>
      </c>
      <c r="R125" s="20" t="s">
        <v>181</v>
      </c>
      <c r="S125" s="25">
        <f t="shared" si="107"/>
        <v>5</v>
      </c>
      <c r="T125" s="25">
        <f t="shared" si="108"/>
        <v>0</v>
      </c>
      <c r="U125" s="4">
        <f t="shared" si="214"/>
        <v>5</v>
      </c>
      <c r="V125" s="15">
        <v>0</v>
      </c>
      <c r="W125" s="15">
        <v>0</v>
      </c>
      <c r="X125" s="15" t="s">
        <v>181</v>
      </c>
      <c r="Y125" s="15">
        <f t="shared" si="215"/>
        <v>0</v>
      </c>
      <c r="Z125" s="15">
        <v>0</v>
      </c>
      <c r="AA125" s="15">
        <v>0</v>
      </c>
      <c r="AB125" s="15">
        <v>0</v>
      </c>
      <c r="AC125" s="15">
        <v>0</v>
      </c>
      <c r="AD125" s="15" t="s">
        <v>181</v>
      </c>
      <c r="AE125" s="15" t="s">
        <v>181</v>
      </c>
      <c r="AF125" s="15" t="s">
        <v>181</v>
      </c>
      <c r="AG125" s="15" t="s">
        <v>181</v>
      </c>
      <c r="AH125" s="15" t="s">
        <v>181</v>
      </c>
      <c r="AI125" s="25">
        <f t="shared" si="216"/>
        <v>0</v>
      </c>
      <c r="AJ125" s="25">
        <v>0</v>
      </c>
      <c r="AK125" s="25">
        <v>0</v>
      </c>
      <c r="AL125" s="25">
        <v>0</v>
      </c>
      <c r="AM125" s="25">
        <v>0</v>
      </c>
      <c r="AN125" s="25">
        <f t="shared" si="141"/>
        <v>0</v>
      </c>
      <c r="AO125" s="25">
        <v>0</v>
      </c>
      <c r="AP125" s="25">
        <v>0</v>
      </c>
      <c r="AQ125" s="25">
        <v>0</v>
      </c>
      <c r="AR125" s="25">
        <v>0</v>
      </c>
      <c r="AS125" s="25">
        <f t="shared" si="217"/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f t="shared" si="143"/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f t="shared" si="218"/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f t="shared" si="145"/>
        <v>0</v>
      </c>
      <c r="BI125" s="25">
        <v>0</v>
      </c>
      <c r="BJ125" s="25">
        <v>0</v>
      </c>
      <c r="BK125" s="25">
        <v>0</v>
      </c>
      <c r="BL125" s="25">
        <v>0</v>
      </c>
      <c r="BM125" s="25">
        <f t="shared" si="219"/>
        <v>0</v>
      </c>
      <c r="BN125" s="25">
        <v>0</v>
      </c>
      <c r="BO125" s="25">
        <v>0</v>
      </c>
      <c r="BP125" s="25">
        <v>0</v>
      </c>
      <c r="BQ125" s="25">
        <v>0</v>
      </c>
      <c r="BR125" s="25">
        <f t="shared" si="147"/>
        <v>5</v>
      </c>
      <c r="BS125" s="25">
        <v>0</v>
      </c>
      <c r="BT125" s="25">
        <v>0</v>
      </c>
      <c r="BU125" s="25">
        <v>5</v>
      </c>
      <c r="BV125" s="25">
        <v>0</v>
      </c>
      <c r="BW125" s="25">
        <f t="shared" si="220"/>
        <v>0</v>
      </c>
      <c r="BX125" s="25">
        <f t="shared" si="221"/>
        <v>0</v>
      </c>
      <c r="BY125" s="25">
        <f t="shared" si="222"/>
        <v>0</v>
      </c>
      <c r="BZ125" s="25">
        <f t="shared" si="223"/>
        <v>0</v>
      </c>
      <c r="CA125" s="25">
        <f t="shared" si="224"/>
        <v>0</v>
      </c>
      <c r="CB125" s="25">
        <f t="shared" si="225"/>
        <v>5</v>
      </c>
      <c r="CC125" s="25">
        <f t="shared" si="226"/>
        <v>0</v>
      </c>
      <c r="CD125" s="25">
        <f t="shared" si="227"/>
        <v>0</v>
      </c>
      <c r="CE125" s="25">
        <f t="shared" si="228"/>
        <v>5</v>
      </c>
      <c r="CF125" s="25">
        <f t="shared" si="229"/>
        <v>0</v>
      </c>
      <c r="CG125" s="15" t="s">
        <v>181</v>
      </c>
    </row>
    <row r="126" spans="1:85" ht="31.5" x14ac:dyDescent="0.25">
      <c r="A126" s="15" t="s">
        <v>123</v>
      </c>
      <c r="B126" s="15" t="s">
        <v>467</v>
      </c>
      <c r="C126" s="15" t="s">
        <v>468</v>
      </c>
      <c r="D126" s="15" t="s">
        <v>167</v>
      </c>
      <c r="E126" s="15">
        <v>2029</v>
      </c>
      <c r="F126" s="15" t="s">
        <v>181</v>
      </c>
      <c r="G126" s="15">
        <v>2029</v>
      </c>
      <c r="H126" s="1" t="s">
        <v>181</v>
      </c>
      <c r="I126" s="1" t="s">
        <v>181</v>
      </c>
      <c r="J126" s="15" t="s">
        <v>181</v>
      </c>
      <c r="K126" s="15" t="s">
        <v>181</v>
      </c>
      <c r="L126" s="15" t="s">
        <v>181</v>
      </c>
      <c r="M126" s="15" t="s">
        <v>181</v>
      </c>
      <c r="N126" s="15" t="s">
        <v>181</v>
      </c>
      <c r="O126" s="15">
        <v>0</v>
      </c>
      <c r="P126" s="15">
        <v>0</v>
      </c>
      <c r="Q126" s="25">
        <f t="shared" si="135"/>
        <v>0</v>
      </c>
      <c r="R126" s="20" t="s">
        <v>181</v>
      </c>
      <c r="S126" s="25">
        <f t="shared" si="107"/>
        <v>11.731</v>
      </c>
      <c r="T126" s="25">
        <f t="shared" si="108"/>
        <v>0</v>
      </c>
      <c r="U126" s="4">
        <f t="shared" si="214"/>
        <v>11.731</v>
      </c>
      <c r="V126" s="15">
        <v>0</v>
      </c>
      <c r="W126" s="15">
        <v>0</v>
      </c>
      <c r="X126" s="15" t="s">
        <v>181</v>
      </c>
      <c r="Y126" s="15">
        <f t="shared" si="215"/>
        <v>0</v>
      </c>
      <c r="Z126" s="15">
        <v>0</v>
      </c>
      <c r="AA126" s="15">
        <v>0</v>
      </c>
      <c r="AB126" s="15">
        <v>0</v>
      </c>
      <c r="AC126" s="15">
        <v>0</v>
      </c>
      <c r="AD126" s="15" t="s">
        <v>181</v>
      </c>
      <c r="AE126" s="15" t="s">
        <v>181</v>
      </c>
      <c r="AF126" s="15" t="s">
        <v>181</v>
      </c>
      <c r="AG126" s="15" t="s">
        <v>181</v>
      </c>
      <c r="AH126" s="15" t="s">
        <v>181</v>
      </c>
      <c r="AI126" s="25">
        <f t="shared" si="216"/>
        <v>0</v>
      </c>
      <c r="AJ126" s="25">
        <v>0</v>
      </c>
      <c r="AK126" s="25">
        <v>0</v>
      </c>
      <c r="AL126" s="25">
        <v>0</v>
      </c>
      <c r="AM126" s="25">
        <v>0</v>
      </c>
      <c r="AN126" s="25">
        <f t="shared" si="141"/>
        <v>0</v>
      </c>
      <c r="AO126" s="25">
        <v>0</v>
      </c>
      <c r="AP126" s="25">
        <v>0</v>
      </c>
      <c r="AQ126" s="25">
        <v>0</v>
      </c>
      <c r="AR126" s="25">
        <v>0</v>
      </c>
      <c r="AS126" s="25">
        <f t="shared" si="217"/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f t="shared" si="143"/>
        <v>0</v>
      </c>
      <c r="AY126" s="25">
        <v>0</v>
      </c>
      <c r="AZ126" s="25">
        <v>0</v>
      </c>
      <c r="BA126" s="25">
        <v>0</v>
      </c>
      <c r="BB126" s="25">
        <v>0</v>
      </c>
      <c r="BC126" s="25">
        <f t="shared" si="218"/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f t="shared" si="145"/>
        <v>0</v>
      </c>
      <c r="BI126" s="25">
        <v>0</v>
      </c>
      <c r="BJ126" s="25">
        <v>0</v>
      </c>
      <c r="BK126" s="25">
        <v>0</v>
      </c>
      <c r="BL126" s="25">
        <v>0</v>
      </c>
      <c r="BM126" s="25">
        <f t="shared" si="219"/>
        <v>0</v>
      </c>
      <c r="BN126" s="25">
        <v>0</v>
      </c>
      <c r="BO126" s="25">
        <v>0</v>
      </c>
      <c r="BP126" s="25">
        <v>0</v>
      </c>
      <c r="BQ126" s="25">
        <v>0</v>
      </c>
      <c r="BR126" s="25">
        <f t="shared" si="147"/>
        <v>11.731</v>
      </c>
      <c r="BS126" s="25">
        <v>0</v>
      </c>
      <c r="BT126" s="25">
        <v>0</v>
      </c>
      <c r="BU126" s="25">
        <v>11.731</v>
      </c>
      <c r="BV126" s="25">
        <v>0</v>
      </c>
      <c r="BW126" s="25">
        <f t="shared" si="220"/>
        <v>0</v>
      </c>
      <c r="BX126" s="25">
        <f t="shared" si="221"/>
        <v>0</v>
      </c>
      <c r="BY126" s="25">
        <f t="shared" si="222"/>
        <v>0</v>
      </c>
      <c r="BZ126" s="25">
        <f t="shared" si="223"/>
        <v>0</v>
      </c>
      <c r="CA126" s="25">
        <f t="shared" si="224"/>
        <v>0</v>
      </c>
      <c r="CB126" s="25">
        <f t="shared" si="225"/>
        <v>11.731</v>
      </c>
      <c r="CC126" s="25">
        <f t="shared" si="226"/>
        <v>0</v>
      </c>
      <c r="CD126" s="25">
        <f t="shared" si="227"/>
        <v>0</v>
      </c>
      <c r="CE126" s="25">
        <f t="shared" si="228"/>
        <v>11.731</v>
      </c>
      <c r="CF126" s="25">
        <f t="shared" si="229"/>
        <v>0</v>
      </c>
      <c r="CG126" s="15" t="s">
        <v>181</v>
      </c>
    </row>
    <row r="127" spans="1:85" ht="31.5" x14ac:dyDescent="0.25">
      <c r="A127" s="15" t="s">
        <v>123</v>
      </c>
      <c r="B127" s="15" t="s">
        <v>350</v>
      </c>
      <c r="C127" s="15" t="s">
        <v>351</v>
      </c>
      <c r="D127" s="15" t="s">
        <v>167</v>
      </c>
      <c r="E127" s="15">
        <v>2026</v>
      </c>
      <c r="F127" s="15">
        <v>2026</v>
      </c>
      <c r="G127" s="15">
        <v>2026</v>
      </c>
      <c r="H127" s="1" t="s">
        <v>181</v>
      </c>
      <c r="I127" s="1" t="s">
        <v>181</v>
      </c>
      <c r="J127" s="15" t="s">
        <v>181</v>
      </c>
      <c r="K127" s="15" t="s">
        <v>181</v>
      </c>
      <c r="L127" s="15" t="s">
        <v>181</v>
      </c>
      <c r="M127" s="15" t="s">
        <v>181</v>
      </c>
      <c r="N127" s="15" t="s">
        <v>181</v>
      </c>
      <c r="O127" s="15">
        <v>0</v>
      </c>
      <c r="P127" s="15">
        <v>0</v>
      </c>
      <c r="Q127" s="25">
        <f t="shared" si="135"/>
        <v>44.836100000000002</v>
      </c>
      <c r="R127" s="20" t="s">
        <v>181</v>
      </c>
      <c r="S127" s="25">
        <f t="shared" si="107"/>
        <v>45.583368333333333</v>
      </c>
      <c r="T127" s="25">
        <f t="shared" si="108"/>
        <v>44.836100000000002</v>
      </c>
      <c r="U127" s="4">
        <f t="shared" si="214"/>
        <v>45.583368333333333</v>
      </c>
      <c r="V127" s="15">
        <v>0</v>
      </c>
      <c r="W127" s="15">
        <v>0</v>
      </c>
      <c r="X127" s="15" t="s">
        <v>181</v>
      </c>
      <c r="Y127" s="15">
        <f t="shared" si="215"/>
        <v>0</v>
      </c>
      <c r="Z127" s="15">
        <v>0</v>
      </c>
      <c r="AA127" s="15">
        <v>0</v>
      </c>
      <c r="AB127" s="15">
        <v>0</v>
      </c>
      <c r="AC127" s="15">
        <v>0</v>
      </c>
      <c r="AD127" s="15" t="s">
        <v>181</v>
      </c>
      <c r="AE127" s="15" t="s">
        <v>181</v>
      </c>
      <c r="AF127" s="15" t="s">
        <v>181</v>
      </c>
      <c r="AG127" s="15" t="s">
        <v>181</v>
      </c>
      <c r="AH127" s="15" t="s">
        <v>181</v>
      </c>
      <c r="AI127" s="25">
        <f t="shared" si="216"/>
        <v>44.836100000000002</v>
      </c>
      <c r="AJ127" s="25">
        <v>0</v>
      </c>
      <c r="AK127" s="25">
        <v>0</v>
      </c>
      <c r="AL127" s="25">
        <v>44.836100000000002</v>
      </c>
      <c r="AM127" s="25">
        <v>0</v>
      </c>
      <c r="AN127" s="25">
        <f t="shared" si="141"/>
        <v>45.583368333333333</v>
      </c>
      <c r="AO127" s="25">
        <v>0</v>
      </c>
      <c r="AP127" s="25">
        <v>0</v>
      </c>
      <c r="AQ127" s="25">
        <v>45.583368333333333</v>
      </c>
      <c r="AR127" s="25">
        <v>0</v>
      </c>
      <c r="AS127" s="25">
        <f t="shared" si="217"/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f t="shared" si="143"/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f t="shared" si="218"/>
        <v>0</v>
      </c>
      <c r="BD127" s="25">
        <v>0</v>
      </c>
      <c r="BE127" s="25">
        <v>0</v>
      </c>
      <c r="BF127" s="25">
        <v>0</v>
      </c>
      <c r="BG127" s="25">
        <v>0</v>
      </c>
      <c r="BH127" s="25">
        <f t="shared" si="145"/>
        <v>0</v>
      </c>
      <c r="BI127" s="25">
        <v>0</v>
      </c>
      <c r="BJ127" s="25">
        <v>0</v>
      </c>
      <c r="BK127" s="25">
        <v>0</v>
      </c>
      <c r="BL127" s="25">
        <v>0</v>
      </c>
      <c r="BM127" s="25">
        <f t="shared" si="219"/>
        <v>0</v>
      </c>
      <c r="BN127" s="25">
        <v>0</v>
      </c>
      <c r="BO127" s="25">
        <v>0</v>
      </c>
      <c r="BP127" s="25">
        <v>0</v>
      </c>
      <c r="BQ127" s="25">
        <v>0</v>
      </c>
      <c r="BR127" s="25">
        <f t="shared" si="147"/>
        <v>0</v>
      </c>
      <c r="BS127" s="25">
        <v>0</v>
      </c>
      <c r="BT127" s="25">
        <v>0</v>
      </c>
      <c r="BU127" s="25">
        <v>0</v>
      </c>
      <c r="BV127" s="25">
        <v>0</v>
      </c>
      <c r="BW127" s="25">
        <f t="shared" si="220"/>
        <v>44.836100000000002</v>
      </c>
      <c r="BX127" s="25">
        <f t="shared" si="221"/>
        <v>0</v>
      </c>
      <c r="BY127" s="25">
        <f t="shared" si="222"/>
        <v>0</v>
      </c>
      <c r="BZ127" s="25">
        <f t="shared" si="223"/>
        <v>44.836100000000002</v>
      </c>
      <c r="CA127" s="25">
        <f t="shared" si="224"/>
        <v>0</v>
      </c>
      <c r="CB127" s="25">
        <f t="shared" si="225"/>
        <v>45.583368333333333</v>
      </c>
      <c r="CC127" s="25">
        <f t="shared" si="226"/>
        <v>0</v>
      </c>
      <c r="CD127" s="25">
        <f t="shared" si="227"/>
        <v>0</v>
      </c>
      <c r="CE127" s="25">
        <f t="shared" si="228"/>
        <v>45.583368333333333</v>
      </c>
      <c r="CF127" s="25">
        <f t="shared" si="229"/>
        <v>0</v>
      </c>
      <c r="CG127" s="15" t="s">
        <v>181</v>
      </c>
    </row>
    <row r="128" spans="1:85" ht="31.5" x14ac:dyDescent="0.25">
      <c r="A128" s="15" t="s">
        <v>123</v>
      </c>
      <c r="B128" s="15" t="s">
        <v>377</v>
      </c>
      <c r="C128" s="15" t="s">
        <v>311</v>
      </c>
      <c r="D128" s="15" t="s">
        <v>167</v>
      </c>
      <c r="E128" s="15">
        <v>2027</v>
      </c>
      <c r="F128" s="15">
        <v>2027</v>
      </c>
      <c r="G128" s="15">
        <v>2027</v>
      </c>
      <c r="H128" s="1" t="s">
        <v>181</v>
      </c>
      <c r="I128" s="1" t="s">
        <v>181</v>
      </c>
      <c r="J128" s="15" t="s">
        <v>181</v>
      </c>
      <c r="K128" s="15" t="s">
        <v>181</v>
      </c>
      <c r="L128" s="15" t="s">
        <v>181</v>
      </c>
      <c r="M128" s="15" t="s">
        <v>181</v>
      </c>
      <c r="N128" s="15" t="s">
        <v>181</v>
      </c>
      <c r="O128" s="15">
        <v>0</v>
      </c>
      <c r="P128" s="15">
        <v>0</v>
      </c>
      <c r="Q128" s="25">
        <f t="shared" si="135"/>
        <v>10.846686749999998</v>
      </c>
      <c r="R128" s="20" t="s">
        <v>181</v>
      </c>
      <c r="S128" s="25">
        <f t="shared" si="107"/>
        <v>3.5</v>
      </c>
      <c r="T128" s="25">
        <f t="shared" si="108"/>
        <v>10.846686749999998</v>
      </c>
      <c r="U128" s="4">
        <f t="shared" si="214"/>
        <v>3.5</v>
      </c>
      <c r="V128" s="15">
        <v>0</v>
      </c>
      <c r="W128" s="15">
        <v>0</v>
      </c>
      <c r="X128" s="15" t="s">
        <v>181</v>
      </c>
      <c r="Y128" s="15">
        <f t="shared" si="215"/>
        <v>0</v>
      </c>
      <c r="Z128" s="15">
        <v>0</v>
      </c>
      <c r="AA128" s="15">
        <v>0</v>
      </c>
      <c r="AB128" s="15">
        <v>0</v>
      </c>
      <c r="AC128" s="15">
        <v>0</v>
      </c>
      <c r="AD128" s="15" t="s">
        <v>181</v>
      </c>
      <c r="AE128" s="15" t="s">
        <v>181</v>
      </c>
      <c r="AF128" s="15" t="s">
        <v>181</v>
      </c>
      <c r="AG128" s="15" t="s">
        <v>181</v>
      </c>
      <c r="AH128" s="15" t="s">
        <v>181</v>
      </c>
      <c r="AI128" s="25">
        <f t="shared" si="216"/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f t="shared" si="141"/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f t="shared" si="217"/>
        <v>10.846686749999998</v>
      </c>
      <c r="AT128" s="25">
        <v>0</v>
      </c>
      <c r="AU128" s="25">
        <v>0</v>
      </c>
      <c r="AV128" s="25">
        <v>10.846686749999998</v>
      </c>
      <c r="AW128" s="25">
        <v>0</v>
      </c>
      <c r="AX128" s="25">
        <f t="shared" si="143"/>
        <v>3.5</v>
      </c>
      <c r="AY128" s="25">
        <v>0</v>
      </c>
      <c r="AZ128" s="25">
        <v>0</v>
      </c>
      <c r="BA128" s="25">
        <v>3.5</v>
      </c>
      <c r="BB128" s="25">
        <v>0</v>
      </c>
      <c r="BC128" s="25">
        <f t="shared" si="218"/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f t="shared" si="145"/>
        <v>0</v>
      </c>
      <c r="BI128" s="25">
        <v>0</v>
      </c>
      <c r="BJ128" s="25">
        <v>0</v>
      </c>
      <c r="BK128" s="25">
        <v>0</v>
      </c>
      <c r="BL128" s="25">
        <v>0</v>
      </c>
      <c r="BM128" s="25">
        <f t="shared" si="219"/>
        <v>0</v>
      </c>
      <c r="BN128" s="25">
        <v>0</v>
      </c>
      <c r="BO128" s="25">
        <v>0</v>
      </c>
      <c r="BP128" s="25">
        <v>0</v>
      </c>
      <c r="BQ128" s="25">
        <v>0</v>
      </c>
      <c r="BR128" s="25">
        <f t="shared" si="147"/>
        <v>0</v>
      </c>
      <c r="BS128" s="25">
        <v>0</v>
      </c>
      <c r="BT128" s="25">
        <v>0</v>
      </c>
      <c r="BU128" s="25">
        <v>0</v>
      </c>
      <c r="BV128" s="25">
        <v>0</v>
      </c>
      <c r="BW128" s="25">
        <f t="shared" si="220"/>
        <v>10.846686749999998</v>
      </c>
      <c r="BX128" s="25">
        <f t="shared" si="221"/>
        <v>0</v>
      </c>
      <c r="BY128" s="25">
        <f t="shared" si="222"/>
        <v>0</v>
      </c>
      <c r="BZ128" s="25">
        <f t="shared" si="223"/>
        <v>10.846686749999998</v>
      </c>
      <c r="CA128" s="25">
        <f t="shared" si="224"/>
        <v>0</v>
      </c>
      <c r="CB128" s="25">
        <f t="shared" si="225"/>
        <v>3.5</v>
      </c>
      <c r="CC128" s="25">
        <f t="shared" si="226"/>
        <v>0</v>
      </c>
      <c r="CD128" s="25">
        <f t="shared" si="227"/>
        <v>0</v>
      </c>
      <c r="CE128" s="25">
        <f t="shared" si="228"/>
        <v>3.5</v>
      </c>
      <c r="CF128" s="25">
        <f t="shared" si="229"/>
        <v>0</v>
      </c>
      <c r="CG128" s="15" t="s">
        <v>181</v>
      </c>
    </row>
    <row r="129" spans="1:85" ht="63" x14ac:dyDescent="0.25">
      <c r="A129" s="15" t="s">
        <v>125</v>
      </c>
      <c r="B129" s="15" t="s">
        <v>126</v>
      </c>
      <c r="C129" s="15" t="s">
        <v>74</v>
      </c>
      <c r="D129" s="15" t="s">
        <v>167</v>
      </c>
      <c r="E129" s="15">
        <v>2026</v>
      </c>
      <c r="F129" s="15">
        <v>2027</v>
      </c>
      <c r="G129" s="15">
        <v>2029</v>
      </c>
      <c r="H129" s="15" t="s">
        <v>181</v>
      </c>
      <c r="I129" s="15" t="s">
        <v>181</v>
      </c>
      <c r="J129" s="15" t="s">
        <v>181</v>
      </c>
      <c r="K129" s="15" t="s">
        <v>181</v>
      </c>
      <c r="L129" s="15" t="s">
        <v>181</v>
      </c>
      <c r="M129" s="15" t="s">
        <v>181</v>
      </c>
      <c r="N129" s="15" t="s">
        <v>181</v>
      </c>
      <c r="O129" s="15">
        <f>O130+O153</f>
        <v>0</v>
      </c>
      <c r="P129" s="15">
        <f>P130+P153</f>
        <v>0</v>
      </c>
      <c r="Q129" s="25">
        <f>T129</f>
        <v>78.185534595051223</v>
      </c>
      <c r="R129" s="20" t="s">
        <v>181</v>
      </c>
      <c r="S129" s="25">
        <f t="shared" ref="S129:S145" si="321">U129</f>
        <v>458.55209170080207</v>
      </c>
      <c r="T129" s="25">
        <f t="shared" ref="T129:T145" si="322">BW129</f>
        <v>78.185534595051223</v>
      </c>
      <c r="U129" s="4">
        <f t="shared" si="214"/>
        <v>458.55209170080207</v>
      </c>
      <c r="V129" s="15">
        <f>V130+V153</f>
        <v>0</v>
      </c>
      <c r="W129" s="15">
        <f>W130+W153</f>
        <v>0</v>
      </c>
      <c r="X129" s="15" t="s">
        <v>181</v>
      </c>
      <c r="Y129" s="15">
        <f>Y130+Y153</f>
        <v>0</v>
      </c>
      <c r="Z129" s="15">
        <f>Z130+Z153</f>
        <v>0</v>
      </c>
      <c r="AA129" s="15">
        <f>AA130+AA153</f>
        <v>0</v>
      </c>
      <c r="AB129" s="15">
        <f>AB130+AB153</f>
        <v>0</v>
      </c>
      <c r="AC129" s="15">
        <f>AC130+AC153</f>
        <v>0</v>
      </c>
      <c r="AD129" s="15" t="s">
        <v>181</v>
      </c>
      <c r="AE129" s="15" t="s">
        <v>181</v>
      </c>
      <c r="AF129" s="15" t="s">
        <v>181</v>
      </c>
      <c r="AG129" s="15" t="s">
        <v>181</v>
      </c>
      <c r="AH129" s="15" t="s">
        <v>181</v>
      </c>
      <c r="AI129" s="25">
        <f>SUM(AJ129:AM129)</f>
        <v>30.384617600351234</v>
      </c>
      <c r="AJ129" s="25">
        <v>0</v>
      </c>
      <c r="AK129" s="25">
        <v>0</v>
      </c>
      <c r="AL129" s="25">
        <f>AL130+AL153</f>
        <v>30.384617600351234</v>
      </c>
      <c r="AM129" s="25">
        <v>0</v>
      </c>
      <c r="AN129" s="25">
        <f>SUM(AO129:AR129)</f>
        <v>30.891027893690421</v>
      </c>
      <c r="AO129" s="25">
        <v>0</v>
      </c>
      <c r="AP129" s="25">
        <v>0</v>
      </c>
      <c r="AQ129" s="25">
        <f>AQ130+AQ153</f>
        <v>30.891027893690421</v>
      </c>
      <c r="AR129" s="25">
        <v>0</v>
      </c>
      <c r="AS129" s="25">
        <f t="shared" ref="AS129" si="323">SUM(AT129:AW129)</f>
        <v>47.800916994699996</v>
      </c>
      <c r="AT129" s="25">
        <v>0</v>
      </c>
      <c r="AU129" s="25">
        <v>0</v>
      </c>
      <c r="AV129" s="25">
        <f>AV130+AV153</f>
        <v>47.800916994699996</v>
      </c>
      <c r="AW129" s="25">
        <v>0</v>
      </c>
      <c r="AX129" s="25">
        <f t="shared" ref="AX129" si="324">SUM(AY129:BB129)</f>
        <v>56.12506380711163</v>
      </c>
      <c r="AY129" s="25">
        <v>0</v>
      </c>
      <c r="AZ129" s="25">
        <v>0</v>
      </c>
      <c r="BA129" s="25">
        <f>BA130+BA153</f>
        <v>56.12506380711163</v>
      </c>
      <c r="BB129" s="25">
        <v>0</v>
      </c>
      <c r="BC129" s="25">
        <f t="shared" ref="BC129" si="325">SUM(BD129:BG129)</f>
        <v>0</v>
      </c>
      <c r="BD129" s="25">
        <v>0</v>
      </c>
      <c r="BE129" s="25">
        <v>0</v>
      </c>
      <c r="BF129" s="25">
        <f>BF130+BF153</f>
        <v>0</v>
      </c>
      <c r="BG129" s="25">
        <v>0</v>
      </c>
      <c r="BH129" s="25">
        <f t="shared" ref="BH129" si="326">SUM(BI129:BL129)</f>
        <v>210.06</v>
      </c>
      <c r="BI129" s="25">
        <v>0</v>
      </c>
      <c r="BJ129" s="25">
        <v>0</v>
      </c>
      <c r="BK129" s="25">
        <f>BK130+BK153</f>
        <v>210.06</v>
      </c>
      <c r="BL129" s="25">
        <v>0</v>
      </c>
      <c r="BM129" s="25">
        <f t="shared" ref="BM129" si="327">SUM(BN129:BQ129)</f>
        <v>0</v>
      </c>
      <c r="BN129" s="25">
        <v>0</v>
      </c>
      <c r="BO129" s="25">
        <v>0</v>
      </c>
      <c r="BP129" s="25">
        <f>BP130+BP153</f>
        <v>0</v>
      </c>
      <c r="BQ129" s="25">
        <v>0</v>
      </c>
      <c r="BR129" s="25">
        <f t="shared" ref="BR129" si="328">SUM(BS129:BV129)</f>
        <v>161.476</v>
      </c>
      <c r="BS129" s="25">
        <v>0</v>
      </c>
      <c r="BT129" s="25">
        <v>0</v>
      </c>
      <c r="BU129" s="25">
        <f>BU130+BU153</f>
        <v>161.476</v>
      </c>
      <c r="BV129" s="25">
        <v>0</v>
      </c>
      <c r="BW129" s="25">
        <f t="shared" ref="BW129:BW191" si="329">SUM(BX129:CA129)</f>
        <v>78.185534595051223</v>
      </c>
      <c r="BX129" s="4">
        <f t="shared" ref="BX129:BX191" si="330">AJ129+AT129+BD129+BN129</f>
        <v>0</v>
      </c>
      <c r="BY129" s="4">
        <f t="shared" ref="BY129:BY191" si="331">AK129+AU129+BE129+BO129</f>
        <v>0</v>
      </c>
      <c r="BZ129" s="4">
        <f t="shared" ref="BZ129:BZ191" si="332">AL129+AV129+BF129+BP129</f>
        <v>78.185534595051223</v>
      </c>
      <c r="CA129" s="4">
        <f t="shared" ref="CA129:CA191" si="333">AM129+AW129+BG129+BQ129</f>
        <v>0</v>
      </c>
      <c r="CB129" s="25">
        <f t="shared" ref="CB129:CB191" si="334">SUM(CC129:CF129)</f>
        <v>458.55209170080207</v>
      </c>
      <c r="CC129" s="4">
        <f t="shared" ref="CC129:CC191" si="335">AO129+AY129+BI129+BS129</f>
        <v>0</v>
      </c>
      <c r="CD129" s="4">
        <f t="shared" ref="CD129:CD191" si="336">AP129+AZ129+BJ129+BT129</f>
        <v>0</v>
      </c>
      <c r="CE129" s="4">
        <f t="shared" ref="CE129:CE191" si="337">AQ129+BA129+BK129+BU129</f>
        <v>458.55209170080207</v>
      </c>
      <c r="CF129" s="4">
        <f t="shared" ref="CF129:CF191" si="338">AR129+BB129+BL129+BV129</f>
        <v>0</v>
      </c>
      <c r="CG129" s="15" t="s">
        <v>181</v>
      </c>
    </row>
    <row r="130" spans="1:85" ht="47.25" x14ac:dyDescent="0.25">
      <c r="A130" s="15" t="s">
        <v>127</v>
      </c>
      <c r="B130" s="15" t="s">
        <v>128</v>
      </c>
      <c r="C130" s="15" t="s">
        <v>74</v>
      </c>
      <c r="D130" s="15" t="s">
        <v>167</v>
      </c>
      <c r="E130" s="15">
        <v>2026</v>
      </c>
      <c r="F130" s="15">
        <v>2027</v>
      </c>
      <c r="G130" s="15">
        <v>2029</v>
      </c>
      <c r="H130" s="15" t="s">
        <v>181</v>
      </c>
      <c r="I130" s="15" t="s">
        <v>181</v>
      </c>
      <c r="J130" s="15" t="s">
        <v>181</v>
      </c>
      <c r="K130" s="15" t="s">
        <v>181</v>
      </c>
      <c r="L130" s="15" t="s">
        <v>181</v>
      </c>
      <c r="M130" s="15" t="s">
        <v>181</v>
      </c>
      <c r="N130" s="15" t="s">
        <v>181</v>
      </c>
      <c r="O130" s="15">
        <f>SUM(O131:O152)</f>
        <v>0</v>
      </c>
      <c r="P130" s="15">
        <f>SUM(P131:P152)</f>
        <v>0</v>
      </c>
      <c r="Q130" s="25">
        <f t="shared" ref="Q130:Q145" si="339">T130</f>
        <v>63.591168987051233</v>
      </c>
      <c r="R130" s="20" t="s">
        <v>181</v>
      </c>
      <c r="S130" s="25">
        <f t="shared" si="321"/>
        <v>427.8024866660021</v>
      </c>
      <c r="T130" s="25">
        <f t="shared" si="322"/>
        <v>63.591168987051233</v>
      </c>
      <c r="U130" s="4">
        <f t="shared" si="214"/>
        <v>427.8024866660021</v>
      </c>
      <c r="V130" s="15">
        <f>SUM(V131:V152)</f>
        <v>0</v>
      </c>
      <c r="W130" s="15">
        <f>SUM(W131:W152)</f>
        <v>0</v>
      </c>
      <c r="X130" s="15" t="s">
        <v>181</v>
      </c>
      <c r="Y130" s="15">
        <f>SUM(Z130:AC130)</f>
        <v>0</v>
      </c>
      <c r="Z130" s="15">
        <f>SUM(Z131:Z152)</f>
        <v>0</v>
      </c>
      <c r="AA130" s="15">
        <f>SUM(AA131:AA152)</f>
        <v>0</v>
      </c>
      <c r="AB130" s="15">
        <f>SUM(AB131:AB152)</f>
        <v>0</v>
      </c>
      <c r="AC130" s="15">
        <f>SUM(AC131:AC152)</f>
        <v>0</v>
      </c>
      <c r="AD130" s="15" t="s">
        <v>181</v>
      </c>
      <c r="AE130" s="15" t="s">
        <v>181</v>
      </c>
      <c r="AF130" s="15" t="s">
        <v>181</v>
      </c>
      <c r="AG130" s="15" t="s">
        <v>181</v>
      </c>
      <c r="AH130" s="15" t="s">
        <v>181</v>
      </c>
      <c r="AI130" s="25">
        <f>SUM(AJ130:AM130)</f>
        <v>23.290251992351234</v>
      </c>
      <c r="AJ130" s="25">
        <v>0</v>
      </c>
      <c r="AK130" s="25">
        <v>0</v>
      </c>
      <c r="AL130" s="25">
        <f>AL131+AL135+AL141+AL147</f>
        <v>23.290251992351234</v>
      </c>
      <c r="AM130" s="25">
        <v>0</v>
      </c>
      <c r="AN130" s="25">
        <f>SUM(AO130:AR130)</f>
        <v>23.678422858890421</v>
      </c>
      <c r="AO130" s="25">
        <v>0</v>
      </c>
      <c r="AP130" s="25">
        <v>0</v>
      </c>
      <c r="AQ130" s="25">
        <f>AQ131+AQ135+AQ141+AQ147</f>
        <v>23.678422858890421</v>
      </c>
      <c r="AR130" s="25">
        <v>0</v>
      </c>
      <c r="AS130" s="25">
        <f>SUM(AT130:AW130)</f>
        <v>40.300916994699996</v>
      </c>
      <c r="AT130" s="25">
        <v>0</v>
      </c>
      <c r="AU130" s="25">
        <v>0</v>
      </c>
      <c r="AV130" s="25">
        <f>AV131+AV135+AV141+AV147</f>
        <v>40.300916994699996</v>
      </c>
      <c r="AW130" s="25">
        <v>0</v>
      </c>
      <c r="AX130" s="25">
        <f>SUM(AY130:BB130)</f>
        <v>48.50006380711163</v>
      </c>
      <c r="AY130" s="25">
        <v>0</v>
      </c>
      <c r="AZ130" s="25">
        <v>0</v>
      </c>
      <c r="BA130" s="25">
        <f>BA131+BA135+BA141+BA147</f>
        <v>48.50006380711163</v>
      </c>
      <c r="BB130" s="25">
        <v>0</v>
      </c>
      <c r="BC130" s="25">
        <f>SUM(BD130:BG130)</f>
        <v>0</v>
      </c>
      <c r="BD130" s="25">
        <v>0</v>
      </c>
      <c r="BE130" s="25">
        <v>0</v>
      </c>
      <c r="BF130" s="25">
        <f>BF131+BF135+BF141+BF147</f>
        <v>0</v>
      </c>
      <c r="BG130" s="25">
        <v>0</v>
      </c>
      <c r="BH130" s="25">
        <f>SUM(BI130:BL130)</f>
        <v>202.26</v>
      </c>
      <c r="BI130" s="25">
        <v>0</v>
      </c>
      <c r="BJ130" s="25">
        <v>0</v>
      </c>
      <c r="BK130" s="25">
        <f>BK131+BK135+BK141+BK147</f>
        <v>202.26</v>
      </c>
      <c r="BL130" s="25">
        <v>0</v>
      </c>
      <c r="BM130" s="25">
        <f>SUM(BN130:BQ130)</f>
        <v>0</v>
      </c>
      <c r="BN130" s="25">
        <v>0</v>
      </c>
      <c r="BO130" s="25">
        <v>0</v>
      </c>
      <c r="BP130" s="25">
        <f>BP131+BP135+BP141+BP147</f>
        <v>0</v>
      </c>
      <c r="BQ130" s="25">
        <v>0</v>
      </c>
      <c r="BR130" s="25">
        <f>SUM(BS130:BV130)</f>
        <v>153.364</v>
      </c>
      <c r="BS130" s="25">
        <v>0</v>
      </c>
      <c r="BT130" s="25">
        <v>0</v>
      </c>
      <c r="BU130" s="25">
        <f>BU131+BU135+BU141+BU147</f>
        <v>153.364</v>
      </c>
      <c r="BV130" s="25">
        <v>0</v>
      </c>
      <c r="BW130" s="25">
        <f t="shared" si="329"/>
        <v>63.591168987051233</v>
      </c>
      <c r="BX130" s="4">
        <f t="shared" si="330"/>
        <v>0</v>
      </c>
      <c r="BY130" s="4">
        <f t="shared" si="331"/>
        <v>0</v>
      </c>
      <c r="BZ130" s="4">
        <f t="shared" si="332"/>
        <v>63.591168987051233</v>
      </c>
      <c r="CA130" s="4">
        <f t="shared" si="333"/>
        <v>0</v>
      </c>
      <c r="CB130" s="25">
        <f t="shared" si="334"/>
        <v>427.8024866660021</v>
      </c>
      <c r="CC130" s="4">
        <f t="shared" si="335"/>
        <v>0</v>
      </c>
      <c r="CD130" s="4">
        <f t="shared" si="336"/>
        <v>0</v>
      </c>
      <c r="CE130" s="4">
        <f t="shared" si="337"/>
        <v>427.8024866660021</v>
      </c>
      <c r="CF130" s="4">
        <f t="shared" si="338"/>
        <v>0</v>
      </c>
      <c r="CG130" s="15" t="s">
        <v>181</v>
      </c>
    </row>
    <row r="131" spans="1:85" ht="47.25" x14ac:dyDescent="0.25">
      <c r="A131" s="15" t="s">
        <v>127</v>
      </c>
      <c r="B131" s="15" t="s">
        <v>224</v>
      </c>
      <c r="C131" s="15" t="s">
        <v>74</v>
      </c>
      <c r="D131" s="15" t="s">
        <v>167</v>
      </c>
      <c r="E131" s="15">
        <v>2026</v>
      </c>
      <c r="F131" s="15">
        <v>2027</v>
      </c>
      <c r="G131" s="15">
        <v>2029</v>
      </c>
      <c r="H131" s="1" t="s">
        <v>181</v>
      </c>
      <c r="I131" s="1" t="s">
        <v>181</v>
      </c>
      <c r="J131" s="15" t="s">
        <v>181</v>
      </c>
      <c r="K131" s="15" t="s">
        <v>181</v>
      </c>
      <c r="L131" s="15" t="s">
        <v>181</v>
      </c>
      <c r="M131" s="15" t="s">
        <v>181</v>
      </c>
      <c r="N131" s="15" t="s">
        <v>181</v>
      </c>
      <c r="O131" s="15">
        <v>0</v>
      </c>
      <c r="P131" s="15">
        <v>0</v>
      </c>
      <c r="Q131" s="25">
        <f t="shared" si="339"/>
        <v>40.57676080945123</v>
      </c>
      <c r="R131" s="20" t="s">
        <v>181</v>
      </c>
      <c r="S131" s="25">
        <f t="shared" si="321"/>
        <v>139.95704015627541</v>
      </c>
      <c r="T131" s="25">
        <f t="shared" si="322"/>
        <v>40.57676080945123</v>
      </c>
      <c r="U131" s="4">
        <f t="shared" si="214"/>
        <v>139.95704015627541</v>
      </c>
      <c r="V131" s="15">
        <v>0</v>
      </c>
      <c r="W131" s="15">
        <v>0</v>
      </c>
      <c r="X131" s="15" t="s">
        <v>181</v>
      </c>
      <c r="Y131" s="15">
        <f t="shared" ref="Y131:Y142" si="340">SUM(Z131:AC131)</f>
        <v>0</v>
      </c>
      <c r="Z131" s="15">
        <v>0</v>
      </c>
      <c r="AA131" s="15">
        <v>0</v>
      </c>
      <c r="AB131" s="15">
        <v>0</v>
      </c>
      <c r="AC131" s="15">
        <v>0</v>
      </c>
      <c r="AD131" s="15" t="s">
        <v>181</v>
      </c>
      <c r="AE131" s="15" t="s">
        <v>181</v>
      </c>
      <c r="AF131" s="15" t="s">
        <v>181</v>
      </c>
      <c r="AG131" s="15" t="s">
        <v>181</v>
      </c>
      <c r="AH131" s="15" t="s">
        <v>181</v>
      </c>
      <c r="AI131" s="25">
        <f>SUM(AJ131:AM131)</f>
        <v>11.275843814751235</v>
      </c>
      <c r="AJ131" s="25">
        <v>0</v>
      </c>
      <c r="AK131" s="25">
        <v>0</v>
      </c>
      <c r="AL131" s="25">
        <f>SUM(AL132:AL134)</f>
        <v>11.275843814751235</v>
      </c>
      <c r="AM131" s="25">
        <v>0</v>
      </c>
      <c r="AN131" s="25">
        <f>SUM(AO131:AR131)</f>
        <v>11.463774544997088</v>
      </c>
      <c r="AO131" s="25">
        <v>0</v>
      </c>
      <c r="AP131" s="25">
        <v>0</v>
      </c>
      <c r="AQ131" s="25">
        <f>SUM(AQ132:AQ134)</f>
        <v>11.463774544997088</v>
      </c>
      <c r="AR131" s="25">
        <v>0</v>
      </c>
      <c r="AS131" s="25">
        <f>SUM(AT131:AW131)</f>
        <v>29.300916994699996</v>
      </c>
      <c r="AT131" s="25">
        <v>0</v>
      </c>
      <c r="AU131" s="25">
        <v>0</v>
      </c>
      <c r="AV131" s="25">
        <f>SUM(AV132:AV134)</f>
        <v>29.300916994699996</v>
      </c>
      <c r="AW131" s="25">
        <v>0</v>
      </c>
      <c r="AX131" s="25">
        <f>SUM(AY131:BB131)</f>
        <v>29.789265611278331</v>
      </c>
      <c r="AY131" s="25">
        <v>0</v>
      </c>
      <c r="AZ131" s="25">
        <v>0</v>
      </c>
      <c r="BA131" s="25">
        <f>SUM(BA132:BA134)</f>
        <v>29.789265611278331</v>
      </c>
      <c r="BB131" s="25">
        <v>0</v>
      </c>
      <c r="BC131" s="25">
        <f>SUM(BD131:BG131)</f>
        <v>0</v>
      </c>
      <c r="BD131" s="25">
        <v>0</v>
      </c>
      <c r="BE131" s="25">
        <v>0</v>
      </c>
      <c r="BF131" s="25">
        <f>SUM(BF132:BF134)</f>
        <v>0</v>
      </c>
      <c r="BG131" s="25">
        <v>0</v>
      </c>
      <c r="BH131" s="25">
        <f>SUM(BI131:BL131)</f>
        <v>62.76</v>
      </c>
      <c r="BI131" s="25">
        <v>0</v>
      </c>
      <c r="BJ131" s="25">
        <v>0</v>
      </c>
      <c r="BK131" s="25">
        <f>SUM(BK132:BK134)</f>
        <v>62.76</v>
      </c>
      <c r="BL131" s="25">
        <v>0</v>
      </c>
      <c r="BM131" s="25">
        <f>SUM(BN131:BQ131)</f>
        <v>0</v>
      </c>
      <c r="BN131" s="25">
        <v>0</v>
      </c>
      <c r="BO131" s="25">
        <v>0</v>
      </c>
      <c r="BP131" s="25">
        <f>SUM(BP132:BP134)</f>
        <v>0</v>
      </c>
      <c r="BQ131" s="25">
        <v>0</v>
      </c>
      <c r="BR131" s="25">
        <f>SUM(BS131:BV131)</f>
        <v>35.944000000000003</v>
      </c>
      <c r="BS131" s="25">
        <v>0</v>
      </c>
      <c r="BT131" s="25">
        <v>0</v>
      </c>
      <c r="BU131" s="25">
        <f>SUM(BU132:BU134)</f>
        <v>35.944000000000003</v>
      </c>
      <c r="BV131" s="25">
        <v>0</v>
      </c>
      <c r="BW131" s="25">
        <f>SUM(BX131:CA131)</f>
        <v>40.57676080945123</v>
      </c>
      <c r="BX131" s="25">
        <f t="shared" si="330"/>
        <v>0</v>
      </c>
      <c r="BY131" s="25">
        <f t="shared" si="331"/>
        <v>0</v>
      </c>
      <c r="BZ131" s="25">
        <f>AL131+AV131+BF131+BP131</f>
        <v>40.57676080945123</v>
      </c>
      <c r="CA131" s="25">
        <f t="shared" si="333"/>
        <v>0</v>
      </c>
      <c r="CB131" s="25">
        <f t="shared" si="334"/>
        <v>139.95704015627541</v>
      </c>
      <c r="CC131" s="25">
        <f t="shared" si="335"/>
        <v>0</v>
      </c>
      <c r="CD131" s="25">
        <f t="shared" si="336"/>
        <v>0</v>
      </c>
      <c r="CE131" s="25">
        <f t="shared" si="337"/>
        <v>139.95704015627541</v>
      </c>
      <c r="CF131" s="25">
        <f t="shared" si="338"/>
        <v>0</v>
      </c>
      <c r="CG131" s="15" t="s">
        <v>181</v>
      </c>
    </row>
    <row r="132" spans="1:85" ht="31.5" x14ac:dyDescent="0.25">
      <c r="A132" s="15" t="s">
        <v>127</v>
      </c>
      <c r="B132" s="15" t="s">
        <v>469</v>
      </c>
      <c r="C132" s="15" t="s">
        <v>470</v>
      </c>
      <c r="D132" s="15" t="s">
        <v>167</v>
      </c>
      <c r="E132" s="15">
        <v>2028</v>
      </c>
      <c r="F132" s="15" t="s">
        <v>181</v>
      </c>
      <c r="G132" s="15">
        <v>2028</v>
      </c>
      <c r="H132" s="1" t="s">
        <v>181</v>
      </c>
      <c r="I132" s="1" t="s">
        <v>181</v>
      </c>
      <c r="J132" s="15" t="s">
        <v>181</v>
      </c>
      <c r="K132" s="15" t="s">
        <v>181</v>
      </c>
      <c r="L132" s="15" t="s">
        <v>181</v>
      </c>
      <c r="M132" s="15" t="s">
        <v>181</v>
      </c>
      <c r="N132" s="15" t="s">
        <v>181</v>
      </c>
      <c r="O132" s="15">
        <v>0</v>
      </c>
      <c r="P132" s="15">
        <v>0</v>
      </c>
      <c r="Q132" s="25">
        <f t="shared" si="339"/>
        <v>0</v>
      </c>
      <c r="R132" s="20" t="s">
        <v>181</v>
      </c>
      <c r="S132" s="25">
        <f t="shared" si="321"/>
        <v>10</v>
      </c>
      <c r="T132" s="25">
        <f t="shared" si="322"/>
        <v>0</v>
      </c>
      <c r="U132" s="4">
        <f t="shared" si="214"/>
        <v>10</v>
      </c>
      <c r="V132" s="15">
        <v>0</v>
      </c>
      <c r="W132" s="15">
        <v>0</v>
      </c>
      <c r="X132" s="15" t="s">
        <v>181</v>
      </c>
      <c r="Y132" s="15">
        <f t="shared" si="340"/>
        <v>0</v>
      </c>
      <c r="Z132" s="15">
        <v>0</v>
      </c>
      <c r="AA132" s="15">
        <v>0</v>
      </c>
      <c r="AB132" s="15">
        <v>0</v>
      </c>
      <c r="AC132" s="15">
        <v>0</v>
      </c>
      <c r="AD132" s="15" t="s">
        <v>181</v>
      </c>
      <c r="AE132" s="15" t="s">
        <v>181</v>
      </c>
      <c r="AF132" s="15" t="s">
        <v>181</v>
      </c>
      <c r="AG132" s="15" t="s">
        <v>181</v>
      </c>
      <c r="AH132" s="15" t="s">
        <v>181</v>
      </c>
      <c r="AI132" s="25">
        <f t="shared" ref="AI132:AI140" si="341">SUM(AJ132:AM132)</f>
        <v>0</v>
      </c>
      <c r="AJ132" s="25">
        <v>0</v>
      </c>
      <c r="AK132" s="25">
        <v>0</v>
      </c>
      <c r="AL132" s="25">
        <v>0</v>
      </c>
      <c r="AM132" s="25">
        <v>0</v>
      </c>
      <c r="AN132" s="25">
        <f t="shared" ref="AN132:AN133" si="342">SUM(AO132:AR132)</f>
        <v>0</v>
      </c>
      <c r="AO132" s="25">
        <v>0</v>
      </c>
      <c r="AP132" s="25">
        <v>0</v>
      </c>
      <c r="AQ132" s="25">
        <v>0</v>
      </c>
      <c r="AR132" s="25">
        <v>0</v>
      </c>
      <c r="AS132" s="25">
        <f t="shared" ref="AS132:AS140" si="343">SUM(AT132:AW132)</f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f t="shared" ref="AX132:AX145" si="344">SUM(AY132:BB132)</f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f t="shared" ref="BC132:BC140" si="345">SUM(BD132:BG132)</f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f t="shared" ref="BH132:BH145" si="346">SUM(BI132:BL132)</f>
        <v>10</v>
      </c>
      <c r="BI132" s="25">
        <v>0</v>
      </c>
      <c r="BJ132" s="25">
        <v>0</v>
      </c>
      <c r="BK132" s="25">
        <v>10</v>
      </c>
      <c r="BL132" s="25">
        <v>0</v>
      </c>
      <c r="BM132" s="25">
        <f t="shared" ref="BM132:BM140" si="347">SUM(BN132:BQ132)</f>
        <v>0</v>
      </c>
      <c r="BN132" s="25">
        <v>0</v>
      </c>
      <c r="BO132" s="25">
        <v>0</v>
      </c>
      <c r="BP132" s="25">
        <v>0</v>
      </c>
      <c r="BQ132" s="25">
        <v>0</v>
      </c>
      <c r="BR132" s="25">
        <f t="shared" ref="BR132:BR145" si="348">SUM(BS132:BV132)</f>
        <v>0</v>
      </c>
      <c r="BS132" s="25">
        <v>0</v>
      </c>
      <c r="BT132" s="25">
        <v>0</v>
      </c>
      <c r="BU132" s="25">
        <v>0</v>
      </c>
      <c r="BV132" s="25">
        <v>0</v>
      </c>
      <c r="BW132" s="25">
        <f t="shared" si="329"/>
        <v>0</v>
      </c>
      <c r="BX132" s="25">
        <f t="shared" si="330"/>
        <v>0</v>
      </c>
      <c r="BY132" s="25">
        <f t="shared" si="331"/>
        <v>0</v>
      </c>
      <c r="BZ132" s="25">
        <f t="shared" si="332"/>
        <v>0</v>
      </c>
      <c r="CA132" s="25">
        <f t="shared" si="333"/>
        <v>0</v>
      </c>
      <c r="CB132" s="25">
        <f t="shared" si="334"/>
        <v>10</v>
      </c>
      <c r="CC132" s="25">
        <f t="shared" si="335"/>
        <v>0</v>
      </c>
      <c r="CD132" s="25">
        <f t="shared" si="336"/>
        <v>0</v>
      </c>
      <c r="CE132" s="25">
        <f t="shared" si="337"/>
        <v>10</v>
      </c>
      <c r="CF132" s="25">
        <f t="shared" si="338"/>
        <v>0</v>
      </c>
      <c r="CG132" s="15" t="s">
        <v>181</v>
      </c>
    </row>
    <row r="133" spans="1:85" ht="47.25" x14ac:dyDescent="0.25">
      <c r="A133" s="15" t="s">
        <v>127</v>
      </c>
      <c r="B133" s="15" t="s">
        <v>471</v>
      </c>
      <c r="C133" s="15" t="s">
        <v>472</v>
      </c>
      <c r="D133" s="15" t="s">
        <v>167</v>
      </c>
      <c r="E133" s="15">
        <v>2028</v>
      </c>
      <c r="F133" s="15" t="s">
        <v>181</v>
      </c>
      <c r="G133" s="15">
        <v>2029</v>
      </c>
      <c r="H133" s="1" t="s">
        <v>181</v>
      </c>
      <c r="I133" s="1" t="s">
        <v>181</v>
      </c>
      <c r="J133" s="15" t="s">
        <v>181</v>
      </c>
      <c r="K133" s="15" t="s">
        <v>181</v>
      </c>
      <c r="L133" s="15" t="s">
        <v>181</v>
      </c>
      <c r="M133" s="15" t="s">
        <v>181</v>
      </c>
      <c r="N133" s="15" t="s">
        <v>181</v>
      </c>
      <c r="O133" s="15">
        <v>0</v>
      </c>
      <c r="P133" s="15">
        <v>0</v>
      </c>
      <c r="Q133" s="25">
        <f t="shared" si="339"/>
        <v>0</v>
      </c>
      <c r="R133" s="20" t="s">
        <v>181</v>
      </c>
      <c r="S133" s="25">
        <f t="shared" si="321"/>
        <v>40</v>
      </c>
      <c r="T133" s="25">
        <f t="shared" si="322"/>
        <v>0</v>
      </c>
      <c r="U133" s="4">
        <f t="shared" si="214"/>
        <v>40</v>
      </c>
      <c r="V133" s="15">
        <v>0</v>
      </c>
      <c r="W133" s="15">
        <v>0</v>
      </c>
      <c r="X133" s="15" t="s">
        <v>181</v>
      </c>
      <c r="Y133" s="15">
        <f t="shared" si="340"/>
        <v>0</v>
      </c>
      <c r="Z133" s="15">
        <v>0</v>
      </c>
      <c r="AA133" s="15">
        <v>0</v>
      </c>
      <c r="AB133" s="15">
        <v>0</v>
      </c>
      <c r="AC133" s="15">
        <v>0</v>
      </c>
      <c r="AD133" s="15" t="s">
        <v>181</v>
      </c>
      <c r="AE133" s="15" t="s">
        <v>181</v>
      </c>
      <c r="AF133" s="15" t="s">
        <v>181</v>
      </c>
      <c r="AG133" s="15" t="s">
        <v>181</v>
      </c>
      <c r="AH133" s="15" t="s">
        <v>181</v>
      </c>
      <c r="AI133" s="25">
        <f t="shared" si="341"/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f t="shared" si="342"/>
        <v>0</v>
      </c>
      <c r="AO133" s="25">
        <v>0</v>
      </c>
      <c r="AP133" s="25">
        <v>0</v>
      </c>
      <c r="AQ133" s="25">
        <v>0</v>
      </c>
      <c r="AR133" s="25">
        <v>0</v>
      </c>
      <c r="AS133" s="25">
        <f t="shared" si="343"/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f t="shared" si="344"/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f t="shared" si="345"/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f t="shared" si="346"/>
        <v>20</v>
      </c>
      <c r="BI133" s="25">
        <v>0</v>
      </c>
      <c r="BJ133" s="25">
        <v>0</v>
      </c>
      <c r="BK133" s="25">
        <v>20</v>
      </c>
      <c r="BL133" s="25">
        <v>0</v>
      </c>
      <c r="BM133" s="25">
        <f t="shared" si="347"/>
        <v>0</v>
      </c>
      <c r="BN133" s="25">
        <v>0</v>
      </c>
      <c r="BO133" s="25">
        <v>0</v>
      </c>
      <c r="BP133" s="25">
        <v>0</v>
      </c>
      <c r="BQ133" s="25">
        <v>0</v>
      </c>
      <c r="BR133" s="25">
        <f t="shared" si="348"/>
        <v>20</v>
      </c>
      <c r="BS133" s="25">
        <v>0</v>
      </c>
      <c r="BT133" s="25">
        <v>0</v>
      </c>
      <c r="BU133" s="25">
        <v>20</v>
      </c>
      <c r="BV133" s="25">
        <v>0</v>
      </c>
      <c r="BW133" s="25">
        <f t="shared" si="329"/>
        <v>0</v>
      </c>
      <c r="BX133" s="25">
        <f t="shared" si="330"/>
        <v>0</v>
      </c>
      <c r="BY133" s="25">
        <f t="shared" si="331"/>
        <v>0</v>
      </c>
      <c r="BZ133" s="25">
        <f t="shared" si="332"/>
        <v>0</v>
      </c>
      <c r="CA133" s="25">
        <f t="shared" si="333"/>
        <v>0</v>
      </c>
      <c r="CB133" s="25">
        <f t="shared" si="334"/>
        <v>40</v>
      </c>
      <c r="CC133" s="25">
        <f t="shared" si="335"/>
        <v>0</v>
      </c>
      <c r="CD133" s="25">
        <f t="shared" si="336"/>
        <v>0</v>
      </c>
      <c r="CE133" s="25">
        <f t="shared" si="337"/>
        <v>40</v>
      </c>
      <c r="CF133" s="25">
        <f t="shared" si="338"/>
        <v>0</v>
      </c>
      <c r="CG133" s="15" t="s">
        <v>181</v>
      </c>
    </row>
    <row r="134" spans="1:85" ht="31.5" x14ac:dyDescent="0.25">
      <c r="A134" s="15" t="s">
        <v>127</v>
      </c>
      <c r="B134" s="15" t="s">
        <v>585</v>
      </c>
      <c r="C134" s="15" t="s">
        <v>225</v>
      </c>
      <c r="D134" s="15" t="s">
        <v>167</v>
      </c>
      <c r="E134" s="15">
        <v>2026</v>
      </c>
      <c r="F134" s="15">
        <v>2027</v>
      </c>
      <c r="G134" s="15">
        <v>2029</v>
      </c>
      <c r="H134" s="1" t="s">
        <v>181</v>
      </c>
      <c r="I134" s="1" t="s">
        <v>181</v>
      </c>
      <c r="J134" s="15" t="s">
        <v>181</v>
      </c>
      <c r="K134" s="15" t="s">
        <v>181</v>
      </c>
      <c r="L134" s="15" t="s">
        <v>181</v>
      </c>
      <c r="M134" s="15" t="s">
        <v>181</v>
      </c>
      <c r="N134" s="15" t="s">
        <v>181</v>
      </c>
      <c r="O134" s="15">
        <v>0</v>
      </c>
      <c r="P134" s="15">
        <v>0</v>
      </c>
      <c r="Q134" s="25">
        <f t="shared" ref="Q134" si="349">T134</f>
        <v>40.57676080945123</v>
      </c>
      <c r="R134" s="20" t="s">
        <v>181</v>
      </c>
      <c r="S134" s="25">
        <f t="shared" ref="S134" si="350">U134</f>
        <v>89.957040156275426</v>
      </c>
      <c r="T134" s="25">
        <f t="shared" ref="T134" si="351">BW134</f>
        <v>40.57676080945123</v>
      </c>
      <c r="U134" s="4">
        <f t="shared" ref="U134" si="352">CB134</f>
        <v>89.957040156275426</v>
      </c>
      <c r="V134" s="15">
        <v>0</v>
      </c>
      <c r="W134" s="15">
        <v>0</v>
      </c>
      <c r="X134" s="15" t="s">
        <v>181</v>
      </c>
      <c r="Y134" s="15">
        <f t="shared" ref="Y134" si="353">SUM(Z134:AC134)</f>
        <v>0</v>
      </c>
      <c r="Z134" s="15">
        <v>0</v>
      </c>
      <c r="AA134" s="15">
        <v>0</v>
      </c>
      <c r="AB134" s="15">
        <v>0</v>
      </c>
      <c r="AC134" s="15">
        <v>0</v>
      </c>
      <c r="AD134" s="15" t="s">
        <v>181</v>
      </c>
      <c r="AE134" s="15" t="s">
        <v>181</v>
      </c>
      <c r="AF134" s="15" t="s">
        <v>181</v>
      </c>
      <c r="AG134" s="15" t="s">
        <v>181</v>
      </c>
      <c r="AH134" s="15" t="s">
        <v>181</v>
      </c>
      <c r="AI134" s="25">
        <f t="shared" ref="AI134" si="354">SUM(AJ134:AM134)</f>
        <v>11.275843814751235</v>
      </c>
      <c r="AJ134" s="25">
        <v>0</v>
      </c>
      <c r="AK134" s="25">
        <v>0</v>
      </c>
      <c r="AL134" s="25">
        <v>11.275843814751235</v>
      </c>
      <c r="AM134" s="25">
        <v>0</v>
      </c>
      <c r="AN134" s="25">
        <f t="shared" ref="AN134" si="355">SUM(AO134:AR134)</f>
        <v>11.463774544997088</v>
      </c>
      <c r="AO134" s="25">
        <v>0</v>
      </c>
      <c r="AP134" s="25">
        <v>0</v>
      </c>
      <c r="AQ134" s="25">
        <v>11.463774544997088</v>
      </c>
      <c r="AR134" s="25">
        <v>0</v>
      </c>
      <c r="AS134" s="25">
        <f t="shared" ref="AS134" si="356">SUM(AT134:AW134)</f>
        <v>29.300916994699996</v>
      </c>
      <c r="AT134" s="25">
        <v>0</v>
      </c>
      <c r="AU134" s="25">
        <v>0</v>
      </c>
      <c r="AV134" s="25">
        <v>29.300916994699996</v>
      </c>
      <c r="AW134" s="25">
        <v>0</v>
      </c>
      <c r="AX134" s="25">
        <f t="shared" ref="AX134" si="357">SUM(AY134:BB134)</f>
        <v>29.789265611278331</v>
      </c>
      <c r="AY134" s="25">
        <v>0</v>
      </c>
      <c r="AZ134" s="25">
        <v>0</v>
      </c>
      <c r="BA134" s="25">
        <v>29.789265611278331</v>
      </c>
      <c r="BB134" s="25">
        <v>0</v>
      </c>
      <c r="BC134" s="25">
        <f t="shared" ref="BC134" si="358">SUM(BD134:BG134)</f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f t="shared" ref="BH134" si="359">SUM(BI134:BL134)</f>
        <v>32.76</v>
      </c>
      <c r="BI134" s="25">
        <v>0</v>
      </c>
      <c r="BJ134" s="25">
        <v>0</v>
      </c>
      <c r="BK134" s="25">
        <v>32.76</v>
      </c>
      <c r="BL134" s="25">
        <v>0</v>
      </c>
      <c r="BM134" s="25">
        <f t="shared" ref="BM134" si="360">SUM(BN134:BQ134)</f>
        <v>0</v>
      </c>
      <c r="BN134" s="25">
        <v>0</v>
      </c>
      <c r="BO134" s="25">
        <v>0</v>
      </c>
      <c r="BP134" s="25">
        <v>0</v>
      </c>
      <c r="BQ134" s="25">
        <v>0</v>
      </c>
      <c r="BR134" s="25">
        <f t="shared" ref="BR134" si="361">SUM(BS134:BV134)</f>
        <v>15.944000000000001</v>
      </c>
      <c r="BS134" s="25">
        <v>0</v>
      </c>
      <c r="BT134" s="25">
        <v>0</v>
      </c>
      <c r="BU134" s="25">
        <v>15.944000000000001</v>
      </c>
      <c r="BV134" s="25">
        <v>0</v>
      </c>
      <c r="BW134" s="25">
        <f t="shared" ref="BW134" si="362">SUM(BX134:CA134)</f>
        <v>40.57676080945123</v>
      </c>
      <c r="BX134" s="25">
        <f t="shared" ref="BX134" si="363">AJ134+AT134+BD134+BN134</f>
        <v>0</v>
      </c>
      <c r="BY134" s="25">
        <f t="shared" ref="BY134" si="364">AK134+AU134+BE134+BO134</f>
        <v>0</v>
      </c>
      <c r="BZ134" s="25">
        <f t="shared" ref="BZ134" si="365">AL134+AV134+BF134+BP134</f>
        <v>40.57676080945123</v>
      </c>
      <c r="CA134" s="25">
        <f t="shared" ref="CA134" si="366">AM134+AW134+BG134+BQ134</f>
        <v>0</v>
      </c>
      <c r="CB134" s="25">
        <f t="shared" ref="CB134" si="367">SUM(CC134:CF134)</f>
        <v>89.957040156275426</v>
      </c>
      <c r="CC134" s="25">
        <f t="shared" ref="CC134" si="368">AO134+AY134+BI134+BS134</f>
        <v>0</v>
      </c>
      <c r="CD134" s="25">
        <f t="shared" ref="CD134" si="369">AP134+AZ134+BJ134+BT134</f>
        <v>0</v>
      </c>
      <c r="CE134" s="25">
        <f t="shared" ref="CE134" si="370">AQ134+BA134+BK134+BU134</f>
        <v>89.957040156275426</v>
      </c>
      <c r="CF134" s="25">
        <f t="shared" ref="CF134" si="371">AR134+BB134+BL134+BV134</f>
        <v>0</v>
      </c>
      <c r="CG134" s="15" t="s">
        <v>181</v>
      </c>
    </row>
    <row r="135" spans="1:85" ht="47.25" x14ac:dyDescent="0.25">
      <c r="A135" s="15" t="s">
        <v>127</v>
      </c>
      <c r="B135" s="15" t="s">
        <v>226</v>
      </c>
      <c r="C135" s="15" t="s">
        <v>74</v>
      </c>
      <c r="D135" s="15" t="s">
        <v>167</v>
      </c>
      <c r="E135" s="15">
        <v>2026</v>
      </c>
      <c r="F135" s="15">
        <v>2026</v>
      </c>
      <c r="G135" s="15">
        <v>2029</v>
      </c>
      <c r="H135" s="1" t="s">
        <v>181</v>
      </c>
      <c r="I135" s="1" t="s">
        <v>181</v>
      </c>
      <c r="J135" s="15" t="s">
        <v>181</v>
      </c>
      <c r="K135" s="15" t="s">
        <v>181</v>
      </c>
      <c r="L135" s="15" t="s">
        <v>181</v>
      </c>
      <c r="M135" s="15" t="s">
        <v>181</v>
      </c>
      <c r="N135" s="15" t="s">
        <v>181</v>
      </c>
      <c r="O135" s="15">
        <v>0</v>
      </c>
      <c r="P135" s="15">
        <v>0</v>
      </c>
      <c r="Q135" s="25">
        <f t="shared" si="339"/>
        <v>6.6236491776000008</v>
      </c>
      <c r="R135" s="20" t="s">
        <v>181</v>
      </c>
      <c r="S135" s="25">
        <f t="shared" si="321"/>
        <v>103.93404333056</v>
      </c>
      <c r="T135" s="25">
        <f t="shared" si="322"/>
        <v>6.6236491776000008</v>
      </c>
      <c r="U135" s="4">
        <f t="shared" si="214"/>
        <v>103.93404333056</v>
      </c>
      <c r="V135" s="15">
        <v>0</v>
      </c>
      <c r="W135" s="15">
        <v>0</v>
      </c>
      <c r="X135" s="15" t="s">
        <v>181</v>
      </c>
      <c r="Y135" s="15">
        <f t="shared" si="340"/>
        <v>0</v>
      </c>
      <c r="Z135" s="15">
        <v>0</v>
      </c>
      <c r="AA135" s="15">
        <v>0</v>
      </c>
      <c r="AB135" s="15">
        <v>0</v>
      </c>
      <c r="AC135" s="15">
        <v>0</v>
      </c>
      <c r="AD135" s="15" t="s">
        <v>181</v>
      </c>
      <c r="AE135" s="15" t="s">
        <v>181</v>
      </c>
      <c r="AF135" s="15" t="s">
        <v>181</v>
      </c>
      <c r="AG135" s="15" t="s">
        <v>181</v>
      </c>
      <c r="AH135" s="15" t="s">
        <v>181</v>
      </c>
      <c r="AI135" s="25">
        <f>SUM(AJ135:AM135)</f>
        <v>6.6236491776000008</v>
      </c>
      <c r="AJ135" s="25">
        <v>0</v>
      </c>
      <c r="AK135" s="25">
        <v>0</v>
      </c>
      <c r="AL135" s="25">
        <f>SUM(AL136:AL140)</f>
        <v>6.6236491776000008</v>
      </c>
      <c r="AM135" s="25">
        <v>0</v>
      </c>
      <c r="AN135" s="25">
        <f>SUM(AO135:AR135)</f>
        <v>6.7340433305600014</v>
      </c>
      <c r="AO135" s="25">
        <v>0</v>
      </c>
      <c r="AP135" s="25">
        <v>0</v>
      </c>
      <c r="AQ135" s="25">
        <f>SUM(AQ136:AQ140)</f>
        <v>6.7340433305600014</v>
      </c>
      <c r="AR135" s="25">
        <v>0</v>
      </c>
      <c r="AS135" s="25">
        <f t="shared" si="343"/>
        <v>0</v>
      </c>
      <c r="AT135" s="25">
        <v>0</v>
      </c>
      <c r="AU135" s="25">
        <v>0</v>
      </c>
      <c r="AV135" s="25">
        <f>SUM(AV136:AV140)</f>
        <v>0</v>
      </c>
      <c r="AW135" s="25">
        <v>0</v>
      </c>
      <c r="AX135" s="25">
        <f t="shared" si="344"/>
        <v>0</v>
      </c>
      <c r="AY135" s="25">
        <v>0</v>
      </c>
      <c r="AZ135" s="25">
        <v>0</v>
      </c>
      <c r="BA135" s="25">
        <f>SUM(BA136:BA140)</f>
        <v>0</v>
      </c>
      <c r="BB135" s="25">
        <v>0</v>
      </c>
      <c r="BC135" s="25">
        <f t="shared" si="345"/>
        <v>0</v>
      </c>
      <c r="BD135" s="25">
        <v>0</v>
      </c>
      <c r="BE135" s="25">
        <v>0</v>
      </c>
      <c r="BF135" s="25">
        <f>SUM(BF136:BF140)</f>
        <v>0</v>
      </c>
      <c r="BG135" s="25">
        <v>0</v>
      </c>
      <c r="BH135" s="25">
        <f t="shared" si="346"/>
        <v>72</v>
      </c>
      <c r="BI135" s="25">
        <v>0</v>
      </c>
      <c r="BJ135" s="25">
        <v>0</v>
      </c>
      <c r="BK135" s="25">
        <f>SUM(BK136:BK140)</f>
        <v>72</v>
      </c>
      <c r="BL135" s="25">
        <v>0</v>
      </c>
      <c r="BM135" s="25">
        <f t="shared" si="347"/>
        <v>0</v>
      </c>
      <c r="BN135" s="25">
        <v>0</v>
      </c>
      <c r="BO135" s="25">
        <v>0</v>
      </c>
      <c r="BP135" s="25">
        <f>SUM(BP136:BP140)</f>
        <v>0</v>
      </c>
      <c r="BQ135" s="25">
        <v>0</v>
      </c>
      <c r="BR135" s="25">
        <f t="shared" si="348"/>
        <v>25.2</v>
      </c>
      <c r="BS135" s="25">
        <v>0</v>
      </c>
      <c r="BT135" s="25">
        <v>0</v>
      </c>
      <c r="BU135" s="25">
        <f>SUM(BU136:BU140)</f>
        <v>25.2</v>
      </c>
      <c r="BV135" s="25">
        <v>0</v>
      </c>
      <c r="BW135" s="25">
        <f t="shared" si="329"/>
        <v>6.6236491776000008</v>
      </c>
      <c r="BX135" s="25">
        <f t="shared" si="330"/>
        <v>0</v>
      </c>
      <c r="BY135" s="25">
        <f t="shared" si="331"/>
        <v>0</v>
      </c>
      <c r="BZ135" s="25">
        <f t="shared" si="332"/>
        <v>6.6236491776000008</v>
      </c>
      <c r="CA135" s="25">
        <f t="shared" si="333"/>
        <v>0</v>
      </c>
      <c r="CB135" s="25">
        <f t="shared" si="334"/>
        <v>103.93404333056</v>
      </c>
      <c r="CC135" s="25">
        <f t="shared" si="335"/>
        <v>0</v>
      </c>
      <c r="CD135" s="25">
        <f t="shared" si="336"/>
        <v>0</v>
      </c>
      <c r="CE135" s="25">
        <f t="shared" si="337"/>
        <v>103.93404333056</v>
      </c>
      <c r="CF135" s="25">
        <f t="shared" si="338"/>
        <v>0</v>
      </c>
      <c r="CG135" s="15" t="s">
        <v>181</v>
      </c>
    </row>
    <row r="136" spans="1:85" ht="47.25" x14ac:dyDescent="0.25">
      <c r="A136" s="15" t="s">
        <v>127</v>
      </c>
      <c r="B136" s="15" t="s">
        <v>473</v>
      </c>
      <c r="C136" s="15" t="s">
        <v>474</v>
      </c>
      <c r="D136" s="15" t="s">
        <v>167</v>
      </c>
      <c r="E136" s="15">
        <v>2028</v>
      </c>
      <c r="F136" s="15" t="s">
        <v>181</v>
      </c>
      <c r="G136" s="15">
        <v>2028</v>
      </c>
      <c r="H136" s="1" t="s">
        <v>181</v>
      </c>
      <c r="I136" s="1" t="s">
        <v>181</v>
      </c>
      <c r="J136" s="15" t="s">
        <v>181</v>
      </c>
      <c r="K136" s="15" t="s">
        <v>181</v>
      </c>
      <c r="L136" s="15" t="s">
        <v>181</v>
      </c>
      <c r="M136" s="15" t="s">
        <v>181</v>
      </c>
      <c r="N136" s="15" t="s">
        <v>181</v>
      </c>
      <c r="O136" s="15">
        <v>0</v>
      </c>
      <c r="P136" s="15">
        <v>0</v>
      </c>
      <c r="Q136" s="25">
        <f t="shared" si="339"/>
        <v>0</v>
      </c>
      <c r="R136" s="20" t="s">
        <v>181</v>
      </c>
      <c r="S136" s="25">
        <f t="shared" si="321"/>
        <v>36</v>
      </c>
      <c r="T136" s="25">
        <f t="shared" si="322"/>
        <v>0</v>
      </c>
      <c r="U136" s="4">
        <f t="shared" si="214"/>
        <v>36</v>
      </c>
      <c r="V136" s="15">
        <v>0</v>
      </c>
      <c r="W136" s="15">
        <v>0</v>
      </c>
      <c r="X136" s="15" t="s">
        <v>181</v>
      </c>
      <c r="Y136" s="15">
        <f t="shared" si="340"/>
        <v>0</v>
      </c>
      <c r="Z136" s="15">
        <v>0</v>
      </c>
      <c r="AA136" s="15">
        <v>0</v>
      </c>
      <c r="AB136" s="15">
        <v>0</v>
      </c>
      <c r="AC136" s="15">
        <v>0</v>
      </c>
      <c r="AD136" s="15" t="s">
        <v>181</v>
      </c>
      <c r="AE136" s="15" t="s">
        <v>181</v>
      </c>
      <c r="AF136" s="15" t="s">
        <v>181</v>
      </c>
      <c r="AG136" s="15" t="s">
        <v>181</v>
      </c>
      <c r="AH136" s="15" t="s">
        <v>181</v>
      </c>
      <c r="AI136" s="25">
        <f t="shared" si="341"/>
        <v>0</v>
      </c>
      <c r="AJ136" s="25">
        <v>0</v>
      </c>
      <c r="AK136" s="25">
        <v>0</v>
      </c>
      <c r="AL136" s="25">
        <v>0</v>
      </c>
      <c r="AM136" s="25">
        <v>0</v>
      </c>
      <c r="AN136" s="25">
        <f t="shared" ref="AN136:AN140" si="372">SUM(AO136:AR136)</f>
        <v>0</v>
      </c>
      <c r="AO136" s="25">
        <v>0</v>
      </c>
      <c r="AP136" s="25">
        <v>0</v>
      </c>
      <c r="AQ136" s="25">
        <v>0</v>
      </c>
      <c r="AR136" s="25">
        <v>0</v>
      </c>
      <c r="AS136" s="25">
        <f t="shared" si="343"/>
        <v>0</v>
      </c>
      <c r="AT136" s="25">
        <v>0</v>
      </c>
      <c r="AU136" s="25">
        <v>0</v>
      </c>
      <c r="AV136" s="25">
        <v>0</v>
      </c>
      <c r="AW136" s="25">
        <v>0</v>
      </c>
      <c r="AX136" s="25">
        <f t="shared" si="344"/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f t="shared" si="345"/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f t="shared" si="346"/>
        <v>36</v>
      </c>
      <c r="BI136" s="25">
        <v>0</v>
      </c>
      <c r="BJ136" s="25">
        <v>0</v>
      </c>
      <c r="BK136" s="25">
        <v>36</v>
      </c>
      <c r="BL136" s="25">
        <v>0</v>
      </c>
      <c r="BM136" s="25">
        <f t="shared" si="347"/>
        <v>0</v>
      </c>
      <c r="BN136" s="25">
        <v>0</v>
      </c>
      <c r="BO136" s="25">
        <v>0</v>
      </c>
      <c r="BP136" s="25">
        <v>0</v>
      </c>
      <c r="BQ136" s="25">
        <v>0</v>
      </c>
      <c r="BR136" s="25">
        <f t="shared" si="348"/>
        <v>0</v>
      </c>
      <c r="BS136" s="25">
        <v>0</v>
      </c>
      <c r="BT136" s="25">
        <v>0</v>
      </c>
      <c r="BU136" s="25">
        <v>0</v>
      </c>
      <c r="BV136" s="25">
        <v>0</v>
      </c>
      <c r="BW136" s="25">
        <f t="shared" si="329"/>
        <v>0</v>
      </c>
      <c r="BX136" s="25">
        <f t="shared" si="330"/>
        <v>0</v>
      </c>
      <c r="BY136" s="25">
        <f t="shared" si="331"/>
        <v>0</v>
      </c>
      <c r="BZ136" s="25">
        <f t="shared" si="332"/>
        <v>0</v>
      </c>
      <c r="CA136" s="25">
        <f t="shared" si="333"/>
        <v>0</v>
      </c>
      <c r="CB136" s="25">
        <f t="shared" si="334"/>
        <v>36</v>
      </c>
      <c r="CC136" s="25">
        <f t="shared" si="335"/>
        <v>0</v>
      </c>
      <c r="CD136" s="25">
        <f t="shared" si="336"/>
        <v>0</v>
      </c>
      <c r="CE136" s="25">
        <f t="shared" si="337"/>
        <v>36</v>
      </c>
      <c r="CF136" s="25">
        <f t="shared" si="338"/>
        <v>0</v>
      </c>
      <c r="CG136" s="15" t="s">
        <v>181</v>
      </c>
    </row>
    <row r="137" spans="1:85" ht="47.25" x14ac:dyDescent="0.25">
      <c r="A137" s="15" t="s">
        <v>127</v>
      </c>
      <c r="B137" s="15" t="s">
        <v>475</v>
      </c>
      <c r="C137" s="15" t="s">
        <v>476</v>
      </c>
      <c r="D137" s="15" t="s">
        <v>167</v>
      </c>
      <c r="E137" s="15">
        <v>2028</v>
      </c>
      <c r="F137" s="15" t="s">
        <v>181</v>
      </c>
      <c r="G137" s="15">
        <v>2028</v>
      </c>
      <c r="H137" s="1" t="s">
        <v>181</v>
      </c>
      <c r="I137" s="1" t="s">
        <v>181</v>
      </c>
      <c r="J137" s="15" t="s">
        <v>181</v>
      </c>
      <c r="K137" s="15" t="s">
        <v>181</v>
      </c>
      <c r="L137" s="15" t="s">
        <v>181</v>
      </c>
      <c r="M137" s="15" t="s">
        <v>181</v>
      </c>
      <c r="N137" s="15" t="s">
        <v>181</v>
      </c>
      <c r="O137" s="15">
        <v>0</v>
      </c>
      <c r="P137" s="15">
        <v>0</v>
      </c>
      <c r="Q137" s="25">
        <f t="shared" ref="Q137:Q138" si="373">T137</f>
        <v>0</v>
      </c>
      <c r="R137" s="20" t="s">
        <v>181</v>
      </c>
      <c r="S137" s="25">
        <f t="shared" si="321"/>
        <v>36</v>
      </c>
      <c r="T137" s="25">
        <f t="shared" ref="T137:T138" si="374">BW137</f>
        <v>0</v>
      </c>
      <c r="U137" s="4">
        <f t="shared" si="214"/>
        <v>36</v>
      </c>
      <c r="V137" s="15">
        <v>0</v>
      </c>
      <c r="W137" s="15">
        <v>0</v>
      </c>
      <c r="X137" s="15" t="s">
        <v>181</v>
      </c>
      <c r="Y137" s="15">
        <f t="shared" ref="Y137" si="375">SUM(Z137:AC137)</f>
        <v>0</v>
      </c>
      <c r="Z137" s="15">
        <v>0</v>
      </c>
      <c r="AA137" s="15">
        <v>0</v>
      </c>
      <c r="AB137" s="15">
        <v>0</v>
      </c>
      <c r="AC137" s="15">
        <v>0</v>
      </c>
      <c r="AD137" s="15" t="s">
        <v>181</v>
      </c>
      <c r="AE137" s="15" t="s">
        <v>181</v>
      </c>
      <c r="AF137" s="15" t="s">
        <v>181</v>
      </c>
      <c r="AG137" s="15" t="s">
        <v>181</v>
      </c>
      <c r="AH137" s="15" t="s">
        <v>181</v>
      </c>
      <c r="AI137" s="25">
        <f t="shared" si="341"/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f t="shared" si="372"/>
        <v>0</v>
      </c>
      <c r="AO137" s="25">
        <v>0</v>
      </c>
      <c r="AP137" s="25">
        <v>0</v>
      </c>
      <c r="AQ137" s="25">
        <v>0</v>
      </c>
      <c r="AR137" s="25">
        <v>0</v>
      </c>
      <c r="AS137" s="25">
        <f t="shared" ref="AS137:AS138" si="376">SUM(AT137:AW137)</f>
        <v>0</v>
      </c>
      <c r="AT137" s="25">
        <v>0</v>
      </c>
      <c r="AU137" s="25">
        <v>0</v>
      </c>
      <c r="AV137" s="25">
        <v>0</v>
      </c>
      <c r="AW137" s="25">
        <v>0</v>
      </c>
      <c r="AX137" s="25">
        <f t="shared" si="344"/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f t="shared" ref="BC137:BC138" si="377">SUM(BD137:BG137)</f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f t="shared" si="346"/>
        <v>36</v>
      </c>
      <c r="BI137" s="25">
        <v>0</v>
      </c>
      <c r="BJ137" s="25">
        <v>0</v>
      </c>
      <c r="BK137" s="25">
        <v>36</v>
      </c>
      <c r="BL137" s="25">
        <v>0</v>
      </c>
      <c r="BM137" s="25">
        <f t="shared" ref="BM137:BM138" si="378">SUM(BN137:BQ137)</f>
        <v>0</v>
      </c>
      <c r="BN137" s="25">
        <v>0</v>
      </c>
      <c r="BO137" s="25">
        <v>0</v>
      </c>
      <c r="BP137" s="25">
        <v>0</v>
      </c>
      <c r="BQ137" s="25">
        <v>0</v>
      </c>
      <c r="BR137" s="25">
        <f t="shared" si="348"/>
        <v>0</v>
      </c>
      <c r="BS137" s="25">
        <v>0</v>
      </c>
      <c r="BT137" s="25">
        <v>0</v>
      </c>
      <c r="BU137" s="25">
        <v>0</v>
      </c>
      <c r="BV137" s="25">
        <v>0</v>
      </c>
      <c r="BW137" s="25">
        <f t="shared" si="329"/>
        <v>0</v>
      </c>
      <c r="BX137" s="25">
        <f t="shared" si="330"/>
        <v>0</v>
      </c>
      <c r="BY137" s="25">
        <f t="shared" si="331"/>
        <v>0</v>
      </c>
      <c r="BZ137" s="25">
        <f t="shared" si="332"/>
        <v>0</v>
      </c>
      <c r="CA137" s="25">
        <f t="shared" si="333"/>
        <v>0</v>
      </c>
      <c r="CB137" s="25">
        <f t="shared" si="334"/>
        <v>36</v>
      </c>
      <c r="CC137" s="25">
        <f t="shared" si="335"/>
        <v>0</v>
      </c>
      <c r="CD137" s="25">
        <f t="shared" si="336"/>
        <v>0</v>
      </c>
      <c r="CE137" s="25">
        <f t="shared" si="337"/>
        <v>36</v>
      </c>
      <c r="CF137" s="25">
        <f t="shared" si="338"/>
        <v>0</v>
      </c>
      <c r="CG137" s="15" t="s">
        <v>181</v>
      </c>
    </row>
    <row r="138" spans="1:85" ht="47.25" x14ac:dyDescent="0.25">
      <c r="A138" s="15" t="s">
        <v>127</v>
      </c>
      <c r="B138" s="15" t="s">
        <v>477</v>
      </c>
      <c r="C138" s="15" t="s">
        <v>478</v>
      </c>
      <c r="D138" s="15" t="s">
        <v>167</v>
      </c>
      <c r="E138" s="15">
        <v>2029</v>
      </c>
      <c r="F138" s="15" t="s">
        <v>181</v>
      </c>
      <c r="G138" s="15">
        <v>2029</v>
      </c>
      <c r="H138" s="1" t="s">
        <v>181</v>
      </c>
      <c r="I138" s="1" t="s">
        <v>181</v>
      </c>
      <c r="J138" s="15" t="s">
        <v>181</v>
      </c>
      <c r="K138" s="15" t="s">
        <v>181</v>
      </c>
      <c r="L138" s="15" t="s">
        <v>181</v>
      </c>
      <c r="M138" s="15" t="s">
        <v>181</v>
      </c>
      <c r="N138" s="15" t="s">
        <v>181</v>
      </c>
      <c r="O138" s="15">
        <v>0</v>
      </c>
      <c r="P138" s="15">
        <v>0</v>
      </c>
      <c r="Q138" s="25">
        <f t="shared" si="373"/>
        <v>0</v>
      </c>
      <c r="R138" s="20" t="s">
        <v>181</v>
      </c>
      <c r="S138" s="25">
        <f t="shared" ref="S138" si="379">U138</f>
        <v>12.6</v>
      </c>
      <c r="T138" s="25">
        <f t="shared" si="374"/>
        <v>0</v>
      </c>
      <c r="U138" s="4">
        <f t="shared" ref="U138" si="380">CB138</f>
        <v>12.6</v>
      </c>
      <c r="V138" s="15">
        <v>0</v>
      </c>
      <c r="W138" s="15">
        <v>0</v>
      </c>
      <c r="X138" s="15" t="s">
        <v>181</v>
      </c>
      <c r="Y138" s="15">
        <f t="shared" ref="Y138" si="381">SUM(Z138:AC138)</f>
        <v>0</v>
      </c>
      <c r="Z138" s="15">
        <v>0</v>
      </c>
      <c r="AA138" s="15">
        <v>0</v>
      </c>
      <c r="AB138" s="15">
        <v>0</v>
      </c>
      <c r="AC138" s="15">
        <v>0</v>
      </c>
      <c r="AD138" s="15" t="s">
        <v>181</v>
      </c>
      <c r="AE138" s="15" t="s">
        <v>181</v>
      </c>
      <c r="AF138" s="15" t="s">
        <v>181</v>
      </c>
      <c r="AG138" s="15" t="s">
        <v>181</v>
      </c>
      <c r="AH138" s="15" t="s">
        <v>181</v>
      </c>
      <c r="AI138" s="25">
        <f t="shared" ref="AI138" si="382">SUM(AJ138:AM138)</f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f t="shared" ref="AN138" si="383">SUM(AO138:AR138)</f>
        <v>0</v>
      </c>
      <c r="AO138" s="25">
        <v>0</v>
      </c>
      <c r="AP138" s="25">
        <v>0</v>
      </c>
      <c r="AQ138" s="25">
        <v>0</v>
      </c>
      <c r="AR138" s="25">
        <v>0</v>
      </c>
      <c r="AS138" s="25">
        <f t="shared" si="376"/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f t="shared" ref="AX138" si="384">SUM(AY138:BB138)</f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f t="shared" si="377"/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f t="shared" ref="BH138" si="385">SUM(BI138:BL138)</f>
        <v>0</v>
      </c>
      <c r="BI138" s="25">
        <v>0</v>
      </c>
      <c r="BJ138" s="25">
        <v>0</v>
      </c>
      <c r="BK138" s="25">
        <v>0</v>
      </c>
      <c r="BL138" s="25">
        <v>0</v>
      </c>
      <c r="BM138" s="25">
        <f t="shared" si="378"/>
        <v>0</v>
      </c>
      <c r="BN138" s="25">
        <v>0</v>
      </c>
      <c r="BO138" s="25">
        <v>0</v>
      </c>
      <c r="BP138" s="25">
        <v>0</v>
      </c>
      <c r="BQ138" s="25">
        <v>0</v>
      </c>
      <c r="BR138" s="25">
        <f t="shared" ref="BR138" si="386">SUM(BS138:BV138)</f>
        <v>12.6</v>
      </c>
      <c r="BS138" s="25">
        <v>0</v>
      </c>
      <c r="BT138" s="25">
        <v>0</v>
      </c>
      <c r="BU138" s="25">
        <v>12.6</v>
      </c>
      <c r="BV138" s="25">
        <v>0</v>
      </c>
      <c r="BW138" s="25">
        <f t="shared" ref="BW138" si="387">SUM(BX138:CA138)</f>
        <v>0</v>
      </c>
      <c r="BX138" s="25">
        <f t="shared" ref="BX138" si="388">AJ138+AT138+BD138+BN138</f>
        <v>0</v>
      </c>
      <c r="BY138" s="25">
        <f t="shared" ref="BY138" si="389">AK138+AU138+BE138+BO138</f>
        <v>0</v>
      </c>
      <c r="BZ138" s="25">
        <f t="shared" ref="BZ138" si="390">AL138+AV138+BF138+BP138</f>
        <v>0</v>
      </c>
      <c r="CA138" s="25">
        <f t="shared" ref="CA138" si="391">AM138+AW138+BG138+BQ138</f>
        <v>0</v>
      </c>
      <c r="CB138" s="25">
        <f t="shared" ref="CB138" si="392">SUM(CC138:CF138)</f>
        <v>12.6</v>
      </c>
      <c r="CC138" s="25">
        <f t="shared" ref="CC138" si="393">AO138+AY138+BI138+BS138</f>
        <v>0</v>
      </c>
      <c r="CD138" s="25">
        <f t="shared" ref="CD138" si="394">AP138+AZ138+BJ138+BT138</f>
        <v>0</v>
      </c>
      <c r="CE138" s="25">
        <f t="shared" ref="CE138" si="395">AQ138+BA138+BK138+BU138</f>
        <v>12.6</v>
      </c>
      <c r="CF138" s="25">
        <f t="shared" ref="CF138" si="396">AR138+BB138+BL138+BV138</f>
        <v>0</v>
      </c>
      <c r="CG138" s="15" t="s">
        <v>181</v>
      </c>
    </row>
    <row r="139" spans="1:85" ht="47.25" x14ac:dyDescent="0.25">
      <c r="A139" s="15" t="s">
        <v>127</v>
      </c>
      <c r="B139" s="15" t="s">
        <v>479</v>
      </c>
      <c r="C139" s="15" t="s">
        <v>480</v>
      </c>
      <c r="D139" s="15" t="s">
        <v>167</v>
      </c>
      <c r="E139" s="15">
        <v>2029</v>
      </c>
      <c r="F139" s="15" t="s">
        <v>181</v>
      </c>
      <c r="G139" s="15">
        <v>2029</v>
      </c>
      <c r="H139" s="1" t="s">
        <v>181</v>
      </c>
      <c r="I139" s="1" t="s">
        <v>181</v>
      </c>
      <c r="J139" s="15" t="s">
        <v>181</v>
      </c>
      <c r="K139" s="15" t="s">
        <v>181</v>
      </c>
      <c r="L139" s="15" t="s">
        <v>181</v>
      </c>
      <c r="M139" s="15" t="s">
        <v>181</v>
      </c>
      <c r="N139" s="15" t="s">
        <v>181</v>
      </c>
      <c r="O139" s="15">
        <v>0</v>
      </c>
      <c r="P139" s="15">
        <v>0</v>
      </c>
      <c r="Q139" s="25">
        <f t="shared" si="339"/>
        <v>0</v>
      </c>
      <c r="R139" s="20" t="s">
        <v>181</v>
      </c>
      <c r="S139" s="25">
        <f t="shared" si="321"/>
        <v>12.6</v>
      </c>
      <c r="T139" s="25">
        <f t="shared" si="322"/>
        <v>0</v>
      </c>
      <c r="U139" s="4">
        <f t="shared" si="214"/>
        <v>12.6</v>
      </c>
      <c r="V139" s="15">
        <v>0</v>
      </c>
      <c r="W139" s="15">
        <v>0</v>
      </c>
      <c r="X139" s="15" t="s">
        <v>181</v>
      </c>
      <c r="Y139" s="15">
        <f t="shared" si="340"/>
        <v>0</v>
      </c>
      <c r="Z139" s="15">
        <v>0</v>
      </c>
      <c r="AA139" s="15">
        <v>0</v>
      </c>
      <c r="AB139" s="15">
        <v>0</v>
      </c>
      <c r="AC139" s="15">
        <v>0</v>
      </c>
      <c r="AD139" s="15" t="s">
        <v>181</v>
      </c>
      <c r="AE139" s="15" t="s">
        <v>181</v>
      </c>
      <c r="AF139" s="15" t="s">
        <v>181</v>
      </c>
      <c r="AG139" s="15" t="s">
        <v>181</v>
      </c>
      <c r="AH139" s="15" t="s">
        <v>181</v>
      </c>
      <c r="AI139" s="25">
        <f t="shared" si="341"/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f t="shared" si="372"/>
        <v>0</v>
      </c>
      <c r="AO139" s="25">
        <v>0</v>
      </c>
      <c r="AP139" s="25">
        <v>0</v>
      </c>
      <c r="AQ139" s="25">
        <v>0</v>
      </c>
      <c r="AR139" s="25">
        <v>0</v>
      </c>
      <c r="AS139" s="25">
        <f t="shared" si="343"/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f t="shared" si="344"/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f t="shared" si="345"/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f t="shared" si="346"/>
        <v>0</v>
      </c>
      <c r="BI139" s="25">
        <v>0</v>
      </c>
      <c r="BJ139" s="25">
        <v>0</v>
      </c>
      <c r="BK139" s="25">
        <v>0</v>
      </c>
      <c r="BL139" s="25">
        <v>0</v>
      </c>
      <c r="BM139" s="25">
        <f t="shared" si="347"/>
        <v>0</v>
      </c>
      <c r="BN139" s="25">
        <v>0</v>
      </c>
      <c r="BO139" s="25">
        <v>0</v>
      </c>
      <c r="BP139" s="25">
        <v>0</v>
      </c>
      <c r="BQ139" s="25">
        <v>0</v>
      </c>
      <c r="BR139" s="25">
        <f t="shared" si="348"/>
        <v>12.6</v>
      </c>
      <c r="BS139" s="25">
        <v>0</v>
      </c>
      <c r="BT139" s="25">
        <v>0</v>
      </c>
      <c r="BU139" s="25">
        <v>12.6</v>
      </c>
      <c r="BV139" s="25">
        <v>0</v>
      </c>
      <c r="BW139" s="25">
        <f t="shared" si="329"/>
        <v>0</v>
      </c>
      <c r="BX139" s="25">
        <f t="shared" si="330"/>
        <v>0</v>
      </c>
      <c r="BY139" s="25">
        <f t="shared" si="331"/>
        <v>0</v>
      </c>
      <c r="BZ139" s="25">
        <f t="shared" si="332"/>
        <v>0</v>
      </c>
      <c r="CA139" s="25">
        <f t="shared" si="333"/>
        <v>0</v>
      </c>
      <c r="CB139" s="25">
        <f t="shared" si="334"/>
        <v>12.6</v>
      </c>
      <c r="CC139" s="25">
        <f t="shared" si="335"/>
        <v>0</v>
      </c>
      <c r="CD139" s="25">
        <f t="shared" si="336"/>
        <v>0</v>
      </c>
      <c r="CE139" s="25">
        <f t="shared" si="337"/>
        <v>12.6</v>
      </c>
      <c r="CF139" s="25">
        <f t="shared" si="338"/>
        <v>0</v>
      </c>
      <c r="CG139" s="15" t="s">
        <v>181</v>
      </c>
    </row>
    <row r="140" spans="1:85" ht="47.25" x14ac:dyDescent="0.25">
      <c r="A140" s="15" t="s">
        <v>127</v>
      </c>
      <c r="B140" s="15" t="s">
        <v>380</v>
      </c>
      <c r="C140" s="15" t="s">
        <v>381</v>
      </c>
      <c r="D140" s="15" t="s">
        <v>167</v>
      </c>
      <c r="E140" s="15">
        <v>2026</v>
      </c>
      <c r="F140" s="15">
        <v>2026</v>
      </c>
      <c r="G140" s="15">
        <v>2026</v>
      </c>
      <c r="H140" s="1" t="s">
        <v>181</v>
      </c>
      <c r="I140" s="1" t="s">
        <v>181</v>
      </c>
      <c r="J140" s="15" t="s">
        <v>181</v>
      </c>
      <c r="K140" s="15" t="s">
        <v>181</v>
      </c>
      <c r="L140" s="15" t="s">
        <v>181</v>
      </c>
      <c r="M140" s="15" t="s">
        <v>181</v>
      </c>
      <c r="N140" s="15" t="s">
        <v>181</v>
      </c>
      <c r="O140" s="15">
        <v>0</v>
      </c>
      <c r="P140" s="15">
        <v>0</v>
      </c>
      <c r="Q140" s="25">
        <f t="shared" si="339"/>
        <v>6.6236491776000008</v>
      </c>
      <c r="R140" s="20" t="s">
        <v>181</v>
      </c>
      <c r="S140" s="25">
        <f t="shared" si="321"/>
        <v>6.7340433305600014</v>
      </c>
      <c r="T140" s="25">
        <f t="shared" si="322"/>
        <v>6.6236491776000008</v>
      </c>
      <c r="U140" s="4">
        <f t="shared" si="214"/>
        <v>6.7340433305600014</v>
      </c>
      <c r="V140" s="15">
        <v>0</v>
      </c>
      <c r="W140" s="15">
        <v>0</v>
      </c>
      <c r="X140" s="15" t="s">
        <v>181</v>
      </c>
      <c r="Y140" s="15">
        <f t="shared" si="340"/>
        <v>0</v>
      </c>
      <c r="Z140" s="15">
        <v>0</v>
      </c>
      <c r="AA140" s="15">
        <v>0</v>
      </c>
      <c r="AB140" s="15">
        <v>0</v>
      </c>
      <c r="AC140" s="15">
        <v>0</v>
      </c>
      <c r="AD140" s="15" t="s">
        <v>181</v>
      </c>
      <c r="AE140" s="15" t="s">
        <v>181</v>
      </c>
      <c r="AF140" s="15" t="s">
        <v>181</v>
      </c>
      <c r="AG140" s="15" t="s">
        <v>181</v>
      </c>
      <c r="AH140" s="15" t="s">
        <v>181</v>
      </c>
      <c r="AI140" s="25">
        <f t="shared" si="341"/>
        <v>6.6236491776000008</v>
      </c>
      <c r="AJ140" s="25">
        <v>0</v>
      </c>
      <c r="AK140" s="25">
        <v>0</v>
      </c>
      <c r="AL140" s="25">
        <v>6.6236491776000008</v>
      </c>
      <c r="AM140" s="25">
        <v>0</v>
      </c>
      <c r="AN140" s="25">
        <f t="shared" si="372"/>
        <v>6.7340433305600014</v>
      </c>
      <c r="AO140" s="25">
        <v>0</v>
      </c>
      <c r="AP140" s="25">
        <v>0</v>
      </c>
      <c r="AQ140" s="25">
        <v>6.7340433305600014</v>
      </c>
      <c r="AR140" s="25">
        <v>0</v>
      </c>
      <c r="AS140" s="25">
        <f t="shared" si="343"/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f t="shared" si="344"/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f t="shared" si="345"/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f t="shared" si="346"/>
        <v>0</v>
      </c>
      <c r="BI140" s="25">
        <v>0</v>
      </c>
      <c r="BJ140" s="25">
        <v>0</v>
      </c>
      <c r="BK140" s="25">
        <v>0</v>
      </c>
      <c r="BL140" s="25">
        <v>0</v>
      </c>
      <c r="BM140" s="25">
        <f t="shared" si="347"/>
        <v>0</v>
      </c>
      <c r="BN140" s="25">
        <v>0</v>
      </c>
      <c r="BO140" s="25">
        <v>0</v>
      </c>
      <c r="BP140" s="25">
        <v>0</v>
      </c>
      <c r="BQ140" s="25">
        <v>0</v>
      </c>
      <c r="BR140" s="25">
        <f t="shared" si="348"/>
        <v>0</v>
      </c>
      <c r="BS140" s="25">
        <v>0</v>
      </c>
      <c r="BT140" s="25">
        <v>0</v>
      </c>
      <c r="BU140" s="25">
        <v>0</v>
      </c>
      <c r="BV140" s="25">
        <v>0</v>
      </c>
      <c r="BW140" s="25">
        <f t="shared" si="329"/>
        <v>6.6236491776000008</v>
      </c>
      <c r="BX140" s="25">
        <f t="shared" si="330"/>
        <v>0</v>
      </c>
      <c r="BY140" s="25">
        <f t="shared" si="331"/>
        <v>0</v>
      </c>
      <c r="BZ140" s="25">
        <f t="shared" si="332"/>
        <v>6.6236491776000008</v>
      </c>
      <c r="CA140" s="25">
        <f t="shared" si="333"/>
        <v>0</v>
      </c>
      <c r="CB140" s="25">
        <f t="shared" si="334"/>
        <v>6.7340433305600014</v>
      </c>
      <c r="CC140" s="25">
        <f t="shared" si="335"/>
        <v>0</v>
      </c>
      <c r="CD140" s="25">
        <f t="shared" si="336"/>
        <v>0</v>
      </c>
      <c r="CE140" s="25">
        <f t="shared" si="337"/>
        <v>6.7340433305600014</v>
      </c>
      <c r="CF140" s="25">
        <f t="shared" si="338"/>
        <v>0</v>
      </c>
      <c r="CG140" s="15" t="s">
        <v>181</v>
      </c>
    </row>
    <row r="141" spans="1:85" ht="47.25" x14ac:dyDescent="0.25">
      <c r="A141" s="15" t="s">
        <v>127</v>
      </c>
      <c r="B141" s="15" t="s">
        <v>256</v>
      </c>
      <c r="C141" s="15" t="s">
        <v>74</v>
      </c>
      <c r="D141" s="15" t="s">
        <v>167</v>
      </c>
      <c r="E141" s="15">
        <v>2026</v>
      </c>
      <c r="F141" s="15">
        <v>2027</v>
      </c>
      <c r="G141" s="15">
        <v>2029</v>
      </c>
      <c r="H141" s="1" t="s">
        <v>181</v>
      </c>
      <c r="I141" s="1" t="s">
        <v>181</v>
      </c>
      <c r="J141" s="15" t="s">
        <v>181</v>
      </c>
      <c r="K141" s="15" t="s">
        <v>181</v>
      </c>
      <c r="L141" s="15" t="s">
        <v>181</v>
      </c>
      <c r="M141" s="15" t="s">
        <v>181</v>
      </c>
      <c r="N141" s="15" t="s">
        <v>181</v>
      </c>
      <c r="O141" s="15">
        <v>0</v>
      </c>
      <c r="P141" s="15">
        <v>0</v>
      </c>
      <c r="Q141" s="25">
        <f t="shared" si="339"/>
        <v>16.390758999999999</v>
      </c>
      <c r="R141" s="20" t="s">
        <v>181</v>
      </c>
      <c r="S141" s="25">
        <f t="shared" si="321"/>
        <v>105.21140317916662</v>
      </c>
      <c r="T141" s="25">
        <f t="shared" si="322"/>
        <v>16.390758999999999</v>
      </c>
      <c r="U141" s="4">
        <f t="shared" ref="U141:U171" si="397">CB141</f>
        <v>105.21140317916662</v>
      </c>
      <c r="V141" s="15">
        <v>0</v>
      </c>
      <c r="W141" s="15">
        <v>0</v>
      </c>
      <c r="X141" s="15" t="s">
        <v>181</v>
      </c>
      <c r="Y141" s="15">
        <f t="shared" si="340"/>
        <v>0</v>
      </c>
      <c r="Z141" s="15">
        <v>0</v>
      </c>
      <c r="AA141" s="15">
        <v>0</v>
      </c>
      <c r="AB141" s="15">
        <v>0</v>
      </c>
      <c r="AC141" s="15">
        <v>0</v>
      </c>
      <c r="AD141" s="15" t="s">
        <v>181</v>
      </c>
      <c r="AE141" s="15" t="s">
        <v>181</v>
      </c>
      <c r="AF141" s="15" t="s">
        <v>181</v>
      </c>
      <c r="AG141" s="15" t="s">
        <v>181</v>
      </c>
      <c r="AH141" s="15" t="s">
        <v>181</v>
      </c>
      <c r="AI141" s="25">
        <f t="shared" ref="AI141:AI151" si="398">SUM(AJ141:AM141)</f>
        <v>5.3907590000000001</v>
      </c>
      <c r="AJ141" s="25">
        <v>0</v>
      </c>
      <c r="AK141" s="25">
        <v>0</v>
      </c>
      <c r="AL141" s="25">
        <f>SUM(AL142:AL146)</f>
        <v>5.3907590000000001</v>
      </c>
      <c r="AM141" s="25">
        <v>0</v>
      </c>
      <c r="AN141" s="25">
        <f t="shared" ref="AN141:AN152" si="399">SUM(AO141:AR141)</f>
        <v>5.4806049833333335</v>
      </c>
      <c r="AO141" s="25">
        <v>0</v>
      </c>
      <c r="AP141" s="25">
        <v>0</v>
      </c>
      <c r="AQ141" s="25">
        <f>SUM(AQ142:AQ146)</f>
        <v>5.4806049833333335</v>
      </c>
      <c r="AR141" s="25">
        <v>0</v>
      </c>
      <c r="AS141" s="25">
        <f t="shared" ref="AS141:AS145" si="400">SUM(AT141:AW141)</f>
        <v>11</v>
      </c>
      <c r="AT141" s="25">
        <v>0</v>
      </c>
      <c r="AU141" s="25">
        <v>0</v>
      </c>
      <c r="AV141" s="25">
        <f>SUM(AV142:AV146)</f>
        <v>11</v>
      </c>
      <c r="AW141" s="25">
        <v>0</v>
      </c>
      <c r="AX141" s="25">
        <f t="shared" si="344"/>
        <v>18.710798195833299</v>
      </c>
      <c r="AY141" s="25">
        <v>0</v>
      </c>
      <c r="AZ141" s="25">
        <v>0</v>
      </c>
      <c r="BA141" s="25">
        <f>SUM(BA142:BA146)</f>
        <v>18.710798195833299</v>
      </c>
      <c r="BB141" s="25">
        <v>0</v>
      </c>
      <c r="BC141" s="25">
        <f t="shared" ref="BC141:BC145" si="401">SUM(BD141:BG141)</f>
        <v>0</v>
      </c>
      <c r="BD141" s="25">
        <v>0</v>
      </c>
      <c r="BE141" s="25">
        <v>0</v>
      </c>
      <c r="BF141" s="25">
        <f>SUM(BF142:BF146)</f>
        <v>0</v>
      </c>
      <c r="BG141" s="25">
        <v>0</v>
      </c>
      <c r="BH141" s="25">
        <f t="shared" si="346"/>
        <v>37.5</v>
      </c>
      <c r="BI141" s="25">
        <v>0</v>
      </c>
      <c r="BJ141" s="25">
        <v>0</v>
      </c>
      <c r="BK141" s="25">
        <f>SUM(BK142:BK146)</f>
        <v>37.5</v>
      </c>
      <c r="BL141" s="25">
        <v>0</v>
      </c>
      <c r="BM141" s="25">
        <f t="shared" ref="BM141:BM145" si="402">SUM(BN141:BQ141)</f>
        <v>0</v>
      </c>
      <c r="BN141" s="25">
        <v>0</v>
      </c>
      <c r="BO141" s="25">
        <v>0</v>
      </c>
      <c r="BP141" s="25">
        <f>SUM(BP142:BP146)</f>
        <v>0</v>
      </c>
      <c r="BQ141" s="25">
        <v>0</v>
      </c>
      <c r="BR141" s="25">
        <f t="shared" si="348"/>
        <v>43.519999999999996</v>
      </c>
      <c r="BS141" s="25">
        <v>0</v>
      </c>
      <c r="BT141" s="25">
        <v>0</v>
      </c>
      <c r="BU141" s="25">
        <f>SUM(BU142:BU146)</f>
        <v>43.519999999999996</v>
      </c>
      <c r="BV141" s="25">
        <v>0</v>
      </c>
      <c r="BW141" s="25">
        <f t="shared" si="329"/>
        <v>16.390758999999999</v>
      </c>
      <c r="BX141" s="25">
        <f t="shared" si="330"/>
        <v>0</v>
      </c>
      <c r="BY141" s="25">
        <f t="shared" si="331"/>
        <v>0</v>
      </c>
      <c r="BZ141" s="25">
        <f t="shared" si="332"/>
        <v>16.390758999999999</v>
      </c>
      <c r="CA141" s="25">
        <f t="shared" si="333"/>
        <v>0</v>
      </c>
      <c r="CB141" s="25">
        <f t="shared" si="334"/>
        <v>105.21140317916662</v>
      </c>
      <c r="CC141" s="25">
        <f t="shared" si="335"/>
        <v>0</v>
      </c>
      <c r="CD141" s="25">
        <f t="shared" si="336"/>
        <v>0</v>
      </c>
      <c r="CE141" s="25">
        <f t="shared" si="337"/>
        <v>105.21140317916662</v>
      </c>
      <c r="CF141" s="25">
        <f t="shared" si="338"/>
        <v>0</v>
      </c>
      <c r="CG141" s="15" t="s">
        <v>181</v>
      </c>
    </row>
    <row r="142" spans="1:85" ht="31.5" x14ac:dyDescent="0.25">
      <c r="A142" s="15" t="s">
        <v>127</v>
      </c>
      <c r="B142" s="15" t="s">
        <v>259</v>
      </c>
      <c r="C142" s="15" t="s">
        <v>260</v>
      </c>
      <c r="D142" s="15" t="s">
        <v>167</v>
      </c>
      <c r="E142" s="28" t="s">
        <v>378</v>
      </c>
      <c r="F142" s="28" t="s">
        <v>378</v>
      </c>
      <c r="G142" s="28" t="s">
        <v>378</v>
      </c>
      <c r="H142" s="1" t="s">
        <v>181</v>
      </c>
      <c r="I142" s="1" t="s">
        <v>181</v>
      </c>
      <c r="J142" s="15" t="s">
        <v>181</v>
      </c>
      <c r="K142" s="15" t="s">
        <v>181</v>
      </c>
      <c r="L142" s="15" t="s">
        <v>181</v>
      </c>
      <c r="M142" s="15" t="s">
        <v>181</v>
      </c>
      <c r="N142" s="15" t="s">
        <v>181</v>
      </c>
      <c r="O142" s="15">
        <v>0</v>
      </c>
      <c r="P142" s="15">
        <v>0</v>
      </c>
      <c r="Q142" s="25">
        <f t="shared" si="339"/>
        <v>5.3907590000000001</v>
      </c>
      <c r="R142" s="20" t="s">
        <v>181</v>
      </c>
      <c r="S142" s="25">
        <f t="shared" si="321"/>
        <v>5.4806049833333335</v>
      </c>
      <c r="T142" s="25">
        <f t="shared" si="322"/>
        <v>5.3907590000000001</v>
      </c>
      <c r="U142" s="4">
        <f t="shared" si="397"/>
        <v>5.4806049833333335</v>
      </c>
      <c r="V142" s="15">
        <v>0</v>
      </c>
      <c r="W142" s="15">
        <v>0</v>
      </c>
      <c r="X142" s="15" t="s">
        <v>181</v>
      </c>
      <c r="Y142" s="15">
        <f t="shared" si="340"/>
        <v>0</v>
      </c>
      <c r="Z142" s="15">
        <v>0</v>
      </c>
      <c r="AA142" s="15">
        <v>0</v>
      </c>
      <c r="AB142" s="15">
        <v>0</v>
      </c>
      <c r="AC142" s="15">
        <v>0</v>
      </c>
      <c r="AD142" s="15" t="s">
        <v>181</v>
      </c>
      <c r="AE142" s="15" t="s">
        <v>181</v>
      </c>
      <c r="AF142" s="15" t="s">
        <v>181</v>
      </c>
      <c r="AG142" s="15" t="s">
        <v>181</v>
      </c>
      <c r="AH142" s="15" t="s">
        <v>181</v>
      </c>
      <c r="AI142" s="25">
        <f t="shared" si="398"/>
        <v>5.3907590000000001</v>
      </c>
      <c r="AJ142" s="25">
        <v>0</v>
      </c>
      <c r="AK142" s="25">
        <v>0</v>
      </c>
      <c r="AL142" s="25">
        <v>5.3907590000000001</v>
      </c>
      <c r="AM142" s="25">
        <v>0</v>
      </c>
      <c r="AN142" s="25">
        <f t="shared" si="399"/>
        <v>5.4806049833333335</v>
      </c>
      <c r="AO142" s="25">
        <v>0</v>
      </c>
      <c r="AP142" s="25">
        <v>0</v>
      </c>
      <c r="AQ142" s="25">
        <v>5.4806049833333335</v>
      </c>
      <c r="AR142" s="25">
        <v>0</v>
      </c>
      <c r="AS142" s="25">
        <f t="shared" si="400"/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f t="shared" si="344"/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f t="shared" si="401"/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f t="shared" si="346"/>
        <v>0</v>
      </c>
      <c r="BI142" s="25">
        <v>0</v>
      </c>
      <c r="BJ142" s="25">
        <v>0</v>
      </c>
      <c r="BK142" s="25">
        <v>0</v>
      </c>
      <c r="BL142" s="25">
        <v>0</v>
      </c>
      <c r="BM142" s="25">
        <f t="shared" si="402"/>
        <v>0</v>
      </c>
      <c r="BN142" s="25">
        <v>0</v>
      </c>
      <c r="BO142" s="25">
        <v>0</v>
      </c>
      <c r="BP142" s="25">
        <v>0</v>
      </c>
      <c r="BQ142" s="25">
        <v>0</v>
      </c>
      <c r="BR142" s="25">
        <f t="shared" si="348"/>
        <v>0</v>
      </c>
      <c r="BS142" s="25">
        <v>0</v>
      </c>
      <c r="BT142" s="25">
        <v>0</v>
      </c>
      <c r="BU142" s="25">
        <v>0</v>
      </c>
      <c r="BV142" s="25">
        <v>0</v>
      </c>
      <c r="BW142" s="25">
        <f t="shared" si="329"/>
        <v>5.3907590000000001</v>
      </c>
      <c r="BX142" s="25">
        <f t="shared" si="330"/>
        <v>0</v>
      </c>
      <c r="BY142" s="25">
        <f t="shared" si="331"/>
        <v>0</v>
      </c>
      <c r="BZ142" s="25">
        <f t="shared" si="332"/>
        <v>5.3907590000000001</v>
      </c>
      <c r="CA142" s="25">
        <f t="shared" si="333"/>
        <v>0</v>
      </c>
      <c r="CB142" s="25">
        <f t="shared" si="334"/>
        <v>5.4806049833333335</v>
      </c>
      <c r="CC142" s="25">
        <f t="shared" si="335"/>
        <v>0</v>
      </c>
      <c r="CD142" s="25">
        <f t="shared" si="336"/>
        <v>0</v>
      </c>
      <c r="CE142" s="25">
        <f t="shared" si="337"/>
        <v>5.4806049833333335</v>
      </c>
      <c r="CF142" s="25">
        <f t="shared" si="338"/>
        <v>0</v>
      </c>
      <c r="CG142" s="15" t="s">
        <v>181</v>
      </c>
    </row>
    <row r="143" spans="1:85" ht="31.5" x14ac:dyDescent="0.25">
      <c r="A143" s="15" t="s">
        <v>127</v>
      </c>
      <c r="B143" s="15" t="s">
        <v>481</v>
      </c>
      <c r="C143" s="15" t="s">
        <v>482</v>
      </c>
      <c r="D143" s="15" t="s">
        <v>167</v>
      </c>
      <c r="E143" s="15">
        <v>2028</v>
      </c>
      <c r="F143" s="15" t="s">
        <v>181</v>
      </c>
      <c r="G143" s="15">
        <v>2028</v>
      </c>
      <c r="H143" s="1" t="s">
        <v>181</v>
      </c>
      <c r="I143" s="1" t="s">
        <v>181</v>
      </c>
      <c r="J143" s="15" t="s">
        <v>181</v>
      </c>
      <c r="K143" s="15" t="s">
        <v>181</v>
      </c>
      <c r="L143" s="15" t="s">
        <v>181</v>
      </c>
      <c r="M143" s="15" t="s">
        <v>181</v>
      </c>
      <c r="N143" s="15" t="s">
        <v>181</v>
      </c>
      <c r="O143" s="15">
        <v>0</v>
      </c>
      <c r="P143" s="15">
        <v>0</v>
      </c>
      <c r="Q143" s="25">
        <f t="shared" ref="Q143:Q144" si="403">T143</f>
        <v>0</v>
      </c>
      <c r="R143" s="20" t="s">
        <v>181</v>
      </c>
      <c r="S143" s="25">
        <f t="shared" ref="S143:S144" si="404">U143</f>
        <v>11.5</v>
      </c>
      <c r="T143" s="25">
        <f t="shared" ref="T143:T144" si="405">BW143</f>
        <v>0</v>
      </c>
      <c r="U143" s="4">
        <f t="shared" si="397"/>
        <v>11.5</v>
      </c>
      <c r="V143" s="15">
        <v>0</v>
      </c>
      <c r="W143" s="15">
        <v>0</v>
      </c>
      <c r="X143" s="15" t="s">
        <v>181</v>
      </c>
      <c r="Y143" s="15">
        <f t="shared" ref="Y143:Y144" si="406">SUM(Z143:AC143)</f>
        <v>0</v>
      </c>
      <c r="Z143" s="15">
        <v>0</v>
      </c>
      <c r="AA143" s="15">
        <v>0</v>
      </c>
      <c r="AB143" s="15">
        <v>0</v>
      </c>
      <c r="AC143" s="15">
        <v>0</v>
      </c>
      <c r="AD143" s="15" t="s">
        <v>181</v>
      </c>
      <c r="AE143" s="15" t="s">
        <v>181</v>
      </c>
      <c r="AF143" s="15" t="s">
        <v>181</v>
      </c>
      <c r="AG143" s="15" t="s">
        <v>181</v>
      </c>
      <c r="AH143" s="15" t="s">
        <v>181</v>
      </c>
      <c r="AI143" s="25">
        <f t="shared" si="398"/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f t="shared" si="399"/>
        <v>0</v>
      </c>
      <c r="AO143" s="25">
        <v>0</v>
      </c>
      <c r="AP143" s="25">
        <v>0</v>
      </c>
      <c r="AQ143" s="25">
        <v>0</v>
      </c>
      <c r="AR143" s="25">
        <v>0</v>
      </c>
      <c r="AS143" s="25">
        <f t="shared" ref="AS143:AS144" si="407">SUM(AT143:AW143)</f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f t="shared" ref="AX143:AX144" si="408">SUM(AY143:BB143)</f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f t="shared" ref="BC143:BC144" si="409">SUM(BD143:BG143)</f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f t="shared" ref="BH143:BH144" si="410">SUM(BI143:BL143)</f>
        <v>11.5</v>
      </c>
      <c r="BI143" s="25">
        <v>0</v>
      </c>
      <c r="BJ143" s="25">
        <v>0</v>
      </c>
      <c r="BK143" s="25">
        <v>11.5</v>
      </c>
      <c r="BL143" s="25">
        <v>0</v>
      </c>
      <c r="BM143" s="25">
        <f t="shared" ref="BM143:BM144" si="411">SUM(BN143:BQ143)</f>
        <v>0</v>
      </c>
      <c r="BN143" s="25">
        <v>0</v>
      </c>
      <c r="BO143" s="25">
        <v>0</v>
      </c>
      <c r="BP143" s="25">
        <v>0</v>
      </c>
      <c r="BQ143" s="25">
        <v>0</v>
      </c>
      <c r="BR143" s="25">
        <f t="shared" ref="BR143:BR144" si="412">SUM(BS143:BV143)</f>
        <v>0</v>
      </c>
      <c r="BS143" s="25">
        <v>0</v>
      </c>
      <c r="BT143" s="25">
        <v>0</v>
      </c>
      <c r="BU143" s="25">
        <v>0</v>
      </c>
      <c r="BV143" s="25">
        <v>0</v>
      </c>
      <c r="BW143" s="25">
        <f t="shared" si="329"/>
        <v>0</v>
      </c>
      <c r="BX143" s="25">
        <f t="shared" si="330"/>
        <v>0</v>
      </c>
      <c r="BY143" s="25">
        <f t="shared" si="331"/>
        <v>0</v>
      </c>
      <c r="BZ143" s="25">
        <f t="shared" si="332"/>
        <v>0</v>
      </c>
      <c r="CA143" s="25">
        <f t="shared" si="333"/>
        <v>0</v>
      </c>
      <c r="CB143" s="25">
        <f t="shared" si="334"/>
        <v>11.5</v>
      </c>
      <c r="CC143" s="25">
        <f t="shared" si="335"/>
        <v>0</v>
      </c>
      <c r="CD143" s="25">
        <f t="shared" si="336"/>
        <v>0</v>
      </c>
      <c r="CE143" s="25">
        <f t="shared" si="337"/>
        <v>11.5</v>
      </c>
      <c r="CF143" s="25">
        <f t="shared" si="338"/>
        <v>0</v>
      </c>
      <c r="CG143" s="15" t="s">
        <v>181</v>
      </c>
    </row>
    <row r="144" spans="1:85" ht="31.5" x14ac:dyDescent="0.25">
      <c r="A144" s="15" t="s">
        <v>127</v>
      </c>
      <c r="B144" s="15" t="s">
        <v>483</v>
      </c>
      <c r="C144" s="15" t="s">
        <v>484</v>
      </c>
      <c r="D144" s="15" t="s">
        <v>167</v>
      </c>
      <c r="E144" s="15">
        <v>2029</v>
      </c>
      <c r="F144" s="15" t="s">
        <v>181</v>
      </c>
      <c r="G144" s="15">
        <v>2029</v>
      </c>
      <c r="H144" s="1" t="s">
        <v>181</v>
      </c>
      <c r="I144" s="1" t="s">
        <v>181</v>
      </c>
      <c r="J144" s="15" t="s">
        <v>181</v>
      </c>
      <c r="K144" s="15" t="s">
        <v>181</v>
      </c>
      <c r="L144" s="15" t="s">
        <v>181</v>
      </c>
      <c r="M144" s="15" t="s">
        <v>181</v>
      </c>
      <c r="N144" s="15" t="s">
        <v>181</v>
      </c>
      <c r="O144" s="15">
        <v>0</v>
      </c>
      <c r="P144" s="15">
        <v>0</v>
      </c>
      <c r="Q144" s="25">
        <f t="shared" si="403"/>
        <v>0</v>
      </c>
      <c r="R144" s="20" t="s">
        <v>181</v>
      </c>
      <c r="S144" s="25">
        <f t="shared" si="404"/>
        <v>6.76</v>
      </c>
      <c r="T144" s="25">
        <f t="shared" si="405"/>
        <v>0</v>
      </c>
      <c r="U144" s="4">
        <f t="shared" ref="U144" si="413">CB144</f>
        <v>6.76</v>
      </c>
      <c r="V144" s="15">
        <v>0</v>
      </c>
      <c r="W144" s="15">
        <v>0</v>
      </c>
      <c r="X144" s="15" t="s">
        <v>181</v>
      </c>
      <c r="Y144" s="15">
        <f t="shared" si="406"/>
        <v>0</v>
      </c>
      <c r="Z144" s="15">
        <v>0</v>
      </c>
      <c r="AA144" s="15">
        <v>0</v>
      </c>
      <c r="AB144" s="15">
        <v>0</v>
      </c>
      <c r="AC144" s="15">
        <v>0</v>
      </c>
      <c r="AD144" s="15" t="s">
        <v>181</v>
      </c>
      <c r="AE144" s="15" t="s">
        <v>181</v>
      </c>
      <c r="AF144" s="15" t="s">
        <v>181</v>
      </c>
      <c r="AG144" s="15" t="s">
        <v>181</v>
      </c>
      <c r="AH144" s="15" t="s">
        <v>181</v>
      </c>
      <c r="AI144" s="25">
        <f t="shared" ref="AI144" si="414">SUM(AJ144:AM144)</f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f t="shared" ref="AN144" si="415">SUM(AO144:AR144)</f>
        <v>0</v>
      </c>
      <c r="AO144" s="25">
        <v>0</v>
      </c>
      <c r="AP144" s="25">
        <v>0</v>
      </c>
      <c r="AQ144" s="25">
        <v>0</v>
      </c>
      <c r="AR144" s="25">
        <v>0</v>
      </c>
      <c r="AS144" s="25">
        <f t="shared" si="407"/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f t="shared" si="408"/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f t="shared" si="409"/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f t="shared" si="410"/>
        <v>0</v>
      </c>
      <c r="BI144" s="25">
        <v>0</v>
      </c>
      <c r="BJ144" s="25">
        <v>0</v>
      </c>
      <c r="BK144" s="25">
        <v>0</v>
      </c>
      <c r="BL144" s="25">
        <v>0</v>
      </c>
      <c r="BM144" s="25">
        <f t="shared" si="411"/>
        <v>0</v>
      </c>
      <c r="BN144" s="25">
        <v>0</v>
      </c>
      <c r="BO144" s="25">
        <v>0</v>
      </c>
      <c r="BP144" s="25">
        <v>0</v>
      </c>
      <c r="BQ144" s="25">
        <v>0</v>
      </c>
      <c r="BR144" s="25">
        <f t="shared" si="412"/>
        <v>6.76</v>
      </c>
      <c r="BS144" s="25">
        <v>0</v>
      </c>
      <c r="BT144" s="25">
        <v>0</v>
      </c>
      <c r="BU144" s="25">
        <v>6.76</v>
      </c>
      <c r="BV144" s="25">
        <v>0</v>
      </c>
      <c r="BW144" s="25">
        <f t="shared" ref="BW144" si="416">SUM(BX144:CA144)</f>
        <v>0</v>
      </c>
      <c r="BX144" s="25">
        <f t="shared" ref="BX144" si="417">AJ144+AT144+BD144+BN144</f>
        <v>0</v>
      </c>
      <c r="BY144" s="25">
        <f t="shared" ref="BY144" si="418">AK144+AU144+BE144+BO144</f>
        <v>0</v>
      </c>
      <c r="BZ144" s="25">
        <f t="shared" ref="BZ144" si="419">AL144+AV144+BF144+BP144</f>
        <v>0</v>
      </c>
      <c r="CA144" s="25">
        <f t="shared" ref="CA144" si="420">AM144+AW144+BG144+BQ144</f>
        <v>0</v>
      </c>
      <c r="CB144" s="25">
        <f t="shared" ref="CB144" si="421">SUM(CC144:CF144)</f>
        <v>6.76</v>
      </c>
      <c r="CC144" s="25">
        <f t="shared" ref="CC144" si="422">AO144+AY144+BI144+BS144</f>
        <v>0</v>
      </c>
      <c r="CD144" s="25">
        <f t="shared" ref="CD144" si="423">AP144+AZ144+BJ144+BT144</f>
        <v>0</v>
      </c>
      <c r="CE144" s="25">
        <f t="shared" ref="CE144" si="424">AQ144+BA144+BK144+BU144</f>
        <v>6.76</v>
      </c>
      <c r="CF144" s="25">
        <f t="shared" ref="CF144" si="425">AR144+BB144+BL144+BV144</f>
        <v>0</v>
      </c>
      <c r="CG144" s="15" t="s">
        <v>181</v>
      </c>
    </row>
    <row r="145" spans="1:85" ht="31.5" x14ac:dyDescent="0.25">
      <c r="A145" s="15" t="s">
        <v>127</v>
      </c>
      <c r="B145" s="15" t="s">
        <v>485</v>
      </c>
      <c r="C145" s="15" t="s">
        <v>486</v>
      </c>
      <c r="D145" s="15" t="s">
        <v>167</v>
      </c>
      <c r="E145" s="15">
        <v>2029</v>
      </c>
      <c r="F145" s="15" t="s">
        <v>181</v>
      </c>
      <c r="G145" s="15">
        <v>2029</v>
      </c>
      <c r="H145" s="1" t="s">
        <v>181</v>
      </c>
      <c r="I145" s="1" t="s">
        <v>181</v>
      </c>
      <c r="J145" s="15" t="s">
        <v>181</v>
      </c>
      <c r="K145" s="15" t="s">
        <v>181</v>
      </c>
      <c r="L145" s="15" t="s">
        <v>181</v>
      </c>
      <c r="M145" s="15" t="s">
        <v>181</v>
      </c>
      <c r="N145" s="15" t="s">
        <v>181</v>
      </c>
      <c r="O145" s="15">
        <v>0</v>
      </c>
      <c r="P145" s="15">
        <v>0</v>
      </c>
      <c r="Q145" s="25">
        <f t="shared" si="339"/>
        <v>0</v>
      </c>
      <c r="R145" s="20" t="s">
        <v>181</v>
      </c>
      <c r="S145" s="25">
        <f t="shared" si="321"/>
        <v>6.76</v>
      </c>
      <c r="T145" s="25">
        <f t="shared" si="322"/>
        <v>0</v>
      </c>
      <c r="U145" s="4">
        <f t="shared" ref="U145" si="426">CB145</f>
        <v>6.76</v>
      </c>
      <c r="V145" s="15">
        <v>0</v>
      </c>
      <c r="W145" s="15">
        <v>0</v>
      </c>
      <c r="X145" s="15" t="s">
        <v>181</v>
      </c>
      <c r="Y145" s="15">
        <f t="shared" ref="Y145" si="427">SUM(Z145:AC145)</f>
        <v>0</v>
      </c>
      <c r="Z145" s="15">
        <v>0</v>
      </c>
      <c r="AA145" s="15">
        <v>0</v>
      </c>
      <c r="AB145" s="15">
        <v>0</v>
      </c>
      <c r="AC145" s="15">
        <v>0</v>
      </c>
      <c r="AD145" s="15" t="s">
        <v>181</v>
      </c>
      <c r="AE145" s="15" t="s">
        <v>181</v>
      </c>
      <c r="AF145" s="15" t="s">
        <v>181</v>
      </c>
      <c r="AG145" s="15" t="s">
        <v>181</v>
      </c>
      <c r="AH145" s="15" t="s">
        <v>181</v>
      </c>
      <c r="AI145" s="25">
        <f t="shared" ref="AI145" si="428">SUM(AJ145:AM145)</f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f t="shared" ref="AN145" si="429">SUM(AO145:AR145)</f>
        <v>0</v>
      </c>
      <c r="AO145" s="25">
        <v>0</v>
      </c>
      <c r="AP145" s="25">
        <v>0</v>
      </c>
      <c r="AQ145" s="25">
        <v>0</v>
      </c>
      <c r="AR145" s="25">
        <v>0</v>
      </c>
      <c r="AS145" s="25">
        <f t="shared" si="400"/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f t="shared" si="344"/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f t="shared" si="401"/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f t="shared" si="346"/>
        <v>0</v>
      </c>
      <c r="BI145" s="25">
        <v>0</v>
      </c>
      <c r="BJ145" s="25">
        <v>0</v>
      </c>
      <c r="BK145" s="25">
        <v>0</v>
      </c>
      <c r="BL145" s="25">
        <v>0</v>
      </c>
      <c r="BM145" s="25">
        <f t="shared" si="402"/>
        <v>0</v>
      </c>
      <c r="BN145" s="25">
        <v>0</v>
      </c>
      <c r="BO145" s="25">
        <v>0</v>
      </c>
      <c r="BP145" s="25">
        <v>0</v>
      </c>
      <c r="BQ145" s="25">
        <v>0</v>
      </c>
      <c r="BR145" s="25">
        <f t="shared" si="348"/>
        <v>6.76</v>
      </c>
      <c r="BS145" s="25">
        <v>0</v>
      </c>
      <c r="BT145" s="25">
        <v>0</v>
      </c>
      <c r="BU145" s="25">
        <v>6.76</v>
      </c>
      <c r="BV145" s="25">
        <v>0</v>
      </c>
      <c r="BW145" s="25">
        <f t="shared" ref="BW145" si="430">SUM(BX145:CA145)</f>
        <v>0</v>
      </c>
      <c r="BX145" s="25">
        <f t="shared" ref="BX145" si="431">AJ145+AT145+BD145+BN145</f>
        <v>0</v>
      </c>
      <c r="BY145" s="25">
        <f t="shared" ref="BY145" si="432">AK145+AU145+BE145+BO145</f>
        <v>0</v>
      </c>
      <c r="BZ145" s="25">
        <f t="shared" ref="BZ145" si="433">AL145+AV145+BF145+BP145</f>
        <v>0</v>
      </c>
      <c r="CA145" s="25">
        <f t="shared" ref="CA145" si="434">AM145+AW145+BG145+BQ145</f>
        <v>0</v>
      </c>
      <c r="CB145" s="25">
        <f t="shared" ref="CB145" si="435">SUM(CC145:CF145)</f>
        <v>6.76</v>
      </c>
      <c r="CC145" s="25">
        <f t="shared" ref="CC145" si="436">AO145+AY145+BI145+BS145</f>
        <v>0</v>
      </c>
      <c r="CD145" s="25">
        <f t="shared" ref="CD145" si="437">AP145+AZ145+BJ145+BT145</f>
        <v>0</v>
      </c>
      <c r="CE145" s="25">
        <f t="shared" ref="CE145" si="438">AQ145+BA145+BK145+BU145</f>
        <v>6.76</v>
      </c>
      <c r="CF145" s="25">
        <f t="shared" ref="CF145" si="439">AR145+BB145+BL145+BV145</f>
        <v>0</v>
      </c>
      <c r="CG145" s="15" t="s">
        <v>181</v>
      </c>
    </row>
    <row r="146" spans="1:85" ht="47.25" x14ac:dyDescent="0.25">
      <c r="A146" s="15" t="s">
        <v>127</v>
      </c>
      <c r="B146" s="15" t="s">
        <v>487</v>
      </c>
      <c r="C146" s="15" t="s">
        <v>344</v>
      </c>
      <c r="D146" s="15" t="s">
        <v>167</v>
      </c>
      <c r="E146" s="28" t="s">
        <v>379</v>
      </c>
      <c r="F146" s="28" t="s">
        <v>379</v>
      </c>
      <c r="G146" s="15">
        <v>2029</v>
      </c>
      <c r="H146" s="1" t="s">
        <v>181</v>
      </c>
      <c r="I146" s="1" t="s">
        <v>181</v>
      </c>
      <c r="J146" s="15" t="s">
        <v>181</v>
      </c>
      <c r="K146" s="15" t="s">
        <v>181</v>
      </c>
      <c r="L146" s="15" t="s">
        <v>181</v>
      </c>
      <c r="M146" s="15" t="s">
        <v>181</v>
      </c>
      <c r="N146" s="15" t="s">
        <v>181</v>
      </c>
      <c r="O146" s="15">
        <v>0</v>
      </c>
      <c r="P146" s="15">
        <v>0</v>
      </c>
      <c r="Q146" s="25">
        <f t="shared" ref="Q146:Q201" si="440">T146</f>
        <v>11</v>
      </c>
      <c r="R146" s="20" t="s">
        <v>181</v>
      </c>
      <c r="S146" s="25">
        <f t="shared" ref="S146:S202" si="441">U146</f>
        <v>74.710798195833291</v>
      </c>
      <c r="T146" s="25">
        <f t="shared" ref="T146:T201" si="442">BW146</f>
        <v>11</v>
      </c>
      <c r="U146" s="4">
        <f t="shared" si="397"/>
        <v>74.710798195833291</v>
      </c>
      <c r="V146" s="15">
        <v>0</v>
      </c>
      <c r="W146" s="15">
        <v>0</v>
      </c>
      <c r="X146" s="15" t="s">
        <v>181</v>
      </c>
      <c r="Y146" s="15">
        <f t="shared" ref="Y146:Y152" si="443">SUM(Z146:AC146)</f>
        <v>0</v>
      </c>
      <c r="Z146" s="15">
        <v>0</v>
      </c>
      <c r="AA146" s="15">
        <v>0</v>
      </c>
      <c r="AB146" s="15">
        <v>0</v>
      </c>
      <c r="AC146" s="15">
        <v>0</v>
      </c>
      <c r="AD146" s="15" t="s">
        <v>181</v>
      </c>
      <c r="AE146" s="15" t="s">
        <v>181</v>
      </c>
      <c r="AF146" s="15" t="s">
        <v>181</v>
      </c>
      <c r="AG146" s="15" t="s">
        <v>181</v>
      </c>
      <c r="AH146" s="15" t="s">
        <v>181</v>
      </c>
      <c r="AI146" s="25">
        <f t="shared" si="398"/>
        <v>0</v>
      </c>
      <c r="AJ146" s="25">
        <v>0</v>
      </c>
      <c r="AK146" s="25">
        <v>0</v>
      </c>
      <c r="AL146" s="25">
        <v>0</v>
      </c>
      <c r="AM146" s="25">
        <v>0</v>
      </c>
      <c r="AN146" s="25">
        <f t="shared" si="399"/>
        <v>0</v>
      </c>
      <c r="AO146" s="25">
        <v>0</v>
      </c>
      <c r="AP146" s="25">
        <v>0</v>
      </c>
      <c r="AQ146" s="25">
        <v>0</v>
      </c>
      <c r="AR146" s="25">
        <v>0</v>
      </c>
      <c r="AS146" s="25">
        <f t="shared" ref="AS146:AS152" si="444">SUM(AT146:AW146)</f>
        <v>11</v>
      </c>
      <c r="AT146" s="25">
        <v>0</v>
      </c>
      <c r="AU146" s="25">
        <v>0</v>
      </c>
      <c r="AV146" s="25">
        <v>11</v>
      </c>
      <c r="AW146" s="25">
        <v>0</v>
      </c>
      <c r="AX146" s="25">
        <f t="shared" ref="AX146:AX152" si="445">SUM(AY146:BB146)</f>
        <v>18.710798195833299</v>
      </c>
      <c r="AY146" s="25">
        <v>0</v>
      </c>
      <c r="AZ146" s="25">
        <v>0</v>
      </c>
      <c r="BA146" s="25">
        <v>18.710798195833299</v>
      </c>
      <c r="BB146" s="25">
        <v>0</v>
      </c>
      <c r="BC146" s="25">
        <f t="shared" ref="BC146:BC152" si="446">SUM(BD146:BG146)</f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f t="shared" ref="BH146:BH152" si="447">SUM(BI146:BL146)</f>
        <v>26</v>
      </c>
      <c r="BI146" s="25">
        <v>0</v>
      </c>
      <c r="BJ146" s="25">
        <v>0</v>
      </c>
      <c r="BK146" s="25">
        <v>26</v>
      </c>
      <c r="BL146" s="25">
        <v>0</v>
      </c>
      <c r="BM146" s="25">
        <f t="shared" ref="BM146:BM152" si="448">SUM(BN146:BQ146)</f>
        <v>0</v>
      </c>
      <c r="BN146" s="25">
        <v>0</v>
      </c>
      <c r="BO146" s="25">
        <v>0</v>
      </c>
      <c r="BP146" s="25">
        <v>0</v>
      </c>
      <c r="BQ146" s="25">
        <v>0</v>
      </c>
      <c r="BR146" s="25">
        <f t="shared" ref="BR146:BR152" si="449">SUM(BS146:BV146)</f>
        <v>30</v>
      </c>
      <c r="BS146" s="25">
        <v>0</v>
      </c>
      <c r="BT146" s="25">
        <v>0</v>
      </c>
      <c r="BU146" s="25">
        <v>30</v>
      </c>
      <c r="BV146" s="25">
        <v>0</v>
      </c>
      <c r="BW146" s="25">
        <f t="shared" si="329"/>
        <v>11</v>
      </c>
      <c r="BX146" s="25">
        <f t="shared" si="330"/>
        <v>0</v>
      </c>
      <c r="BY146" s="25">
        <f t="shared" si="331"/>
        <v>0</v>
      </c>
      <c r="BZ146" s="25">
        <f t="shared" si="332"/>
        <v>11</v>
      </c>
      <c r="CA146" s="25">
        <f t="shared" si="333"/>
        <v>0</v>
      </c>
      <c r="CB146" s="25">
        <f t="shared" si="334"/>
        <v>74.710798195833291</v>
      </c>
      <c r="CC146" s="25">
        <f t="shared" si="335"/>
        <v>0</v>
      </c>
      <c r="CD146" s="25">
        <f t="shared" si="336"/>
        <v>0</v>
      </c>
      <c r="CE146" s="25">
        <f t="shared" si="337"/>
        <v>74.710798195833291</v>
      </c>
      <c r="CF146" s="25">
        <f t="shared" si="338"/>
        <v>0</v>
      </c>
      <c r="CG146" s="15" t="s">
        <v>181</v>
      </c>
    </row>
    <row r="147" spans="1:85" ht="47.25" x14ac:dyDescent="0.25">
      <c r="A147" s="15" t="s">
        <v>127</v>
      </c>
      <c r="B147" s="15" t="s">
        <v>261</v>
      </c>
      <c r="C147" s="15" t="s">
        <v>74</v>
      </c>
      <c r="D147" s="15" t="s">
        <v>167</v>
      </c>
      <c r="E147" s="15">
        <v>2028</v>
      </c>
      <c r="F147" s="15" t="s">
        <v>181</v>
      </c>
      <c r="G147" s="15">
        <v>2029</v>
      </c>
      <c r="H147" s="1" t="s">
        <v>181</v>
      </c>
      <c r="I147" s="1" t="s">
        <v>181</v>
      </c>
      <c r="J147" s="15" t="s">
        <v>181</v>
      </c>
      <c r="K147" s="15" t="s">
        <v>181</v>
      </c>
      <c r="L147" s="15" t="s">
        <v>181</v>
      </c>
      <c r="M147" s="15" t="s">
        <v>181</v>
      </c>
      <c r="N147" s="15" t="s">
        <v>181</v>
      </c>
      <c r="O147" s="15">
        <v>0</v>
      </c>
      <c r="P147" s="15">
        <v>0</v>
      </c>
      <c r="Q147" s="25">
        <f t="shared" si="440"/>
        <v>0</v>
      </c>
      <c r="R147" s="20" t="s">
        <v>181</v>
      </c>
      <c r="S147" s="25">
        <f t="shared" si="441"/>
        <v>78.7</v>
      </c>
      <c r="T147" s="25">
        <f t="shared" si="442"/>
        <v>0</v>
      </c>
      <c r="U147" s="4">
        <f t="shared" si="397"/>
        <v>78.7</v>
      </c>
      <c r="V147" s="15">
        <v>0</v>
      </c>
      <c r="W147" s="15">
        <v>0</v>
      </c>
      <c r="X147" s="15" t="s">
        <v>181</v>
      </c>
      <c r="Y147" s="15">
        <f t="shared" si="443"/>
        <v>0</v>
      </c>
      <c r="Z147" s="15">
        <v>0</v>
      </c>
      <c r="AA147" s="15">
        <v>0</v>
      </c>
      <c r="AB147" s="15">
        <v>0</v>
      </c>
      <c r="AC147" s="15">
        <v>0</v>
      </c>
      <c r="AD147" s="15" t="s">
        <v>181</v>
      </c>
      <c r="AE147" s="15" t="s">
        <v>181</v>
      </c>
      <c r="AF147" s="15" t="s">
        <v>181</v>
      </c>
      <c r="AG147" s="15" t="s">
        <v>181</v>
      </c>
      <c r="AH147" s="15" t="s">
        <v>181</v>
      </c>
      <c r="AI147" s="25">
        <f t="shared" si="398"/>
        <v>0</v>
      </c>
      <c r="AJ147" s="25">
        <v>0</v>
      </c>
      <c r="AK147" s="25">
        <v>0</v>
      </c>
      <c r="AL147" s="25">
        <f>SUM(AL148:AL152)</f>
        <v>0</v>
      </c>
      <c r="AM147" s="25">
        <v>0</v>
      </c>
      <c r="AN147" s="25">
        <f t="shared" si="399"/>
        <v>0</v>
      </c>
      <c r="AO147" s="25">
        <v>0</v>
      </c>
      <c r="AP147" s="25">
        <v>0</v>
      </c>
      <c r="AQ147" s="25">
        <f>SUM(AQ148:AQ152)</f>
        <v>0</v>
      </c>
      <c r="AR147" s="25">
        <v>0</v>
      </c>
      <c r="AS147" s="25">
        <f t="shared" si="444"/>
        <v>0</v>
      </c>
      <c r="AT147" s="25">
        <v>0</v>
      </c>
      <c r="AU147" s="25">
        <v>0</v>
      </c>
      <c r="AV147" s="25">
        <f>SUM(AV148:AV152)</f>
        <v>0</v>
      </c>
      <c r="AW147" s="25">
        <v>0</v>
      </c>
      <c r="AX147" s="25">
        <f t="shared" si="445"/>
        <v>0</v>
      </c>
      <c r="AY147" s="25">
        <v>0</v>
      </c>
      <c r="AZ147" s="25">
        <v>0</v>
      </c>
      <c r="BA147" s="25">
        <f>SUM(BA148:BA152)</f>
        <v>0</v>
      </c>
      <c r="BB147" s="25">
        <v>0</v>
      </c>
      <c r="BC147" s="25">
        <f t="shared" si="446"/>
        <v>0</v>
      </c>
      <c r="BD147" s="25">
        <v>0</v>
      </c>
      <c r="BE147" s="25">
        <v>0</v>
      </c>
      <c r="BF147" s="25">
        <f>SUM(BF148:BF152)</f>
        <v>0</v>
      </c>
      <c r="BG147" s="25">
        <v>0</v>
      </c>
      <c r="BH147" s="25">
        <f t="shared" si="447"/>
        <v>30</v>
      </c>
      <c r="BI147" s="25">
        <v>0</v>
      </c>
      <c r="BJ147" s="25">
        <v>0</v>
      </c>
      <c r="BK147" s="25">
        <f>SUM(BK148:BK152)</f>
        <v>30</v>
      </c>
      <c r="BL147" s="25">
        <v>0</v>
      </c>
      <c r="BM147" s="25">
        <f t="shared" si="448"/>
        <v>0</v>
      </c>
      <c r="BN147" s="25">
        <v>0</v>
      </c>
      <c r="BO147" s="25">
        <v>0</v>
      </c>
      <c r="BP147" s="25">
        <f>SUM(BP148:BP152)</f>
        <v>0</v>
      </c>
      <c r="BQ147" s="25">
        <v>0</v>
      </c>
      <c r="BR147" s="25">
        <f t="shared" si="449"/>
        <v>48.7</v>
      </c>
      <c r="BS147" s="25">
        <v>0</v>
      </c>
      <c r="BT147" s="25">
        <v>0</v>
      </c>
      <c r="BU147" s="25">
        <f>SUM(BU148:BU152)</f>
        <v>48.7</v>
      </c>
      <c r="BV147" s="25">
        <v>0</v>
      </c>
      <c r="BW147" s="25">
        <f t="shared" si="329"/>
        <v>0</v>
      </c>
      <c r="BX147" s="25">
        <f t="shared" si="330"/>
        <v>0</v>
      </c>
      <c r="BY147" s="25">
        <f t="shared" si="331"/>
        <v>0</v>
      </c>
      <c r="BZ147" s="25">
        <f t="shared" si="332"/>
        <v>0</v>
      </c>
      <c r="CA147" s="25">
        <f t="shared" si="333"/>
        <v>0</v>
      </c>
      <c r="CB147" s="25">
        <f t="shared" si="334"/>
        <v>78.7</v>
      </c>
      <c r="CC147" s="25">
        <f t="shared" si="335"/>
        <v>0</v>
      </c>
      <c r="CD147" s="25">
        <f t="shared" si="336"/>
        <v>0</v>
      </c>
      <c r="CE147" s="25">
        <f t="shared" si="337"/>
        <v>78.7</v>
      </c>
      <c r="CF147" s="25">
        <f t="shared" si="338"/>
        <v>0</v>
      </c>
      <c r="CG147" s="15" t="s">
        <v>181</v>
      </c>
    </row>
    <row r="148" spans="1:85" ht="31.5" x14ac:dyDescent="0.25">
      <c r="A148" s="15" t="s">
        <v>127</v>
      </c>
      <c r="B148" s="15" t="s">
        <v>488</v>
      </c>
      <c r="C148" s="15" t="s">
        <v>489</v>
      </c>
      <c r="D148" s="15" t="s">
        <v>167</v>
      </c>
      <c r="E148" s="15">
        <v>2029</v>
      </c>
      <c r="F148" s="15" t="s">
        <v>181</v>
      </c>
      <c r="G148" s="15">
        <v>2029</v>
      </c>
      <c r="H148" s="1" t="s">
        <v>181</v>
      </c>
      <c r="I148" s="1" t="s">
        <v>181</v>
      </c>
      <c r="J148" s="15" t="s">
        <v>181</v>
      </c>
      <c r="K148" s="15" t="s">
        <v>181</v>
      </c>
      <c r="L148" s="15" t="s">
        <v>181</v>
      </c>
      <c r="M148" s="15" t="s">
        <v>181</v>
      </c>
      <c r="N148" s="15" t="s">
        <v>181</v>
      </c>
      <c r="O148" s="15">
        <v>0</v>
      </c>
      <c r="P148" s="15">
        <v>0</v>
      </c>
      <c r="Q148" s="25">
        <f t="shared" si="440"/>
        <v>0</v>
      </c>
      <c r="R148" s="20" t="s">
        <v>181</v>
      </c>
      <c r="S148" s="25">
        <f t="shared" si="441"/>
        <v>10</v>
      </c>
      <c r="T148" s="25">
        <f t="shared" si="442"/>
        <v>0</v>
      </c>
      <c r="U148" s="4">
        <f t="shared" si="397"/>
        <v>10</v>
      </c>
      <c r="V148" s="15">
        <v>0</v>
      </c>
      <c r="W148" s="15">
        <v>0</v>
      </c>
      <c r="X148" s="15" t="s">
        <v>181</v>
      </c>
      <c r="Y148" s="15">
        <f t="shared" si="443"/>
        <v>0</v>
      </c>
      <c r="Z148" s="15">
        <v>0</v>
      </c>
      <c r="AA148" s="15">
        <v>0</v>
      </c>
      <c r="AB148" s="15">
        <v>0</v>
      </c>
      <c r="AC148" s="15">
        <v>0</v>
      </c>
      <c r="AD148" s="15" t="s">
        <v>181</v>
      </c>
      <c r="AE148" s="15" t="s">
        <v>181</v>
      </c>
      <c r="AF148" s="15" t="s">
        <v>181</v>
      </c>
      <c r="AG148" s="15" t="s">
        <v>181</v>
      </c>
      <c r="AH148" s="15" t="s">
        <v>181</v>
      </c>
      <c r="AI148" s="25">
        <f t="shared" si="398"/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f t="shared" si="399"/>
        <v>0</v>
      </c>
      <c r="AO148" s="25">
        <v>0</v>
      </c>
      <c r="AP148" s="25">
        <v>0</v>
      </c>
      <c r="AQ148" s="25">
        <v>0</v>
      </c>
      <c r="AR148" s="25">
        <v>0</v>
      </c>
      <c r="AS148" s="25">
        <f t="shared" si="444"/>
        <v>0</v>
      </c>
      <c r="AT148" s="25">
        <v>0</v>
      </c>
      <c r="AU148" s="25">
        <v>0</v>
      </c>
      <c r="AV148" s="25">
        <v>0</v>
      </c>
      <c r="AW148" s="25">
        <v>0</v>
      </c>
      <c r="AX148" s="25">
        <f t="shared" si="445"/>
        <v>0</v>
      </c>
      <c r="AY148" s="25">
        <v>0</v>
      </c>
      <c r="AZ148" s="25">
        <v>0</v>
      </c>
      <c r="BA148" s="25">
        <v>0</v>
      </c>
      <c r="BB148" s="25">
        <v>0</v>
      </c>
      <c r="BC148" s="25">
        <f t="shared" si="446"/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f t="shared" si="447"/>
        <v>0</v>
      </c>
      <c r="BI148" s="25">
        <v>0</v>
      </c>
      <c r="BJ148" s="25">
        <v>0</v>
      </c>
      <c r="BK148" s="25">
        <v>0</v>
      </c>
      <c r="BL148" s="25">
        <v>0</v>
      </c>
      <c r="BM148" s="25">
        <f t="shared" si="448"/>
        <v>0</v>
      </c>
      <c r="BN148" s="25">
        <v>0</v>
      </c>
      <c r="BO148" s="25">
        <v>0</v>
      </c>
      <c r="BP148" s="25">
        <v>0</v>
      </c>
      <c r="BQ148" s="25">
        <v>0</v>
      </c>
      <c r="BR148" s="25">
        <f t="shared" si="449"/>
        <v>10</v>
      </c>
      <c r="BS148" s="25">
        <v>0</v>
      </c>
      <c r="BT148" s="25">
        <v>0</v>
      </c>
      <c r="BU148" s="25">
        <v>10</v>
      </c>
      <c r="BV148" s="25">
        <v>0</v>
      </c>
      <c r="BW148" s="25">
        <f t="shared" si="329"/>
        <v>0</v>
      </c>
      <c r="BX148" s="25">
        <f t="shared" si="330"/>
        <v>0</v>
      </c>
      <c r="BY148" s="25">
        <f t="shared" si="331"/>
        <v>0</v>
      </c>
      <c r="BZ148" s="25">
        <f t="shared" si="332"/>
        <v>0</v>
      </c>
      <c r="CA148" s="25">
        <f t="shared" si="333"/>
        <v>0</v>
      </c>
      <c r="CB148" s="25">
        <f t="shared" si="334"/>
        <v>10</v>
      </c>
      <c r="CC148" s="25">
        <f t="shared" si="335"/>
        <v>0</v>
      </c>
      <c r="CD148" s="25">
        <f t="shared" si="336"/>
        <v>0</v>
      </c>
      <c r="CE148" s="25">
        <f t="shared" si="337"/>
        <v>10</v>
      </c>
      <c r="CF148" s="25">
        <f t="shared" si="338"/>
        <v>0</v>
      </c>
      <c r="CG148" s="15" t="s">
        <v>181</v>
      </c>
    </row>
    <row r="149" spans="1:85" ht="31.5" x14ac:dyDescent="0.25">
      <c r="A149" s="15" t="s">
        <v>127</v>
      </c>
      <c r="B149" s="15" t="s">
        <v>490</v>
      </c>
      <c r="C149" s="15" t="s">
        <v>491</v>
      </c>
      <c r="D149" s="15" t="s">
        <v>167</v>
      </c>
      <c r="E149" s="15">
        <v>2029</v>
      </c>
      <c r="F149" s="15" t="s">
        <v>181</v>
      </c>
      <c r="G149" s="15">
        <v>2029</v>
      </c>
      <c r="H149" s="1" t="s">
        <v>181</v>
      </c>
      <c r="I149" s="1" t="s">
        <v>181</v>
      </c>
      <c r="J149" s="15" t="s">
        <v>181</v>
      </c>
      <c r="K149" s="15" t="s">
        <v>181</v>
      </c>
      <c r="L149" s="15" t="s">
        <v>181</v>
      </c>
      <c r="M149" s="15" t="s">
        <v>181</v>
      </c>
      <c r="N149" s="15" t="s">
        <v>181</v>
      </c>
      <c r="O149" s="15">
        <v>0</v>
      </c>
      <c r="P149" s="15">
        <v>0</v>
      </c>
      <c r="Q149" s="25">
        <f t="shared" ref="Q149:Q150" si="450">T149</f>
        <v>0</v>
      </c>
      <c r="R149" s="20" t="s">
        <v>181</v>
      </c>
      <c r="S149" s="25">
        <f t="shared" ref="S149:S150" si="451">U149</f>
        <v>7.5</v>
      </c>
      <c r="T149" s="25">
        <f t="shared" ref="T149:T150" si="452">BW149</f>
        <v>0</v>
      </c>
      <c r="U149" s="4">
        <f t="shared" ref="U149:U150" si="453">CB149</f>
        <v>7.5</v>
      </c>
      <c r="V149" s="15">
        <v>0</v>
      </c>
      <c r="W149" s="15">
        <v>0</v>
      </c>
      <c r="X149" s="15" t="s">
        <v>181</v>
      </c>
      <c r="Y149" s="15">
        <f t="shared" ref="Y149:Y150" si="454">SUM(Z149:AC149)</f>
        <v>0</v>
      </c>
      <c r="Z149" s="15">
        <v>0</v>
      </c>
      <c r="AA149" s="15">
        <v>0</v>
      </c>
      <c r="AB149" s="15">
        <v>0</v>
      </c>
      <c r="AC149" s="15">
        <v>0</v>
      </c>
      <c r="AD149" s="15" t="s">
        <v>181</v>
      </c>
      <c r="AE149" s="15" t="s">
        <v>181</v>
      </c>
      <c r="AF149" s="15" t="s">
        <v>181</v>
      </c>
      <c r="AG149" s="15" t="s">
        <v>181</v>
      </c>
      <c r="AH149" s="15" t="s">
        <v>181</v>
      </c>
      <c r="AI149" s="25">
        <f t="shared" ref="AI149" si="455">SUM(AJ149:AM149)</f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f t="shared" ref="AN149:AN150" si="456">SUM(AO149:AR149)</f>
        <v>0</v>
      </c>
      <c r="AO149" s="25">
        <v>0</v>
      </c>
      <c r="AP149" s="25">
        <v>0</v>
      </c>
      <c r="AQ149" s="25">
        <v>0</v>
      </c>
      <c r="AR149" s="25">
        <v>0</v>
      </c>
      <c r="AS149" s="25">
        <f t="shared" ref="AS149:AS150" si="457">SUM(AT149:AW149)</f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f t="shared" ref="AX149:AX150" si="458">SUM(AY149:BB149)</f>
        <v>0</v>
      </c>
      <c r="AY149" s="25">
        <v>0</v>
      </c>
      <c r="AZ149" s="25">
        <v>0</v>
      </c>
      <c r="BA149" s="25">
        <v>0</v>
      </c>
      <c r="BB149" s="25">
        <v>0</v>
      </c>
      <c r="BC149" s="25">
        <f t="shared" ref="BC149:BC150" si="459">SUM(BD149:BG149)</f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f t="shared" ref="BH149:BH150" si="460">SUM(BI149:BL149)</f>
        <v>0</v>
      </c>
      <c r="BI149" s="25">
        <v>0</v>
      </c>
      <c r="BJ149" s="25">
        <v>0</v>
      </c>
      <c r="BK149" s="25">
        <v>0</v>
      </c>
      <c r="BL149" s="25">
        <v>0</v>
      </c>
      <c r="BM149" s="25">
        <f t="shared" ref="BM149:BM150" si="461">SUM(BN149:BQ149)</f>
        <v>0</v>
      </c>
      <c r="BN149" s="25">
        <v>0</v>
      </c>
      <c r="BO149" s="25">
        <v>0</v>
      </c>
      <c r="BP149" s="25">
        <v>0</v>
      </c>
      <c r="BQ149" s="25">
        <v>0</v>
      </c>
      <c r="BR149" s="25">
        <f t="shared" ref="BR149:BR150" si="462">SUM(BS149:BV149)</f>
        <v>7.5</v>
      </c>
      <c r="BS149" s="25">
        <v>0</v>
      </c>
      <c r="BT149" s="25">
        <v>0</v>
      </c>
      <c r="BU149" s="25">
        <v>7.5</v>
      </c>
      <c r="BV149" s="25">
        <v>0</v>
      </c>
      <c r="BW149" s="25">
        <f t="shared" ref="BW149:BW150" si="463">SUM(BX149:CA149)</f>
        <v>0</v>
      </c>
      <c r="BX149" s="25">
        <f t="shared" ref="BX149:BX150" si="464">AJ149+AT149+BD149+BN149</f>
        <v>0</v>
      </c>
      <c r="BY149" s="25">
        <f t="shared" ref="BY149:BY150" si="465">AK149+AU149+BE149+BO149</f>
        <v>0</v>
      </c>
      <c r="BZ149" s="25">
        <f t="shared" ref="BZ149:BZ150" si="466">AL149+AV149+BF149+BP149</f>
        <v>0</v>
      </c>
      <c r="CA149" s="25">
        <f t="shared" ref="CA149:CA150" si="467">AM149+AW149+BG149+BQ149</f>
        <v>0</v>
      </c>
      <c r="CB149" s="25">
        <f t="shared" ref="CB149:CB150" si="468">SUM(CC149:CF149)</f>
        <v>7.5</v>
      </c>
      <c r="CC149" s="25">
        <f t="shared" ref="CC149:CC150" si="469">AO149+AY149+BI149+BS149</f>
        <v>0</v>
      </c>
      <c r="CD149" s="25">
        <f t="shared" ref="CD149:CD150" si="470">AP149+AZ149+BJ149+BT149</f>
        <v>0</v>
      </c>
      <c r="CE149" s="25">
        <f t="shared" ref="CE149:CE150" si="471">AQ149+BA149+BK149+BU149</f>
        <v>7.5</v>
      </c>
      <c r="CF149" s="25">
        <f t="shared" ref="CF149:CF150" si="472">AR149+BB149+BL149+BV149</f>
        <v>0</v>
      </c>
      <c r="CG149" s="15" t="s">
        <v>181</v>
      </c>
    </row>
    <row r="150" spans="1:85" ht="31.5" x14ac:dyDescent="0.25">
      <c r="A150" s="15" t="s">
        <v>127</v>
      </c>
      <c r="B150" s="15" t="s">
        <v>492</v>
      </c>
      <c r="C150" s="15" t="s">
        <v>493</v>
      </c>
      <c r="D150" s="15" t="s">
        <v>167</v>
      </c>
      <c r="E150" s="15">
        <v>2028</v>
      </c>
      <c r="F150" s="15" t="s">
        <v>181</v>
      </c>
      <c r="G150" s="15">
        <v>2028</v>
      </c>
      <c r="H150" s="1" t="s">
        <v>181</v>
      </c>
      <c r="I150" s="1" t="s">
        <v>181</v>
      </c>
      <c r="J150" s="15" t="s">
        <v>181</v>
      </c>
      <c r="K150" s="15" t="s">
        <v>181</v>
      </c>
      <c r="L150" s="15" t="s">
        <v>181</v>
      </c>
      <c r="M150" s="15" t="s">
        <v>181</v>
      </c>
      <c r="N150" s="15" t="s">
        <v>181</v>
      </c>
      <c r="O150" s="15">
        <v>0</v>
      </c>
      <c r="P150" s="15">
        <v>0</v>
      </c>
      <c r="Q150" s="25">
        <f t="shared" si="450"/>
        <v>0</v>
      </c>
      <c r="R150" s="20" t="s">
        <v>181</v>
      </c>
      <c r="S150" s="25">
        <f t="shared" si="451"/>
        <v>9</v>
      </c>
      <c r="T150" s="25">
        <f t="shared" si="452"/>
        <v>0</v>
      </c>
      <c r="U150" s="4">
        <f t="shared" si="453"/>
        <v>9</v>
      </c>
      <c r="V150" s="15">
        <v>0</v>
      </c>
      <c r="W150" s="15">
        <v>0</v>
      </c>
      <c r="X150" s="15" t="s">
        <v>181</v>
      </c>
      <c r="Y150" s="15">
        <f t="shared" si="454"/>
        <v>0</v>
      </c>
      <c r="Z150" s="15">
        <v>0</v>
      </c>
      <c r="AA150" s="15">
        <v>0</v>
      </c>
      <c r="AB150" s="15">
        <v>0</v>
      </c>
      <c r="AC150" s="15">
        <v>0</v>
      </c>
      <c r="AD150" s="15" t="s">
        <v>181</v>
      </c>
      <c r="AE150" s="15" t="s">
        <v>181</v>
      </c>
      <c r="AF150" s="15" t="s">
        <v>181</v>
      </c>
      <c r="AG150" s="15" t="s">
        <v>181</v>
      </c>
      <c r="AH150" s="15" t="s">
        <v>181</v>
      </c>
      <c r="AI150" s="25">
        <f>SUM(AJ150:AM150)</f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f t="shared" si="456"/>
        <v>0</v>
      </c>
      <c r="AO150" s="25">
        <v>0</v>
      </c>
      <c r="AP150" s="25">
        <v>0</v>
      </c>
      <c r="AQ150" s="25">
        <v>0</v>
      </c>
      <c r="AR150" s="25">
        <v>0</v>
      </c>
      <c r="AS150" s="25">
        <f t="shared" si="457"/>
        <v>0</v>
      </c>
      <c r="AT150" s="25">
        <v>0</v>
      </c>
      <c r="AU150" s="25">
        <v>0</v>
      </c>
      <c r="AV150" s="25">
        <v>0</v>
      </c>
      <c r="AW150" s="25">
        <v>0</v>
      </c>
      <c r="AX150" s="25">
        <f t="shared" si="458"/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f t="shared" si="459"/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f t="shared" si="460"/>
        <v>9</v>
      </c>
      <c r="BI150" s="25">
        <v>0</v>
      </c>
      <c r="BJ150" s="25">
        <v>0</v>
      </c>
      <c r="BK150" s="25">
        <v>9</v>
      </c>
      <c r="BL150" s="25">
        <v>0</v>
      </c>
      <c r="BM150" s="25">
        <f t="shared" si="461"/>
        <v>0</v>
      </c>
      <c r="BN150" s="25">
        <v>0</v>
      </c>
      <c r="BO150" s="25">
        <v>0</v>
      </c>
      <c r="BP150" s="25">
        <v>0</v>
      </c>
      <c r="BQ150" s="25">
        <v>0</v>
      </c>
      <c r="BR150" s="25">
        <f t="shared" si="462"/>
        <v>0</v>
      </c>
      <c r="BS150" s="25">
        <v>0</v>
      </c>
      <c r="BT150" s="25">
        <v>0</v>
      </c>
      <c r="BU150" s="25">
        <v>0</v>
      </c>
      <c r="BV150" s="25">
        <v>0</v>
      </c>
      <c r="BW150" s="25">
        <f t="shared" si="463"/>
        <v>0</v>
      </c>
      <c r="BX150" s="25">
        <f t="shared" si="464"/>
        <v>0</v>
      </c>
      <c r="BY150" s="25">
        <f t="shared" si="465"/>
        <v>0</v>
      </c>
      <c r="BZ150" s="25">
        <f t="shared" si="466"/>
        <v>0</v>
      </c>
      <c r="CA150" s="25">
        <f t="shared" si="467"/>
        <v>0</v>
      </c>
      <c r="CB150" s="25">
        <f t="shared" si="468"/>
        <v>9</v>
      </c>
      <c r="CC150" s="25">
        <f t="shared" si="469"/>
        <v>0</v>
      </c>
      <c r="CD150" s="25">
        <f t="shared" si="470"/>
        <v>0</v>
      </c>
      <c r="CE150" s="25">
        <f t="shared" si="471"/>
        <v>9</v>
      </c>
      <c r="CF150" s="25">
        <f t="shared" si="472"/>
        <v>0</v>
      </c>
      <c r="CG150" s="15" t="s">
        <v>181</v>
      </c>
    </row>
    <row r="151" spans="1:85" ht="47.25" x14ac:dyDescent="0.25">
      <c r="A151" s="15" t="s">
        <v>127</v>
      </c>
      <c r="B151" s="15" t="s">
        <v>494</v>
      </c>
      <c r="C151" s="15" t="s">
        <v>495</v>
      </c>
      <c r="D151" s="15" t="s">
        <v>167</v>
      </c>
      <c r="E151" s="15">
        <v>2028</v>
      </c>
      <c r="F151" s="15" t="s">
        <v>181</v>
      </c>
      <c r="G151" s="15">
        <v>2028</v>
      </c>
      <c r="H151" s="1" t="s">
        <v>181</v>
      </c>
      <c r="I151" s="1" t="s">
        <v>181</v>
      </c>
      <c r="J151" s="15" t="s">
        <v>181</v>
      </c>
      <c r="K151" s="15" t="s">
        <v>181</v>
      </c>
      <c r="L151" s="15" t="s">
        <v>181</v>
      </c>
      <c r="M151" s="15" t="s">
        <v>181</v>
      </c>
      <c r="N151" s="15" t="s">
        <v>181</v>
      </c>
      <c r="O151" s="15">
        <v>0</v>
      </c>
      <c r="P151" s="15">
        <v>0</v>
      </c>
      <c r="Q151" s="25">
        <f t="shared" si="440"/>
        <v>0</v>
      </c>
      <c r="R151" s="20" t="s">
        <v>181</v>
      </c>
      <c r="S151" s="25">
        <f t="shared" si="441"/>
        <v>6</v>
      </c>
      <c r="T151" s="25">
        <f t="shared" si="442"/>
        <v>0</v>
      </c>
      <c r="U151" s="4">
        <f t="shared" si="397"/>
        <v>6</v>
      </c>
      <c r="V151" s="15">
        <v>0</v>
      </c>
      <c r="W151" s="15">
        <v>0</v>
      </c>
      <c r="X151" s="15" t="s">
        <v>181</v>
      </c>
      <c r="Y151" s="15">
        <f t="shared" si="443"/>
        <v>0</v>
      </c>
      <c r="Z151" s="15">
        <v>0</v>
      </c>
      <c r="AA151" s="15">
        <v>0</v>
      </c>
      <c r="AB151" s="15">
        <v>0</v>
      </c>
      <c r="AC151" s="15">
        <v>0</v>
      </c>
      <c r="AD151" s="15" t="s">
        <v>181</v>
      </c>
      <c r="AE151" s="15" t="s">
        <v>181</v>
      </c>
      <c r="AF151" s="15" t="s">
        <v>181</v>
      </c>
      <c r="AG151" s="15" t="s">
        <v>181</v>
      </c>
      <c r="AH151" s="15" t="s">
        <v>181</v>
      </c>
      <c r="AI151" s="25">
        <f t="shared" si="398"/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f t="shared" si="399"/>
        <v>0</v>
      </c>
      <c r="AO151" s="25">
        <v>0</v>
      </c>
      <c r="AP151" s="25">
        <v>0</v>
      </c>
      <c r="AQ151" s="25">
        <v>0</v>
      </c>
      <c r="AR151" s="25">
        <v>0</v>
      </c>
      <c r="AS151" s="25">
        <f t="shared" si="444"/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f t="shared" si="445"/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f t="shared" si="446"/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f t="shared" si="447"/>
        <v>6</v>
      </c>
      <c r="BI151" s="25">
        <v>0</v>
      </c>
      <c r="BJ151" s="25">
        <v>0</v>
      </c>
      <c r="BK151" s="25">
        <v>6</v>
      </c>
      <c r="BL151" s="25">
        <v>0</v>
      </c>
      <c r="BM151" s="25">
        <f t="shared" si="448"/>
        <v>0</v>
      </c>
      <c r="BN151" s="25">
        <v>0</v>
      </c>
      <c r="BO151" s="25">
        <v>0</v>
      </c>
      <c r="BP151" s="25">
        <v>0</v>
      </c>
      <c r="BQ151" s="25">
        <v>0</v>
      </c>
      <c r="BR151" s="25">
        <f t="shared" si="449"/>
        <v>0</v>
      </c>
      <c r="BS151" s="25">
        <v>0</v>
      </c>
      <c r="BT151" s="25">
        <v>0</v>
      </c>
      <c r="BU151" s="25">
        <v>0</v>
      </c>
      <c r="BV151" s="25">
        <v>0</v>
      </c>
      <c r="BW151" s="25">
        <f t="shared" si="329"/>
        <v>0</v>
      </c>
      <c r="BX151" s="25">
        <f t="shared" si="330"/>
        <v>0</v>
      </c>
      <c r="BY151" s="25">
        <f t="shared" si="331"/>
        <v>0</v>
      </c>
      <c r="BZ151" s="25">
        <f t="shared" si="332"/>
        <v>0</v>
      </c>
      <c r="CA151" s="25">
        <f t="shared" si="333"/>
        <v>0</v>
      </c>
      <c r="CB151" s="25">
        <f t="shared" si="334"/>
        <v>6</v>
      </c>
      <c r="CC151" s="25">
        <f t="shared" si="335"/>
        <v>0</v>
      </c>
      <c r="CD151" s="25">
        <f t="shared" si="336"/>
        <v>0</v>
      </c>
      <c r="CE151" s="25">
        <f t="shared" si="337"/>
        <v>6</v>
      </c>
      <c r="CF151" s="25">
        <f t="shared" si="338"/>
        <v>0</v>
      </c>
      <c r="CG151" s="15" t="s">
        <v>181</v>
      </c>
    </row>
    <row r="152" spans="1:85" ht="31.5" x14ac:dyDescent="0.25">
      <c r="A152" s="15" t="s">
        <v>127</v>
      </c>
      <c r="B152" s="15" t="s">
        <v>496</v>
      </c>
      <c r="C152" s="15" t="s">
        <v>497</v>
      </c>
      <c r="D152" s="15" t="s">
        <v>167</v>
      </c>
      <c r="E152" s="15">
        <v>2028</v>
      </c>
      <c r="F152" s="15" t="s">
        <v>181</v>
      </c>
      <c r="G152" s="15">
        <v>2029</v>
      </c>
      <c r="H152" s="1" t="s">
        <v>181</v>
      </c>
      <c r="I152" s="1" t="s">
        <v>181</v>
      </c>
      <c r="J152" s="15" t="s">
        <v>181</v>
      </c>
      <c r="K152" s="15" t="s">
        <v>181</v>
      </c>
      <c r="L152" s="15" t="s">
        <v>181</v>
      </c>
      <c r="M152" s="15" t="s">
        <v>181</v>
      </c>
      <c r="N152" s="15" t="s">
        <v>181</v>
      </c>
      <c r="O152" s="15">
        <v>0</v>
      </c>
      <c r="P152" s="15">
        <v>0</v>
      </c>
      <c r="Q152" s="25">
        <f t="shared" si="440"/>
        <v>0</v>
      </c>
      <c r="R152" s="20" t="s">
        <v>181</v>
      </c>
      <c r="S152" s="25">
        <f t="shared" si="441"/>
        <v>46.2</v>
      </c>
      <c r="T152" s="25">
        <f t="shared" si="442"/>
        <v>0</v>
      </c>
      <c r="U152" s="4">
        <f t="shared" si="397"/>
        <v>46.2</v>
      </c>
      <c r="V152" s="15">
        <v>0</v>
      </c>
      <c r="W152" s="15">
        <v>0</v>
      </c>
      <c r="X152" s="15" t="s">
        <v>181</v>
      </c>
      <c r="Y152" s="15">
        <f t="shared" si="443"/>
        <v>0</v>
      </c>
      <c r="Z152" s="15">
        <v>0</v>
      </c>
      <c r="AA152" s="15">
        <v>0</v>
      </c>
      <c r="AB152" s="15">
        <v>0</v>
      </c>
      <c r="AC152" s="15">
        <v>0</v>
      </c>
      <c r="AD152" s="15" t="s">
        <v>181</v>
      </c>
      <c r="AE152" s="15" t="s">
        <v>181</v>
      </c>
      <c r="AF152" s="15" t="s">
        <v>181</v>
      </c>
      <c r="AG152" s="15" t="s">
        <v>181</v>
      </c>
      <c r="AH152" s="15" t="s">
        <v>181</v>
      </c>
      <c r="AI152" s="25">
        <f>SUM(AJ152:AM152)</f>
        <v>0</v>
      </c>
      <c r="AJ152" s="25">
        <v>0</v>
      </c>
      <c r="AK152" s="25">
        <v>0</v>
      </c>
      <c r="AL152" s="25">
        <v>0</v>
      </c>
      <c r="AM152" s="25">
        <v>0</v>
      </c>
      <c r="AN152" s="25">
        <f t="shared" si="399"/>
        <v>0</v>
      </c>
      <c r="AO152" s="25">
        <v>0</v>
      </c>
      <c r="AP152" s="25">
        <v>0</v>
      </c>
      <c r="AQ152" s="25">
        <v>0</v>
      </c>
      <c r="AR152" s="25">
        <v>0</v>
      </c>
      <c r="AS152" s="25">
        <f t="shared" si="444"/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f t="shared" si="445"/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f t="shared" si="446"/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f t="shared" si="447"/>
        <v>15</v>
      </c>
      <c r="BI152" s="25">
        <v>0</v>
      </c>
      <c r="BJ152" s="25">
        <v>0</v>
      </c>
      <c r="BK152" s="25">
        <v>15</v>
      </c>
      <c r="BL152" s="25">
        <v>0</v>
      </c>
      <c r="BM152" s="25">
        <f t="shared" si="448"/>
        <v>0</v>
      </c>
      <c r="BN152" s="25">
        <v>0</v>
      </c>
      <c r="BO152" s="25">
        <v>0</v>
      </c>
      <c r="BP152" s="25">
        <v>0</v>
      </c>
      <c r="BQ152" s="25">
        <v>0</v>
      </c>
      <c r="BR152" s="25">
        <f t="shared" si="449"/>
        <v>31.2</v>
      </c>
      <c r="BS152" s="25">
        <v>0</v>
      </c>
      <c r="BT152" s="25">
        <v>0</v>
      </c>
      <c r="BU152" s="25">
        <v>31.2</v>
      </c>
      <c r="BV152" s="25">
        <v>0</v>
      </c>
      <c r="BW152" s="25">
        <f t="shared" si="329"/>
        <v>0</v>
      </c>
      <c r="BX152" s="25">
        <f t="shared" si="330"/>
        <v>0</v>
      </c>
      <c r="BY152" s="25">
        <f t="shared" si="331"/>
        <v>0</v>
      </c>
      <c r="BZ152" s="25">
        <f t="shared" si="332"/>
        <v>0</v>
      </c>
      <c r="CA152" s="25">
        <f t="shared" si="333"/>
        <v>0</v>
      </c>
      <c r="CB152" s="25">
        <f t="shared" si="334"/>
        <v>46.2</v>
      </c>
      <c r="CC152" s="25">
        <f t="shared" si="335"/>
        <v>0</v>
      </c>
      <c r="CD152" s="25">
        <f t="shared" si="336"/>
        <v>0</v>
      </c>
      <c r="CE152" s="25">
        <f t="shared" si="337"/>
        <v>46.2</v>
      </c>
      <c r="CF152" s="25">
        <f t="shared" si="338"/>
        <v>0</v>
      </c>
      <c r="CG152" s="15" t="s">
        <v>181</v>
      </c>
    </row>
    <row r="153" spans="1:85" ht="63" x14ac:dyDescent="0.25">
      <c r="A153" s="15" t="s">
        <v>129</v>
      </c>
      <c r="B153" s="15" t="s">
        <v>130</v>
      </c>
      <c r="C153" s="15" t="s">
        <v>74</v>
      </c>
      <c r="D153" s="15" t="s">
        <v>167</v>
      </c>
      <c r="E153" s="15">
        <v>2026</v>
      </c>
      <c r="F153" s="15">
        <v>2027</v>
      </c>
      <c r="G153" s="15">
        <v>2029</v>
      </c>
      <c r="H153" s="15" t="s">
        <v>181</v>
      </c>
      <c r="I153" s="15" t="s">
        <v>181</v>
      </c>
      <c r="J153" s="15" t="s">
        <v>181</v>
      </c>
      <c r="K153" s="15" t="s">
        <v>181</v>
      </c>
      <c r="L153" s="15" t="s">
        <v>181</v>
      </c>
      <c r="M153" s="15" t="s">
        <v>181</v>
      </c>
      <c r="N153" s="15" t="s">
        <v>181</v>
      </c>
      <c r="O153" s="15">
        <v>0</v>
      </c>
      <c r="P153" s="15">
        <v>0</v>
      </c>
      <c r="Q153" s="25">
        <f t="shared" si="440"/>
        <v>14.594365608</v>
      </c>
      <c r="R153" s="20" t="s">
        <v>181</v>
      </c>
      <c r="S153" s="25">
        <f t="shared" si="441"/>
        <v>30.749605034799998</v>
      </c>
      <c r="T153" s="25">
        <f t="shared" si="442"/>
        <v>14.594365608</v>
      </c>
      <c r="U153" s="4">
        <f t="shared" si="397"/>
        <v>30.749605034799998</v>
      </c>
      <c r="V153" s="15">
        <v>0</v>
      </c>
      <c r="W153" s="15">
        <v>0</v>
      </c>
      <c r="X153" s="15" t="s">
        <v>181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 t="s">
        <v>181</v>
      </c>
      <c r="AE153" s="15" t="s">
        <v>181</v>
      </c>
      <c r="AF153" s="15" t="s">
        <v>181</v>
      </c>
      <c r="AG153" s="15" t="s">
        <v>181</v>
      </c>
      <c r="AH153" s="15" t="s">
        <v>181</v>
      </c>
      <c r="AI153" s="25">
        <f>SUM(AJ153:AM153)</f>
        <v>7.0943656080000013</v>
      </c>
      <c r="AJ153" s="25">
        <v>0</v>
      </c>
      <c r="AK153" s="25">
        <v>0</v>
      </c>
      <c r="AL153" s="25">
        <f>SUM(AL154)</f>
        <v>7.0943656080000013</v>
      </c>
      <c r="AM153" s="25">
        <v>0</v>
      </c>
      <c r="AN153" s="25">
        <f>SUM(AO153:AR153)</f>
        <v>7.212605034800001</v>
      </c>
      <c r="AO153" s="25">
        <v>0</v>
      </c>
      <c r="AP153" s="25">
        <v>0</v>
      </c>
      <c r="AQ153" s="25">
        <f>SUM(AQ154)</f>
        <v>7.212605034800001</v>
      </c>
      <c r="AR153" s="25">
        <v>0</v>
      </c>
      <c r="AS153" s="25">
        <f>SUM(AT153:AW153)</f>
        <v>7.5</v>
      </c>
      <c r="AT153" s="25">
        <v>0</v>
      </c>
      <c r="AU153" s="25">
        <v>0</v>
      </c>
      <c r="AV153" s="25">
        <f>SUM(AV154)</f>
        <v>7.5</v>
      </c>
      <c r="AW153" s="25">
        <v>0</v>
      </c>
      <c r="AX153" s="25">
        <f>SUM(AY153:BB153)</f>
        <v>7.625</v>
      </c>
      <c r="AY153" s="25">
        <v>0</v>
      </c>
      <c r="AZ153" s="25">
        <v>0</v>
      </c>
      <c r="BA153" s="25">
        <f>SUM(BA154)</f>
        <v>7.625</v>
      </c>
      <c r="BB153" s="25">
        <v>0</v>
      </c>
      <c r="BC153" s="25">
        <f>SUM(BD153:BG153)</f>
        <v>0</v>
      </c>
      <c r="BD153" s="25">
        <v>0</v>
      </c>
      <c r="BE153" s="25">
        <v>0</v>
      </c>
      <c r="BF153" s="25">
        <f>SUM(BF154)</f>
        <v>0</v>
      </c>
      <c r="BG153" s="25">
        <v>0</v>
      </c>
      <c r="BH153" s="25">
        <f>SUM(BI153:BL153)</f>
        <v>7.8</v>
      </c>
      <c r="BI153" s="25">
        <v>0</v>
      </c>
      <c r="BJ153" s="25">
        <v>0</v>
      </c>
      <c r="BK153" s="25">
        <f>SUM(BK154)</f>
        <v>7.8</v>
      </c>
      <c r="BL153" s="25">
        <v>0</v>
      </c>
      <c r="BM153" s="25">
        <f>SUM(BN153:BQ153)</f>
        <v>0</v>
      </c>
      <c r="BN153" s="25">
        <v>0</v>
      </c>
      <c r="BO153" s="25">
        <v>0</v>
      </c>
      <c r="BP153" s="25">
        <f>SUM(BP154)</f>
        <v>0</v>
      </c>
      <c r="BQ153" s="25">
        <v>0</v>
      </c>
      <c r="BR153" s="25">
        <f>SUM(BS153:BV153)</f>
        <v>8.1120000000000001</v>
      </c>
      <c r="BS153" s="25">
        <v>0</v>
      </c>
      <c r="BT153" s="25">
        <v>0</v>
      </c>
      <c r="BU153" s="25">
        <f>SUM(BU154)</f>
        <v>8.1120000000000001</v>
      </c>
      <c r="BV153" s="25">
        <v>0</v>
      </c>
      <c r="BW153" s="25">
        <f t="shared" si="329"/>
        <v>14.594365608</v>
      </c>
      <c r="BX153" s="25">
        <f t="shared" si="330"/>
        <v>0</v>
      </c>
      <c r="BY153" s="25">
        <f t="shared" si="331"/>
        <v>0</v>
      </c>
      <c r="BZ153" s="25">
        <f t="shared" si="332"/>
        <v>14.594365608</v>
      </c>
      <c r="CA153" s="25">
        <f t="shared" si="333"/>
        <v>0</v>
      </c>
      <c r="CB153" s="25">
        <f t="shared" si="334"/>
        <v>30.749605034799998</v>
      </c>
      <c r="CC153" s="25">
        <f t="shared" si="335"/>
        <v>0</v>
      </c>
      <c r="CD153" s="25">
        <f t="shared" si="336"/>
        <v>0</v>
      </c>
      <c r="CE153" s="25">
        <f t="shared" si="337"/>
        <v>30.749605034799998</v>
      </c>
      <c r="CF153" s="25">
        <f t="shared" si="338"/>
        <v>0</v>
      </c>
      <c r="CG153" s="15" t="s">
        <v>181</v>
      </c>
    </row>
    <row r="154" spans="1:85" ht="31.5" x14ac:dyDescent="0.25">
      <c r="A154" s="15" t="s">
        <v>129</v>
      </c>
      <c r="B154" s="15" t="s">
        <v>498</v>
      </c>
      <c r="C154" s="15" t="s">
        <v>313</v>
      </c>
      <c r="D154" s="15" t="s">
        <v>167</v>
      </c>
      <c r="E154" s="15">
        <v>2026</v>
      </c>
      <c r="F154" s="15">
        <v>2027</v>
      </c>
      <c r="G154" s="15">
        <v>2029</v>
      </c>
      <c r="H154" s="1" t="s">
        <v>181</v>
      </c>
      <c r="I154" s="1" t="s">
        <v>181</v>
      </c>
      <c r="J154" s="15" t="s">
        <v>181</v>
      </c>
      <c r="K154" s="15" t="s">
        <v>181</v>
      </c>
      <c r="L154" s="15" t="s">
        <v>181</v>
      </c>
      <c r="M154" s="15" t="s">
        <v>181</v>
      </c>
      <c r="N154" s="15" t="s">
        <v>181</v>
      </c>
      <c r="O154" s="15">
        <v>0</v>
      </c>
      <c r="P154" s="15">
        <v>0</v>
      </c>
      <c r="Q154" s="25">
        <f t="shared" ref="Q154" si="473">T154</f>
        <v>14.594365608</v>
      </c>
      <c r="R154" s="20" t="s">
        <v>181</v>
      </c>
      <c r="S154" s="25">
        <f t="shared" ref="S154" si="474">U154</f>
        <v>30.749605034799998</v>
      </c>
      <c r="T154" s="25">
        <f t="shared" ref="T154" si="475">BW154</f>
        <v>14.594365608</v>
      </c>
      <c r="U154" s="4">
        <f t="shared" ref="U154" si="476">CB154</f>
        <v>30.749605034799998</v>
      </c>
      <c r="V154" s="15">
        <v>0</v>
      </c>
      <c r="W154" s="15">
        <v>0</v>
      </c>
      <c r="X154" s="15" t="s">
        <v>181</v>
      </c>
      <c r="Y154" s="15">
        <f t="shared" ref="Y154" si="477">SUM(Z154:AC154)</f>
        <v>0</v>
      </c>
      <c r="Z154" s="15">
        <v>0</v>
      </c>
      <c r="AA154" s="15">
        <v>0</v>
      </c>
      <c r="AB154" s="15">
        <v>0</v>
      </c>
      <c r="AC154" s="15">
        <v>0</v>
      </c>
      <c r="AD154" s="15" t="s">
        <v>181</v>
      </c>
      <c r="AE154" s="15" t="s">
        <v>181</v>
      </c>
      <c r="AF154" s="15" t="s">
        <v>181</v>
      </c>
      <c r="AG154" s="15" t="s">
        <v>181</v>
      </c>
      <c r="AH154" s="15" t="s">
        <v>181</v>
      </c>
      <c r="AI154" s="25">
        <f t="shared" ref="AI154" si="478">SUM(AJ154:AM154)</f>
        <v>7.0943656080000013</v>
      </c>
      <c r="AJ154" s="25">
        <v>0</v>
      </c>
      <c r="AK154" s="25">
        <v>0</v>
      </c>
      <c r="AL154" s="25">
        <v>7.0943656080000013</v>
      </c>
      <c r="AM154" s="25">
        <v>0</v>
      </c>
      <c r="AN154" s="25">
        <f t="shared" ref="AN154" si="479">SUM(AO154:AR154)</f>
        <v>7.212605034800001</v>
      </c>
      <c r="AO154" s="25">
        <v>0</v>
      </c>
      <c r="AP154" s="25">
        <v>0</v>
      </c>
      <c r="AQ154" s="25">
        <v>7.212605034800001</v>
      </c>
      <c r="AR154" s="25">
        <v>0</v>
      </c>
      <c r="AS154" s="25">
        <f t="shared" ref="AS154" si="480">SUM(AT154:AW154)</f>
        <v>7.5</v>
      </c>
      <c r="AT154" s="25">
        <v>0</v>
      </c>
      <c r="AU154" s="25">
        <v>0</v>
      </c>
      <c r="AV154" s="25">
        <v>7.5</v>
      </c>
      <c r="AW154" s="25">
        <v>0</v>
      </c>
      <c r="AX154" s="25">
        <f t="shared" ref="AX154:AX155" si="481">SUM(AY154:BB154)</f>
        <v>7.625</v>
      </c>
      <c r="AY154" s="25">
        <v>0</v>
      </c>
      <c r="AZ154" s="25">
        <v>0</v>
      </c>
      <c r="BA154" s="25">
        <v>7.625</v>
      </c>
      <c r="BB154" s="25">
        <v>0</v>
      </c>
      <c r="BC154" s="25">
        <f t="shared" ref="BC154" si="482">SUM(BD154:BG154)</f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f t="shared" ref="BH154:BH155" si="483">SUM(BI154:BL154)</f>
        <v>7.8</v>
      </c>
      <c r="BI154" s="25">
        <v>0</v>
      </c>
      <c r="BJ154" s="25">
        <v>0</v>
      </c>
      <c r="BK154" s="25">
        <v>7.8</v>
      </c>
      <c r="BL154" s="25">
        <v>0</v>
      </c>
      <c r="BM154" s="25">
        <f t="shared" ref="BM154" si="484">SUM(BN154:BQ154)</f>
        <v>0</v>
      </c>
      <c r="BN154" s="25">
        <v>0</v>
      </c>
      <c r="BO154" s="25">
        <v>0</v>
      </c>
      <c r="BP154" s="25">
        <v>0</v>
      </c>
      <c r="BQ154" s="25">
        <v>0</v>
      </c>
      <c r="BR154" s="25">
        <f t="shared" ref="BR154:BR155" si="485">SUM(BS154:BV154)</f>
        <v>8.1120000000000001</v>
      </c>
      <c r="BS154" s="25">
        <v>0</v>
      </c>
      <c r="BT154" s="25">
        <v>0</v>
      </c>
      <c r="BU154" s="25">
        <v>8.1120000000000001</v>
      </c>
      <c r="BV154" s="25">
        <v>0</v>
      </c>
      <c r="BW154" s="25">
        <f t="shared" si="329"/>
        <v>14.594365608</v>
      </c>
      <c r="BX154" s="25">
        <f t="shared" si="330"/>
        <v>0</v>
      </c>
      <c r="BY154" s="25">
        <f t="shared" si="331"/>
        <v>0</v>
      </c>
      <c r="BZ154" s="25">
        <f t="shared" si="332"/>
        <v>14.594365608</v>
      </c>
      <c r="CA154" s="25">
        <f t="shared" si="333"/>
        <v>0</v>
      </c>
      <c r="CB154" s="25">
        <f t="shared" si="334"/>
        <v>30.749605034799998</v>
      </c>
      <c r="CC154" s="25">
        <f t="shared" si="335"/>
        <v>0</v>
      </c>
      <c r="CD154" s="25">
        <f t="shared" si="336"/>
        <v>0</v>
      </c>
      <c r="CE154" s="25">
        <f t="shared" si="337"/>
        <v>30.749605034799998</v>
      </c>
      <c r="CF154" s="25">
        <f t="shared" si="338"/>
        <v>0</v>
      </c>
      <c r="CG154" s="15" t="s">
        <v>181</v>
      </c>
    </row>
    <row r="155" spans="1:85" ht="47.25" x14ac:dyDescent="0.25">
      <c r="A155" s="15" t="s">
        <v>131</v>
      </c>
      <c r="B155" s="15" t="s">
        <v>132</v>
      </c>
      <c r="C155" s="15" t="s">
        <v>74</v>
      </c>
      <c r="D155" s="15" t="s">
        <v>181</v>
      </c>
      <c r="E155" s="15" t="s">
        <v>181</v>
      </c>
      <c r="F155" s="15" t="s">
        <v>181</v>
      </c>
      <c r="G155" s="15" t="s">
        <v>181</v>
      </c>
      <c r="H155" s="15" t="s">
        <v>181</v>
      </c>
      <c r="I155" s="15" t="s">
        <v>181</v>
      </c>
      <c r="J155" s="15" t="s">
        <v>181</v>
      </c>
      <c r="K155" s="15" t="s">
        <v>181</v>
      </c>
      <c r="L155" s="15" t="s">
        <v>181</v>
      </c>
      <c r="M155" s="15" t="s">
        <v>181</v>
      </c>
      <c r="N155" s="15" t="s">
        <v>181</v>
      </c>
      <c r="O155" s="15">
        <v>0</v>
      </c>
      <c r="P155" s="15">
        <v>0</v>
      </c>
      <c r="Q155" s="25">
        <f t="shared" si="440"/>
        <v>59.147875622499996</v>
      </c>
      <c r="R155" s="20" t="s">
        <v>181</v>
      </c>
      <c r="S155" s="25">
        <f t="shared" si="441"/>
        <v>430.75768735442841</v>
      </c>
      <c r="T155" s="25">
        <f t="shared" si="442"/>
        <v>59.147875622499996</v>
      </c>
      <c r="U155" s="4">
        <f t="shared" si="397"/>
        <v>430.75768735442841</v>
      </c>
      <c r="V155" s="15">
        <v>0</v>
      </c>
      <c r="W155" s="15">
        <v>0</v>
      </c>
      <c r="X155" s="15" t="s">
        <v>181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 t="s">
        <v>181</v>
      </c>
      <c r="AE155" s="15" t="s">
        <v>181</v>
      </c>
      <c r="AF155" s="15" t="s">
        <v>181</v>
      </c>
      <c r="AG155" s="15" t="s">
        <v>181</v>
      </c>
      <c r="AH155" s="15" t="s">
        <v>181</v>
      </c>
      <c r="AI155" s="25">
        <f>SUM(AJ155:AM155)</f>
        <v>18.00812526</v>
      </c>
      <c r="AJ155" s="25">
        <v>0</v>
      </c>
      <c r="AK155" s="25">
        <v>0</v>
      </c>
      <c r="AL155" s="25">
        <f>AL156+AL158+AL159+AL160+AL161+AL167+AL168+AL169</f>
        <v>18.00812526</v>
      </c>
      <c r="AM155" s="25">
        <v>0</v>
      </c>
      <c r="AN155" s="25">
        <f t="shared" ref="AN155" si="486">SUM(AO155:AR155)</f>
        <v>17.468541294333299</v>
      </c>
      <c r="AO155" s="25">
        <v>0</v>
      </c>
      <c r="AP155" s="25">
        <v>0</v>
      </c>
      <c r="AQ155" s="25">
        <f>AQ156+AQ158+AQ159+AQ160+AQ161+AQ167+AQ168+AQ169</f>
        <v>17.468541294333299</v>
      </c>
      <c r="AR155" s="25">
        <v>0</v>
      </c>
      <c r="AS155" s="25">
        <f>SUM(AT155:AW155)</f>
        <v>41.139750362499996</v>
      </c>
      <c r="AT155" s="25">
        <v>0</v>
      </c>
      <c r="AU155" s="25">
        <v>0</v>
      </c>
      <c r="AV155" s="25">
        <f>AV156+AV158+AV159+AV160+AV161+AV167+AV168+AV169</f>
        <v>41.139750362499996</v>
      </c>
      <c r="AW155" s="25">
        <v>0</v>
      </c>
      <c r="AX155" s="25">
        <f t="shared" si="481"/>
        <v>89.405412868541674</v>
      </c>
      <c r="AY155" s="25">
        <v>0</v>
      </c>
      <c r="AZ155" s="25">
        <v>0</v>
      </c>
      <c r="BA155" s="25">
        <f>BA156+BA158+BA159+BA160+BA161+BA167+BA168+BA169</f>
        <v>89.405412868541674</v>
      </c>
      <c r="BB155" s="25">
        <v>0</v>
      </c>
      <c r="BC155" s="25">
        <f>SUM(BD155:BG155)</f>
        <v>0</v>
      </c>
      <c r="BD155" s="25">
        <v>0</v>
      </c>
      <c r="BE155" s="25">
        <v>0</v>
      </c>
      <c r="BF155" s="25">
        <f>BF156+BF158+BF159+BF160+BF161+BF167+BF168+BF169</f>
        <v>0</v>
      </c>
      <c r="BG155" s="25">
        <v>0</v>
      </c>
      <c r="BH155" s="25">
        <f t="shared" si="483"/>
        <v>122.40360864085301</v>
      </c>
      <c r="BI155" s="25">
        <v>0</v>
      </c>
      <c r="BJ155" s="25">
        <v>0</v>
      </c>
      <c r="BK155" s="25">
        <f>BK156+BK158+BK159+BK160+BK161+BK167+BK168+BK169</f>
        <v>122.40360864085301</v>
      </c>
      <c r="BL155" s="25">
        <v>0</v>
      </c>
      <c r="BM155" s="25">
        <f>SUM(BN155:BQ155)</f>
        <v>0</v>
      </c>
      <c r="BN155" s="25">
        <v>0</v>
      </c>
      <c r="BO155" s="25">
        <v>0</v>
      </c>
      <c r="BP155" s="25">
        <f>BP156+BP158+BP159+BP160+BP161+BP167+BP168+BP169</f>
        <v>0</v>
      </c>
      <c r="BQ155" s="25">
        <v>0</v>
      </c>
      <c r="BR155" s="25">
        <f t="shared" si="485"/>
        <v>201.48012455070042</v>
      </c>
      <c r="BS155" s="25">
        <v>0</v>
      </c>
      <c r="BT155" s="25">
        <v>0</v>
      </c>
      <c r="BU155" s="25">
        <f>BU156+BU158+BU159+BU160+BU161+BU167+BU168+BU169</f>
        <v>201.48012455070042</v>
      </c>
      <c r="BV155" s="25">
        <v>0</v>
      </c>
      <c r="BW155" s="25">
        <f t="shared" si="329"/>
        <v>59.147875622499996</v>
      </c>
      <c r="BX155" s="25">
        <f t="shared" si="330"/>
        <v>0</v>
      </c>
      <c r="BY155" s="25">
        <f t="shared" si="331"/>
        <v>0</v>
      </c>
      <c r="BZ155" s="25">
        <f t="shared" si="332"/>
        <v>59.147875622499996</v>
      </c>
      <c r="CA155" s="25">
        <f t="shared" si="333"/>
        <v>0</v>
      </c>
      <c r="CB155" s="25">
        <f t="shared" si="334"/>
        <v>430.75768735442841</v>
      </c>
      <c r="CC155" s="25">
        <f t="shared" si="335"/>
        <v>0</v>
      </c>
      <c r="CD155" s="25">
        <f t="shared" si="336"/>
        <v>0</v>
      </c>
      <c r="CE155" s="25">
        <f t="shared" si="337"/>
        <v>430.75768735442841</v>
      </c>
      <c r="CF155" s="25">
        <f t="shared" si="338"/>
        <v>0</v>
      </c>
      <c r="CG155" s="15" t="s">
        <v>181</v>
      </c>
    </row>
    <row r="156" spans="1:85" ht="47.25" x14ac:dyDescent="0.25">
      <c r="A156" s="15" t="s">
        <v>133</v>
      </c>
      <c r="B156" s="15" t="s">
        <v>134</v>
      </c>
      <c r="C156" s="15" t="s">
        <v>74</v>
      </c>
      <c r="D156" s="15" t="s">
        <v>167</v>
      </c>
      <c r="E156" s="15">
        <v>2026</v>
      </c>
      <c r="F156" s="15" t="s">
        <v>181</v>
      </c>
      <c r="G156" s="15">
        <v>2029</v>
      </c>
      <c r="H156" s="15" t="s">
        <v>181</v>
      </c>
      <c r="I156" s="15" t="s">
        <v>181</v>
      </c>
      <c r="J156" s="15" t="s">
        <v>181</v>
      </c>
      <c r="K156" s="15" t="s">
        <v>181</v>
      </c>
      <c r="L156" s="15" t="s">
        <v>181</v>
      </c>
      <c r="M156" s="15" t="s">
        <v>181</v>
      </c>
      <c r="N156" s="15" t="s">
        <v>181</v>
      </c>
      <c r="O156" s="15">
        <v>0</v>
      </c>
      <c r="P156" s="15">
        <v>0</v>
      </c>
      <c r="Q156" s="25">
        <f t="shared" si="440"/>
        <v>0</v>
      </c>
      <c r="R156" s="20" t="s">
        <v>181</v>
      </c>
      <c r="S156" s="25">
        <f t="shared" si="441"/>
        <v>362.16509970588675</v>
      </c>
      <c r="T156" s="25">
        <f t="shared" si="442"/>
        <v>0</v>
      </c>
      <c r="U156" s="4">
        <f t="shared" si="397"/>
        <v>362.16509970588675</v>
      </c>
      <c r="V156" s="15">
        <v>0</v>
      </c>
      <c r="W156" s="15">
        <v>0</v>
      </c>
      <c r="X156" s="15" t="s">
        <v>181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 t="s">
        <v>181</v>
      </c>
      <c r="AE156" s="15" t="s">
        <v>181</v>
      </c>
      <c r="AF156" s="15" t="s">
        <v>181</v>
      </c>
      <c r="AG156" s="15" t="s">
        <v>181</v>
      </c>
      <c r="AH156" s="15" t="s">
        <v>181</v>
      </c>
      <c r="AI156" s="25">
        <f>SUM(AJ156:AM156)</f>
        <v>0</v>
      </c>
      <c r="AJ156" s="25">
        <v>0</v>
      </c>
      <c r="AK156" s="25">
        <v>0</v>
      </c>
      <c r="AL156" s="25">
        <f>SUM(AL157)</f>
        <v>0</v>
      </c>
      <c r="AM156" s="25">
        <v>0</v>
      </c>
      <c r="AN156" s="25">
        <f>SUM(AO156:AR156)</f>
        <v>14.4869665143333</v>
      </c>
      <c r="AO156" s="25">
        <v>0</v>
      </c>
      <c r="AP156" s="25">
        <v>0</v>
      </c>
      <c r="AQ156" s="25">
        <f>SUM(AQ157)</f>
        <v>14.4869665143333</v>
      </c>
      <c r="AR156" s="25">
        <v>0</v>
      </c>
      <c r="AS156" s="25">
        <f>SUM(AT156:AW156)</f>
        <v>0</v>
      </c>
      <c r="AT156" s="25">
        <v>0</v>
      </c>
      <c r="AU156" s="25">
        <v>0</v>
      </c>
      <c r="AV156" s="25">
        <f>SUM(AV157)</f>
        <v>0</v>
      </c>
      <c r="AW156" s="25">
        <v>0</v>
      </c>
      <c r="AX156" s="25">
        <f>SUM(AY156:BB156)</f>
        <v>47.58</v>
      </c>
      <c r="AY156" s="25">
        <v>0</v>
      </c>
      <c r="AZ156" s="25">
        <v>0</v>
      </c>
      <c r="BA156" s="25">
        <f>SUM(BA157)</f>
        <v>47.58</v>
      </c>
      <c r="BB156" s="25">
        <v>0</v>
      </c>
      <c r="BC156" s="25">
        <f>SUM(BD156:BG156)</f>
        <v>0</v>
      </c>
      <c r="BD156" s="25">
        <v>0</v>
      </c>
      <c r="BE156" s="25">
        <v>0</v>
      </c>
      <c r="BF156" s="25">
        <f>SUM(BF157)</f>
        <v>0</v>
      </c>
      <c r="BG156" s="25">
        <v>0</v>
      </c>
      <c r="BH156" s="25">
        <f>SUM(BI156:BL156)</f>
        <v>118.61800864085301</v>
      </c>
      <c r="BI156" s="25">
        <v>0</v>
      </c>
      <c r="BJ156" s="25">
        <v>0</v>
      </c>
      <c r="BK156" s="25">
        <f>SUM(BK157)</f>
        <v>118.61800864085301</v>
      </c>
      <c r="BL156" s="25">
        <v>0</v>
      </c>
      <c r="BM156" s="25">
        <f>SUM(BN156:BQ156)</f>
        <v>0</v>
      </c>
      <c r="BN156" s="25">
        <v>0</v>
      </c>
      <c r="BO156" s="25">
        <v>0</v>
      </c>
      <c r="BP156" s="25">
        <f>SUM(BP157)</f>
        <v>0</v>
      </c>
      <c r="BQ156" s="25">
        <v>0</v>
      </c>
      <c r="BR156" s="25">
        <f>SUM(BS156:BV156)</f>
        <v>181.48012455070042</v>
      </c>
      <c r="BS156" s="25">
        <v>0</v>
      </c>
      <c r="BT156" s="25">
        <v>0</v>
      </c>
      <c r="BU156" s="25">
        <f>SUM(BU157)</f>
        <v>181.48012455070042</v>
      </c>
      <c r="BV156" s="25">
        <v>0</v>
      </c>
      <c r="BW156" s="25">
        <f t="shared" si="329"/>
        <v>0</v>
      </c>
      <c r="BX156" s="25">
        <f t="shared" si="330"/>
        <v>0</v>
      </c>
      <c r="BY156" s="25">
        <f t="shared" si="331"/>
        <v>0</v>
      </c>
      <c r="BZ156" s="25">
        <f t="shared" si="332"/>
        <v>0</v>
      </c>
      <c r="CA156" s="25">
        <f t="shared" si="333"/>
        <v>0</v>
      </c>
      <c r="CB156" s="25">
        <f t="shared" si="334"/>
        <v>362.16509970588675</v>
      </c>
      <c r="CC156" s="25">
        <f t="shared" si="335"/>
        <v>0</v>
      </c>
      <c r="CD156" s="25">
        <f t="shared" si="336"/>
        <v>0</v>
      </c>
      <c r="CE156" s="25">
        <f t="shared" si="337"/>
        <v>362.16509970588675</v>
      </c>
      <c r="CF156" s="25">
        <f t="shared" si="338"/>
        <v>0</v>
      </c>
      <c r="CG156" s="15" t="s">
        <v>181</v>
      </c>
    </row>
    <row r="157" spans="1:85" ht="94.5" x14ac:dyDescent="0.25">
      <c r="A157" s="15" t="s">
        <v>133</v>
      </c>
      <c r="B157" s="15" t="s">
        <v>499</v>
      </c>
      <c r="C157" s="15" t="s">
        <v>500</v>
      </c>
      <c r="D157" s="15" t="s">
        <v>167</v>
      </c>
      <c r="E157" s="15">
        <v>2026</v>
      </c>
      <c r="F157" s="15" t="s">
        <v>181</v>
      </c>
      <c r="G157" s="15">
        <v>2029</v>
      </c>
      <c r="H157" s="1" t="s">
        <v>181</v>
      </c>
      <c r="I157" s="1" t="s">
        <v>181</v>
      </c>
      <c r="J157" s="15" t="s">
        <v>181</v>
      </c>
      <c r="K157" s="15" t="s">
        <v>181</v>
      </c>
      <c r="L157" s="15" t="s">
        <v>181</v>
      </c>
      <c r="M157" s="15" t="s">
        <v>181</v>
      </c>
      <c r="N157" s="15" t="s">
        <v>181</v>
      </c>
      <c r="O157" s="15">
        <v>0</v>
      </c>
      <c r="P157" s="15">
        <v>0</v>
      </c>
      <c r="Q157" s="25">
        <f t="shared" si="440"/>
        <v>0</v>
      </c>
      <c r="R157" s="20" t="s">
        <v>181</v>
      </c>
      <c r="S157" s="25">
        <f t="shared" si="441"/>
        <v>362.16509970588675</v>
      </c>
      <c r="T157" s="25">
        <f t="shared" si="442"/>
        <v>0</v>
      </c>
      <c r="U157" s="4">
        <f t="shared" si="397"/>
        <v>362.16509970588675</v>
      </c>
      <c r="V157" s="15">
        <v>0</v>
      </c>
      <c r="W157" s="15">
        <v>0</v>
      </c>
      <c r="X157" s="15" t="s">
        <v>181</v>
      </c>
      <c r="Y157" s="15">
        <f t="shared" ref="Y157" si="487">SUM(Z157:AC157)</f>
        <v>0</v>
      </c>
      <c r="Z157" s="15">
        <v>0</v>
      </c>
      <c r="AA157" s="15">
        <v>0</v>
      </c>
      <c r="AB157" s="15">
        <v>0</v>
      </c>
      <c r="AC157" s="15">
        <v>0</v>
      </c>
      <c r="AD157" s="15" t="s">
        <v>181</v>
      </c>
      <c r="AE157" s="15" t="s">
        <v>181</v>
      </c>
      <c r="AF157" s="15" t="s">
        <v>181</v>
      </c>
      <c r="AG157" s="15" t="s">
        <v>181</v>
      </c>
      <c r="AH157" s="15" t="s">
        <v>181</v>
      </c>
      <c r="AI157" s="25">
        <f t="shared" ref="AI157" si="488">SUM(AJ157:AM157)</f>
        <v>0</v>
      </c>
      <c r="AJ157" s="25">
        <v>0</v>
      </c>
      <c r="AK157" s="25">
        <v>0</v>
      </c>
      <c r="AL157" s="25">
        <v>0</v>
      </c>
      <c r="AM157" s="25">
        <v>0</v>
      </c>
      <c r="AN157" s="25">
        <f t="shared" ref="AN157" si="489">SUM(AO157:AR157)</f>
        <v>14.4869665143333</v>
      </c>
      <c r="AO157" s="25">
        <v>0</v>
      </c>
      <c r="AP157" s="25">
        <v>0</v>
      </c>
      <c r="AQ157" s="25">
        <v>14.4869665143333</v>
      </c>
      <c r="AR157" s="25">
        <v>0</v>
      </c>
      <c r="AS157" s="25">
        <f t="shared" ref="AS157" si="490">SUM(AT157:AW157)</f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f t="shared" ref="AX157" si="491">SUM(AY157:BB157)</f>
        <v>47.58</v>
      </c>
      <c r="AY157" s="25">
        <v>0</v>
      </c>
      <c r="AZ157" s="25">
        <v>0</v>
      </c>
      <c r="BA157" s="25">
        <v>47.58</v>
      </c>
      <c r="BB157" s="25">
        <v>0</v>
      </c>
      <c r="BC157" s="25">
        <f t="shared" ref="BC157" si="492">SUM(BD157:BG157)</f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f t="shared" ref="BH157" si="493">SUM(BI157:BL157)</f>
        <v>118.61800864085301</v>
      </c>
      <c r="BI157" s="25">
        <v>0</v>
      </c>
      <c r="BJ157" s="25">
        <v>0</v>
      </c>
      <c r="BK157" s="25">
        <v>118.61800864085301</v>
      </c>
      <c r="BL157" s="25">
        <v>0</v>
      </c>
      <c r="BM157" s="25">
        <f t="shared" ref="BM157" si="494">SUM(BN157:BQ157)</f>
        <v>0</v>
      </c>
      <c r="BN157" s="25">
        <v>0</v>
      </c>
      <c r="BO157" s="25">
        <v>0</v>
      </c>
      <c r="BP157" s="25">
        <v>0</v>
      </c>
      <c r="BQ157" s="25">
        <v>0</v>
      </c>
      <c r="BR157" s="25">
        <f t="shared" ref="BR157" si="495">SUM(BS157:BV157)</f>
        <v>181.48012455070042</v>
      </c>
      <c r="BS157" s="25">
        <v>0</v>
      </c>
      <c r="BT157" s="25">
        <v>0</v>
      </c>
      <c r="BU157" s="25">
        <v>181.48012455070042</v>
      </c>
      <c r="BV157" s="25">
        <v>0</v>
      </c>
      <c r="BW157" s="25">
        <f t="shared" ref="BW157" si="496">SUM(BX157:CA157)</f>
        <v>0</v>
      </c>
      <c r="BX157" s="25">
        <f t="shared" ref="BX157" si="497">AJ157+AT157+BD157+BN157</f>
        <v>0</v>
      </c>
      <c r="BY157" s="25">
        <f t="shared" ref="BY157" si="498">AK157+AU157+BE157+BO157</f>
        <v>0</v>
      </c>
      <c r="BZ157" s="25">
        <f t="shared" ref="BZ157" si="499">AL157+AV157+BF157+BP157</f>
        <v>0</v>
      </c>
      <c r="CA157" s="25">
        <f t="shared" ref="CA157" si="500">AM157+AW157+BG157+BQ157</f>
        <v>0</v>
      </c>
      <c r="CB157" s="25">
        <f t="shared" ref="CB157" si="501">SUM(CC157:CF157)</f>
        <v>362.16509970588675</v>
      </c>
      <c r="CC157" s="25">
        <f t="shared" ref="CC157" si="502">AO157+AY157+BI157+BS157</f>
        <v>0</v>
      </c>
      <c r="CD157" s="25">
        <f t="shared" ref="CD157" si="503">AP157+AZ157+BJ157+BT157</f>
        <v>0</v>
      </c>
      <c r="CE157" s="25">
        <f t="shared" ref="CE157" si="504">AQ157+BA157+BK157+BU157</f>
        <v>362.16509970588675</v>
      </c>
      <c r="CF157" s="25">
        <f t="shared" ref="CF157" si="505">AR157+BB157+BL157+BV157</f>
        <v>0</v>
      </c>
      <c r="CG157" s="15" t="s">
        <v>181</v>
      </c>
    </row>
    <row r="158" spans="1:85" ht="47.25" x14ac:dyDescent="0.25">
      <c r="A158" s="15" t="s">
        <v>135</v>
      </c>
      <c r="B158" s="15" t="s">
        <v>136</v>
      </c>
      <c r="C158" s="15" t="s">
        <v>74</v>
      </c>
      <c r="D158" s="15" t="s">
        <v>181</v>
      </c>
      <c r="E158" s="15" t="s">
        <v>181</v>
      </c>
      <c r="F158" s="15" t="s">
        <v>181</v>
      </c>
      <c r="G158" s="15" t="s">
        <v>181</v>
      </c>
      <c r="H158" s="15" t="s">
        <v>181</v>
      </c>
      <c r="I158" s="15" t="s">
        <v>181</v>
      </c>
      <c r="J158" s="15" t="s">
        <v>181</v>
      </c>
      <c r="K158" s="15" t="s">
        <v>181</v>
      </c>
      <c r="L158" s="15" t="s">
        <v>181</v>
      </c>
      <c r="M158" s="15" t="s">
        <v>181</v>
      </c>
      <c r="N158" s="15" t="s">
        <v>181</v>
      </c>
      <c r="O158" s="15">
        <v>0</v>
      </c>
      <c r="P158" s="15">
        <v>0</v>
      </c>
      <c r="Q158" s="25">
        <f t="shared" si="440"/>
        <v>0</v>
      </c>
      <c r="R158" s="20" t="s">
        <v>181</v>
      </c>
      <c r="S158" s="25">
        <f t="shared" si="441"/>
        <v>0</v>
      </c>
      <c r="T158" s="25">
        <f t="shared" si="442"/>
        <v>0</v>
      </c>
      <c r="U158" s="4">
        <f t="shared" si="397"/>
        <v>0</v>
      </c>
      <c r="V158" s="15">
        <v>0</v>
      </c>
      <c r="W158" s="15">
        <v>0</v>
      </c>
      <c r="X158" s="15" t="s">
        <v>181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 t="s">
        <v>181</v>
      </c>
      <c r="AE158" s="15" t="s">
        <v>181</v>
      </c>
      <c r="AF158" s="15" t="s">
        <v>181</v>
      </c>
      <c r="AG158" s="15" t="s">
        <v>181</v>
      </c>
      <c r="AH158" s="15" t="s">
        <v>181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5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25">
        <v>0</v>
      </c>
      <c r="BJ158" s="25">
        <v>0</v>
      </c>
      <c r="BK158" s="25">
        <v>0</v>
      </c>
      <c r="BL158" s="25">
        <v>0</v>
      </c>
      <c r="BM158" s="25">
        <v>0</v>
      </c>
      <c r="BN158" s="25">
        <v>0</v>
      </c>
      <c r="BO158" s="25">
        <v>0</v>
      </c>
      <c r="BP158" s="25">
        <v>0</v>
      </c>
      <c r="BQ158" s="25">
        <v>0</v>
      </c>
      <c r="BR158" s="25">
        <v>0</v>
      </c>
      <c r="BS158" s="25">
        <v>0</v>
      </c>
      <c r="BT158" s="25">
        <v>0</v>
      </c>
      <c r="BU158" s="25">
        <v>0</v>
      </c>
      <c r="BV158" s="25">
        <v>0</v>
      </c>
      <c r="BW158" s="25">
        <f t="shared" si="329"/>
        <v>0</v>
      </c>
      <c r="BX158" s="25">
        <f t="shared" si="330"/>
        <v>0</v>
      </c>
      <c r="BY158" s="25">
        <f t="shared" si="331"/>
        <v>0</v>
      </c>
      <c r="BZ158" s="25">
        <f t="shared" si="332"/>
        <v>0</v>
      </c>
      <c r="CA158" s="25">
        <f t="shared" si="333"/>
        <v>0</v>
      </c>
      <c r="CB158" s="25">
        <f t="shared" si="334"/>
        <v>0</v>
      </c>
      <c r="CC158" s="25">
        <f t="shared" si="335"/>
        <v>0</v>
      </c>
      <c r="CD158" s="25">
        <f t="shared" si="336"/>
        <v>0</v>
      </c>
      <c r="CE158" s="25">
        <f t="shared" si="337"/>
        <v>0</v>
      </c>
      <c r="CF158" s="25">
        <f t="shared" si="338"/>
        <v>0</v>
      </c>
      <c r="CG158" s="15" t="s">
        <v>181</v>
      </c>
    </row>
    <row r="159" spans="1:85" ht="47.25" x14ac:dyDescent="0.25">
      <c r="A159" s="15" t="s">
        <v>137</v>
      </c>
      <c r="B159" s="15" t="s">
        <v>138</v>
      </c>
      <c r="C159" s="15" t="s">
        <v>74</v>
      </c>
      <c r="D159" s="15" t="s">
        <v>181</v>
      </c>
      <c r="E159" s="15" t="s">
        <v>181</v>
      </c>
      <c r="F159" s="15" t="s">
        <v>181</v>
      </c>
      <c r="G159" s="15" t="s">
        <v>181</v>
      </c>
      <c r="H159" s="15" t="s">
        <v>181</v>
      </c>
      <c r="I159" s="15" t="s">
        <v>181</v>
      </c>
      <c r="J159" s="15" t="s">
        <v>181</v>
      </c>
      <c r="K159" s="15" t="s">
        <v>181</v>
      </c>
      <c r="L159" s="15" t="s">
        <v>181</v>
      </c>
      <c r="M159" s="15" t="s">
        <v>181</v>
      </c>
      <c r="N159" s="15" t="s">
        <v>181</v>
      </c>
      <c r="O159" s="15">
        <v>0</v>
      </c>
      <c r="P159" s="15">
        <v>0</v>
      </c>
      <c r="Q159" s="25">
        <f t="shared" si="440"/>
        <v>0</v>
      </c>
      <c r="R159" s="20" t="s">
        <v>181</v>
      </c>
      <c r="S159" s="25">
        <f t="shared" si="441"/>
        <v>0</v>
      </c>
      <c r="T159" s="25">
        <f t="shared" si="442"/>
        <v>0</v>
      </c>
      <c r="U159" s="4">
        <f t="shared" si="397"/>
        <v>0</v>
      </c>
      <c r="V159" s="15">
        <v>0</v>
      </c>
      <c r="W159" s="15">
        <v>0</v>
      </c>
      <c r="X159" s="15" t="s">
        <v>181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 t="s">
        <v>181</v>
      </c>
      <c r="AE159" s="15" t="s">
        <v>181</v>
      </c>
      <c r="AF159" s="15" t="s">
        <v>181</v>
      </c>
      <c r="AG159" s="15" t="s">
        <v>181</v>
      </c>
      <c r="AH159" s="15" t="s">
        <v>181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5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25">
        <v>0</v>
      </c>
      <c r="BJ159" s="25">
        <v>0</v>
      </c>
      <c r="BK159" s="25">
        <v>0</v>
      </c>
      <c r="BL159" s="25">
        <v>0</v>
      </c>
      <c r="BM159" s="25">
        <v>0</v>
      </c>
      <c r="BN159" s="25">
        <v>0</v>
      </c>
      <c r="BO159" s="25">
        <v>0</v>
      </c>
      <c r="BP159" s="25">
        <v>0</v>
      </c>
      <c r="BQ159" s="25">
        <v>0</v>
      </c>
      <c r="BR159" s="25">
        <v>0</v>
      </c>
      <c r="BS159" s="25">
        <v>0</v>
      </c>
      <c r="BT159" s="25">
        <v>0</v>
      </c>
      <c r="BU159" s="25">
        <v>0</v>
      </c>
      <c r="BV159" s="25">
        <v>0</v>
      </c>
      <c r="BW159" s="25">
        <f t="shared" si="329"/>
        <v>0</v>
      </c>
      <c r="BX159" s="25">
        <f t="shared" si="330"/>
        <v>0</v>
      </c>
      <c r="BY159" s="25">
        <f t="shared" si="331"/>
        <v>0</v>
      </c>
      <c r="BZ159" s="25">
        <f t="shared" si="332"/>
        <v>0</v>
      </c>
      <c r="CA159" s="25">
        <f t="shared" si="333"/>
        <v>0</v>
      </c>
      <c r="CB159" s="25">
        <f t="shared" si="334"/>
        <v>0</v>
      </c>
      <c r="CC159" s="25">
        <f t="shared" si="335"/>
        <v>0</v>
      </c>
      <c r="CD159" s="25">
        <f t="shared" si="336"/>
        <v>0</v>
      </c>
      <c r="CE159" s="25">
        <f t="shared" si="337"/>
        <v>0</v>
      </c>
      <c r="CF159" s="25">
        <f t="shared" si="338"/>
        <v>0</v>
      </c>
      <c r="CG159" s="15" t="s">
        <v>181</v>
      </c>
    </row>
    <row r="160" spans="1:85" ht="47.25" x14ac:dyDescent="0.25">
      <c r="A160" s="15" t="s">
        <v>139</v>
      </c>
      <c r="B160" s="15" t="s">
        <v>140</v>
      </c>
      <c r="C160" s="15" t="s">
        <v>74</v>
      </c>
      <c r="D160" s="15" t="s">
        <v>181</v>
      </c>
      <c r="E160" s="15" t="s">
        <v>181</v>
      </c>
      <c r="F160" s="15" t="s">
        <v>181</v>
      </c>
      <c r="G160" s="15" t="s">
        <v>181</v>
      </c>
      <c r="H160" s="15" t="s">
        <v>181</v>
      </c>
      <c r="I160" s="15" t="s">
        <v>181</v>
      </c>
      <c r="J160" s="15" t="s">
        <v>181</v>
      </c>
      <c r="K160" s="15" t="s">
        <v>181</v>
      </c>
      <c r="L160" s="15" t="s">
        <v>181</v>
      </c>
      <c r="M160" s="15" t="s">
        <v>181</v>
      </c>
      <c r="N160" s="15" t="s">
        <v>181</v>
      </c>
      <c r="O160" s="15">
        <v>0</v>
      </c>
      <c r="P160" s="15">
        <v>0</v>
      </c>
      <c r="Q160" s="25">
        <f t="shared" si="440"/>
        <v>0</v>
      </c>
      <c r="R160" s="20" t="s">
        <v>181</v>
      </c>
      <c r="S160" s="25">
        <f t="shared" si="441"/>
        <v>0</v>
      </c>
      <c r="T160" s="25">
        <f t="shared" si="442"/>
        <v>0</v>
      </c>
      <c r="U160" s="4">
        <f t="shared" si="397"/>
        <v>0</v>
      </c>
      <c r="V160" s="15">
        <v>0</v>
      </c>
      <c r="W160" s="15">
        <v>0</v>
      </c>
      <c r="X160" s="15" t="s">
        <v>181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 t="s">
        <v>181</v>
      </c>
      <c r="AE160" s="15" t="s">
        <v>181</v>
      </c>
      <c r="AF160" s="15" t="s">
        <v>181</v>
      </c>
      <c r="AG160" s="15" t="s">
        <v>181</v>
      </c>
      <c r="AH160" s="15" t="s">
        <v>181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5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25">
        <v>0</v>
      </c>
      <c r="BJ160" s="25">
        <v>0</v>
      </c>
      <c r="BK160" s="25">
        <v>0</v>
      </c>
      <c r="BL160" s="25">
        <v>0</v>
      </c>
      <c r="BM160" s="25">
        <v>0</v>
      </c>
      <c r="BN160" s="25">
        <v>0</v>
      </c>
      <c r="BO160" s="25">
        <v>0</v>
      </c>
      <c r="BP160" s="25">
        <v>0</v>
      </c>
      <c r="BQ160" s="25">
        <v>0</v>
      </c>
      <c r="BR160" s="25">
        <v>0</v>
      </c>
      <c r="BS160" s="25">
        <v>0</v>
      </c>
      <c r="BT160" s="25">
        <v>0</v>
      </c>
      <c r="BU160" s="25">
        <v>0</v>
      </c>
      <c r="BV160" s="25">
        <v>0</v>
      </c>
      <c r="BW160" s="25">
        <f t="shared" si="329"/>
        <v>0</v>
      </c>
      <c r="BX160" s="25">
        <f t="shared" si="330"/>
        <v>0</v>
      </c>
      <c r="BY160" s="25">
        <f t="shared" si="331"/>
        <v>0</v>
      </c>
      <c r="BZ160" s="25">
        <f t="shared" si="332"/>
        <v>0</v>
      </c>
      <c r="CA160" s="25">
        <f t="shared" si="333"/>
        <v>0</v>
      </c>
      <c r="CB160" s="25">
        <f t="shared" si="334"/>
        <v>0</v>
      </c>
      <c r="CC160" s="25">
        <f t="shared" si="335"/>
        <v>0</v>
      </c>
      <c r="CD160" s="25">
        <f t="shared" si="336"/>
        <v>0</v>
      </c>
      <c r="CE160" s="25">
        <f t="shared" si="337"/>
        <v>0</v>
      </c>
      <c r="CF160" s="25">
        <f t="shared" si="338"/>
        <v>0</v>
      </c>
      <c r="CG160" s="15" t="s">
        <v>181</v>
      </c>
    </row>
    <row r="161" spans="1:85" ht="63" x14ac:dyDescent="0.25">
      <c r="A161" s="15" t="s">
        <v>141</v>
      </c>
      <c r="B161" s="15" t="s">
        <v>142</v>
      </c>
      <c r="C161" s="15" t="s">
        <v>74</v>
      </c>
      <c r="D161" s="15" t="s">
        <v>167</v>
      </c>
      <c r="E161" s="15">
        <v>2026</v>
      </c>
      <c r="F161" s="15">
        <v>2027</v>
      </c>
      <c r="G161" s="15">
        <v>2029</v>
      </c>
      <c r="H161" s="15" t="s">
        <v>181</v>
      </c>
      <c r="I161" s="15" t="s">
        <v>181</v>
      </c>
      <c r="J161" s="15" t="s">
        <v>181</v>
      </c>
      <c r="K161" s="15" t="s">
        <v>181</v>
      </c>
      <c r="L161" s="15" t="s">
        <v>181</v>
      </c>
      <c r="M161" s="15" t="s">
        <v>181</v>
      </c>
      <c r="N161" s="15" t="s">
        <v>181</v>
      </c>
      <c r="O161" s="15">
        <v>0</v>
      </c>
      <c r="P161" s="15">
        <v>0</v>
      </c>
      <c r="Q161" s="25">
        <f t="shared" si="440"/>
        <v>59.147875622499996</v>
      </c>
      <c r="R161" s="20" t="s">
        <v>181</v>
      </c>
      <c r="S161" s="25">
        <f t="shared" si="441"/>
        <v>68.592587648541667</v>
      </c>
      <c r="T161" s="25">
        <f t="shared" si="442"/>
        <v>59.147875622499996</v>
      </c>
      <c r="U161" s="4">
        <f t="shared" si="397"/>
        <v>68.592587648541667</v>
      </c>
      <c r="V161" s="15">
        <v>0</v>
      </c>
      <c r="W161" s="15">
        <v>0</v>
      </c>
      <c r="X161" s="15" t="s">
        <v>181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 t="s">
        <v>181</v>
      </c>
      <c r="AE161" s="15" t="s">
        <v>181</v>
      </c>
      <c r="AF161" s="15" t="s">
        <v>181</v>
      </c>
      <c r="AG161" s="15" t="s">
        <v>181</v>
      </c>
      <c r="AH161" s="15" t="s">
        <v>181</v>
      </c>
      <c r="AI161" s="25">
        <f>SUM(AJ161:AM161)</f>
        <v>18.00812526</v>
      </c>
      <c r="AJ161" s="25">
        <v>0</v>
      </c>
      <c r="AK161" s="25">
        <v>0</v>
      </c>
      <c r="AL161" s="25">
        <f>SUM(AL162:AL166)</f>
        <v>18.00812526</v>
      </c>
      <c r="AM161" s="25">
        <v>0</v>
      </c>
      <c r="AN161" s="25">
        <f t="shared" ref="AN161:AN166" si="506">SUM(AO161:AR161)</f>
        <v>2.9815747799999999</v>
      </c>
      <c r="AO161" s="25">
        <v>0</v>
      </c>
      <c r="AP161" s="25">
        <v>0</v>
      </c>
      <c r="AQ161" s="25">
        <f>SUM(AQ162:AQ166)</f>
        <v>2.9815747799999999</v>
      </c>
      <c r="AR161" s="25">
        <v>0</v>
      </c>
      <c r="AS161" s="25">
        <f t="shared" ref="AS161:AS166" si="507">SUM(AT161:AW161)</f>
        <v>41.139750362499996</v>
      </c>
      <c r="AT161" s="25">
        <v>0</v>
      </c>
      <c r="AU161" s="25">
        <v>0</v>
      </c>
      <c r="AV161" s="25">
        <f>SUM(AV162:AV166)</f>
        <v>41.139750362499996</v>
      </c>
      <c r="AW161" s="25">
        <v>0</v>
      </c>
      <c r="AX161" s="25">
        <f t="shared" ref="AX161:AX166" si="508">SUM(AY161:BB161)</f>
        <v>41.825412868541669</v>
      </c>
      <c r="AY161" s="25">
        <v>0</v>
      </c>
      <c r="AZ161" s="25">
        <v>0</v>
      </c>
      <c r="BA161" s="25">
        <f>SUM(BA162:BA166)</f>
        <v>41.825412868541669</v>
      </c>
      <c r="BB161" s="25">
        <v>0</v>
      </c>
      <c r="BC161" s="25">
        <f t="shared" ref="BC161:BC166" si="509">SUM(BD161:BG161)</f>
        <v>0</v>
      </c>
      <c r="BD161" s="25">
        <v>0</v>
      </c>
      <c r="BE161" s="25">
        <v>0</v>
      </c>
      <c r="BF161" s="25">
        <f>SUM(BF162:BF166)</f>
        <v>0</v>
      </c>
      <c r="BG161" s="25">
        <v>0</v>
      </c>
      <c r="BH161" s="25">
        <f t="shared" ref="BH161:BH166" si="510">SUM(BI161:BL161)</f>
        <v>3.7856000000000001</v>
      </c>
      <c r="BI161" s="25">
        <v>0</v>
      </c>
      <c r="BJ161" s="25">
        <v>0</v>
      </c>
      <c r="BK161" s="25">
        <f>SUM(BK162:BK166)</f>
        <v>3.7856000000000001</v>
      </c>
      <c r="BL161" s="25">
        <v>0</v>
      </c>
      <c r="BM161" s="25">
        <f t="shared" ref="BM161:BM166" si="511">SUM(BN161:BQ161)</f>
        <v>0</v>
      </c>
      <c r="BN161" s="25">
        <v>0</v>
      </c>
      <c r="BO161" s="25">
        <v>0</v>
      </c>
      <c r="BP161" s="25">
        <f>SUM(BP162:BP166)</f>
        <v>0</v>
      </c>
      <c r="BQ161" s="25">
        <v>0</v>
      </c>
      <c r="BR161" s="25">
        <f t="shared" ref="BR161:BR166" si="512">SUM(BS161:BV161)</f>
        <v>20</v>
      </c>
      <c r="BS161" s="25">
        <v>0</v>
      </c>
      <c r="BT161" s="25">
        <v>0</v>
      </c>
      <c r="BU161" s="25">
        <f>SUM(BU162:BU166)</f>
        <v>20</v>
      </c>
      <c r="BV161" s="25">
        <v>0</v>
      </c>
      <c r="BW161" s="25">
        <f t="shared" si="329"/>
        <v>59.147875622499996</v>
      </c>
      <c r="BX161" s="25">
        <f t="shared" si="330"/>
        <v>0</v>
      </c>
      <c r="BY161" s="25">
        <f t="shared" si="331"/>
        <v>0</v>
      </c>
      <c r="BZ161" s="25">
        <f t="shared" si="332"/>
        <v>59.147875622499996</v>
      </c>
      <c r="CA161" s="25">
        <f t="shared" si="333"/>
        <v>0</v>
      </c>
      <c r="CB161" s="25">
        <f t="shared" si="334"/>
        <v>68.592587648541667</v>
      </c>
      <c r="CC161" s="25">
        <f t="shared" si="335"/>
        <v>0</v>
      </c>
      <c r="CD161" s="25">
        <f t="shared" si="336"/>
        <v>0</v>
      </c>
      <c r="CE161" s="25">
        <f t="shared" si="337"/>
        <v>68.592587648541667</v>
      </c>
      <c r="CF161" s="25">
        <f t="shared" si="338"/>
        <v>0</v>
      </c>
      <c r="CG161" s="15" t="s">
        <v>181</v>
      </c>
    </row>
    <row r="162" spans="1:85" x14ac:dyDescent="0.25">
      <c r="A162" s="15" t="s">
        <v>141</v>
      </c>
      <c r="B162" s="15" t="s">
        <v>269</v>
      </c>
      <c r="C162" s="15" t="s">
        <v>270</v>
      </c>
      <c r="D162" s="15" t="s">
        <v>167</v>
      </c>
      <c r="E162" s="15">
        <v>2027</v>
      </c>
      <c r="F162" s="28" t="s">
        <v>379</v>
      </c>
      <c r="G162" s="28" t="s">
        <v>379</v>
      </c>
      <c r="H162" s="15" t="s">
        <v>181</v>
      </c>
      <c r="I162" s="15" t="s">
        <v>181</v>
      </c>
      <c r="J162" s="15" t="s">
        <v>181</v>
      </c>
      <c r="K162" s="15" t="s">
        <v>181</v>
      </c>
      <c r="L162" s="15" t="s">
        <v>181</v>
      </c>
      <c r="M162" s="15" t="s">
        <v>181</v>
      </c>
      <c r="N162" s="15" t="s">
        <v>181</v>
      </c>
      <c r="O162" s="15">
        <v>0</v>
      </c>
      <c r="P162" s="15">
        <v>0</v>
      </c>
      <c r="Q162" s="25">
        <f t="shared" si="440"/>
        <v>22.62893</v>
      </c>
      <c r="R162" s="20" t="s">
        <v>181</v>
      </c>
      <c r="S162" s="25">
        <f t="shared" si="441"/>
        <v>23.006078833333337</v>
      </c>
      <c r="T162" s="25">
        <f t="shared" si="442"/>
        <v>22.62893</v>
      </c>
      <c r="U162" s="4">
        <f t="shared" si="397"/>
        <v>23.006078833333337</v>
      </c>
      <c r="V162" s="15">
        <v>0</v>
      </c>
      <c r="W162" s="15">
        <v>0</v>
      </c>
      <c r="X162" s="15" t="s">
        <v>181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 t="s">
        <v>181</v>
      </c>
      <c r="AE162" s="15" t="s">
        <v>181</v>
      </c>
      <c r="AF162" s="15" t="s">
        <v>181</v>
      </c>
      <c r="AG162" s="15" t="s">
        <v>181</v>
      </c>
      <c r="AH162" s="15" t="s">
        <v>181</v>
      </c>
      <c r="AI162" s="25">
        <f t="shared" ref="AI162:AI166" si="513">SUM(AJ162:AM162)</f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f t="shared" si="506"/>
        <v>0</v>
      </c>
      <c r="AO162" s="25">
        <v>0</v>
      </c>
      <c r="AP162" s="25">
        <v>0</v>
      </c>
      <c r="AQ162" s="25">
        <v>0</v>
      </c>
      <c r="AR162" s="25">
        <v>0</v>
      </c>
      <c r="AS162" s="25">
        <f t="shared" si="507"/>
        <v>22.62893</v>
      </c>
      <c r="AT162" s="25">
        <v>0</v>
      </c>
      <c r="AU162" s="25">
        <v>0</v>
      </c>
      <c r="AV162" s="25">
        <v>22.62893</v>
      </c>
      <c r="AW162" s="25">
        <v>0</v>
      </c>
      <c r="AX162" s="25">
        <f t="shared" si="508"/>
        <v>23.006078833333337</v>
      </c>
      <c r="AY162" s="25">
        <v>0</v>
      </c>
      <c r="AZ162" s="25">
        <v>0</v>
      </c>
      <c r="BA162" s="25">
        <v>23.006078833333337</v>
      </c>
      <c r="BB162" s="25">
        <v>0</v>
      </c>
      <c r="BC162" s="25">
        <f t="shared" si="509"/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f t="shared" si="510"/>
        <v>0</v>
      </c>
      <c r="BI162" s="25">
        <v>0</v>
      </c>
      <c r="BJ162" s="25">
        <v>0</v>
      </c>
      <c r="BK162" s="25">
        <v>0</v>
      </c>
      <c r="BL162" s="25">
        <v>0</v>
      </c>
      <c r="BM162" s="25">
        <f t="shared" si="511"/>
        <v>0</v>
      </c>
      <c r="BN162" s="25">
        <v>0</v>
      </c>
      <c r="BO162" s="25">
        <v>0</v>
      </c>
      <c r="BP162" s="25">
        <v>0</v>
      </c>
      <c r="BQ162" s="25">
        <v>0</v>
      </c>
      <c r="BR162" s="25">
        <f t="shared" si="512"/>
        <v>0</v>
      </c>
      <c r="BS162" s="25">
        <v>0</v>
      </c>
      <c r="BT162" s="25">
        <v>0</v>
      </c>
      <c r="BU162" s="25">
        <v>0</v>
      </c>
      <c r="BV162" s="25">
        <v>0</v>
      </c>
      <c r="BW162" s="25">
        <f t="shared" si="329"/>
        <v>22.62893</v>
      </c>
      <c r="BX162" s="25">
        <f t="shared" si="330"/>
        <v>0</v>
      </c>
      <c r="BY162" s="25">
        <f t="shared" si="331"/>
        <v>0</v>
      </c>
      <c r="BZ162" s="25">
        <f t="shared" si="332"/>
        <v>22.62893</v>
      </c>
      <c r="CA162" s="25">
        <f t="shared" si="333"/>
        <v>0</v>
      </c>
      <c r="CB162" s="25">
        <f t="shared" si="334"/>
        <v>23.006078833333337</v>
      </c>
      <c r="CC162" s="25">
        <f t="shared" si="335"/>
        <v>0</v>
      </c>
      <c r="CD162" s="25">
        <f t="shared" si="336"/>
        <v>0</v>
      </c>
      <c r="CE162" s="25">
        <f t="shared" si="337"/>
        <v>23.006078833333337</v>
      </c>
      <c r="CF162" s="25">
        <f t="shared" si="338"/>
        <v>0</v>
      </c>
      <c r="CG162" s="15" t="s">
        <v>181</v>
      </c>
    </row>
    <row r="163" spans="1:85" x14ac:dyDescent="0.25">
      <c r="A163" s="15" t="s">
        <v>141</v>
      </c>
      <c r="B163" s="15" t="s">
        <v>271</v>
      </c>
      <c r="C163" s="15" t="s">
        <v>272</v>
      </c>
      <c r="D163" s="15" t="s">
        <v>167</v>
      </c>
      <c r="E163" s="15">
        <v>2026</v>
      </c>
      <c r="F163" s="28" t="s">
        <v>379</v>
      </c>
      <c r="G163" s="28" t="s">
        <v>379</v>
      </c>
      <c r="H163" s="15" t="s">
        <v>181</v>
      </c>
      <c r="I163" s="15" t="s">
        <v>181</v>
      </c>
      <c r="J163" s="15" t="s">
        <v>181</v>
      </c>
      <c r="K163" s="15" t="s">
        <v>181</v>
      </c>
      <c r="L163" s="15" t="s">
        <v>181</v>
      </c>
      <c r="M163" s="15" t="s">
        <v>181</v>
      </c>
      <c r="N163" s="15" t="s">
        <v>181</v>
      </c>
      <c r="O163" s="15">
        <v>0</v>
      </c>
      <c r="P163" s="15">
        <v>0</v>
      </c>
      <c r="Q163" s="25">
        <f t="shared" si="440"/>
        <v>18.473130000000001</v>
      </c>
      <c r="R163" s="20" t="s">
        <v>181</v>
      </c>
      <c r="S163" s="25">
        <f t="shared" si="441"/>
        <v>17.941296113333333</v>
      </c>
      <c r="T163" s="25">
        <f t="shared" si="442"/>
        <v>18.473130000000001</v>
      </c>
      <c r="U163" s="4">
        <f t="shared" si="397"/>
        <v>17.941296113333333</v>
      </c>
      <c r="V163" s="15">
        <v>0</v>
      </c>
      <c r="W163" s="15">
        <v>0</v>
      </c>
      <c r="X163" s="15" t="s">
        <v>181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 t="s">
        <v>181</v>
      </c>
      <c r="AE163" s="15" t="s">
        <v>181</v>
      </c>
      <c r="AF163" s="15" t="s">
        <v>181</v>
      </c>
      <c r="AG163" s="15" t="s">
        <v>181</v>
      </c>
      <c r="AH163" s="15" t="s">
        <v>181</v>
      </c>
      <c r="AI163" s="25">
        <f t="shared" si="513"/>
        <v>3.7586500000000007</v>
      </c>
      <c r="AJ163" s="25">
        <v>0</v>
      </c>
      <c r="AK163" s="25">
        <v>0</v>
      </c>
      <c r="AL163" s="25">
        <v>3.7586500000000007</v>
      </c>
      <c r="AM163" s="25">
        <v>0</v>
      </c>
      <c r="AN163" s="25">
        <f t="shared" si="506"/>
        <v>2.9815747799999999</v>
      </c>
      <c r="AO163" s="25">
        <v>0</v>
      </c>
      <c r="AP163" s="25">
        <v>0</v>
      </c>
      <c r="AQ163" s="25">
        <v>2.9815747799999999</v>
      </c>
      <c r="AR163" s="25">
        <v>0</v>
      </c>
      <c r="AS163" s="25">
        <f t="shared" si="507"/>
        <v>14.71448</v>
      </c>
      <c r="AT163" s="25">
        <v>0</v>
      </c>
      <c r="AU163" s="25">
        <v>0</v>
      </c>
      <c r="AV163" s="25">
        <v>14.71448</v>
      </c>
      <c r="AW163" s="25">
        <v>0</v>
      </c>
      <c r="AX163" s="25">
        <f t="shared" si="508"/>
        <v>14.959721333333334</v>
      </c>
      <c r="AY163" s="25">
        <v>0</v>
      </c>
      <c r="AZ163" s="25">
        <v>0</v>
      </c>
      <c r="BA163" s="25">
        <v>14.959721333333334</v>
      </c>
      <c r="BB163" s="25">
        <v>0</v>
      </c>
      <c r="BC163" s="25">
        <f t="shared" si="509"/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f t="shared" si="510"/>
        <v>0</v>
      </c>
      <c r="BI163" s="25">
        <v>0</v>
      </c>
      <c r="BJ163" s="25">
        <v>0</v>
      </c>
      <c r="BK163" s="25">
        <v>0</v>
      </c>
      <c r="BL163" s="25">
        <v>0</v>
      </c>
      <c r="BM163" s="25">
        <f t="shared" si="511"/>
        <v>0</v>
      </c>
      <c r="BN163" s="25">
        <v>0</v>
      </c>
      <c r="BO163" s="25">
        <v>0</v>
      </c>
      <c r="BP163" s="25">
        <v>0</v>
      </c>
      <c r="BQ163" s="25">
        <v>0</v>
      </c>
      <c r="BR163" s="25">
        <f t="shared" si="512"/>
        <v>0</v>
      </c>
      <c r="BS163" s="25">
        <v>0</v>
      </c>
      <c r="BT163" s="25">
        <v>0</v>
      </c>
      <c r="BU163" s="25">
        <v>0</v>
      </c>
      <c r="BV163" s="25">
        <v>0</v>
      </c>
      <c r="BW163" s="25">
        <f t="shared" si="329"/>
        <v>18.473130000000001</v>
      </c>
      <c r="BX163" s="25">
        <f t="shared" si="330"/>
        <v>0</v>
      </c>
      <c r="BY163" s="25">
        <f t="shared" si="331"/>
        <v>0</v>
      </c>
      <c r="BZ163" s="25">
        <f t="shared" si="332"/>
        <v>18.473130000000001</v>
      </c>
      <c r="CA163" s="25">
        <f t="shared" si="333"/>
        <v>0</v>
      </c>
      <c r="CB163" s="25">
        <f t="shared" si="334"/>
        <v>17.941296113333333</v>
      </c>
      <c r="CC163" s="25">
        <f t="shared" si="335"/>
        <v>0</v>
      </c>
      <c r="CD163" s="25">
        <f t="shared" si="336"/>
        <v>0</v>
      </c>
      <c r="CE163" s="25">
        <f t="shared" si="337"/>
        <v>17.941296113333333</v>
      </c>
      <c r="CF163" s="25">
        <f t="shared" si="338"/>
        <v>0</v>
      </c>
      <c r="CG163" s="15" t="s">
        <v>181</v>
      </c>
    </row>
    <row r="164" spans="1:85" x14ac:dyDescent="0.25">
      <c r="A164" s="15" t="s">
        <v>141</v>
      </c>
      <c r="B164" s="15" t="s">
        <v>382</v>
      </c>
      <c r="C164" s="15" t="s">
        <v>383</v>
      </c>
      <c r="D164" s="15" t="s">
        <v>167</v>
      </c>
      <c r="E164" s="28" t="s">
        <v>378</v>
      </c>
      <c r="F164" s="28" t="s">
        <v>378</v>
      </c>
      <c r="G164" s="28" t="s">
        <v>181</v>
      </c>
      <c r="H164" s="15" t="s">
        <v>181</v>
      </c>
      <c r="I164" s="15" t="s">
        <v>181</v>
      </c>
      <c r="J164" s="15" t="s">
        <v>181</v>
      </c>
      <c r="K164" s="15" t="s">
        <v>181</v>
      </c>
      <c r="L164" s="15" t="s">
        <v>181</v>
      </c>
      <c r="M164" s="15" t="s">
        <v>181</v>
      </c>
      <c r="N164" s="15" t="s">
        <v>181</v>
      </c>
      <c r="O164" s="15">
        <v>0</v>
      </c>
      <c r="P164" s="15">
        <v>0</v>
      </c>
      <c r="Q164" s="25">
        <f t="shared" si="440"/>
        <v>3.4505752599999995</v>
      </c>
      <c r="R164" s="20" t="s">
        <v>181</v>
      </c>
      <c r="S164" s="25">
        <f t="shared" si="441"/>
        <v>0</v>
      </c>
      <c r="T164" s="25">
        <f t="shared" si="442"/>
        <v>3.4505752599999995</v>
      </c>
      <c r="U164" s="4">
        <f t="shared" si="397"/>
        <v>0</v>
      </c>
      <c r="V164" s="15">
        <v>0</v>
      </c>
      <c r="W164" s="15">
        <v>0</v>
      </c>
      <c r="X164" s="15" t="s">
        <v>181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 t="s">
        <v>181</v>
      </c>
      <c r="AE164" s="15" t="s">
        <v>181</v>
      </c>
      <c r="AF164" s="15" t="s">
        <v>181</v>
      </c>
      <c r="AG164" s="15" t="s">
        <v>181</v>
      </c>
      <c r="AH164" s="15" t="s">
        <v>181</v>
      </c>
      <c r="AI164" s="25">
        <f t="shared" si="513"/>
        <v>3.4505752599999995</v>
      </c>
      <c r="AJ164" s="25">
        <v>0</v>
      </c>
      <c r="AK164" s="25">
        <v>0</v>
      </c>
      <c r="AL164" s="25">
        <v>3.4505752599999995</v>
      </c>
      <c r="AM164" s="25">
        <v>0</v>
      </c>
      <c r="AN164" s="25">
        <f t="shared" si="506"/>
        <v>0</v>
      </c>
      <c r="AO164" s="25">
        <v>0</v>
      </c>
      <c r="AP164" s="25">
        <v>0</v>
      </c>
      <c r="AQ164" s="25">
        <v>0</v>
      </c>
      <c r="AR164" s="25">
        <v>0</v>
      </c>
      <c r="AS164" s="25">
        <f t="shared" si="507"/>
        <v>0</v>
      </c>
      <c r="AT164" s="25">
        <v>0</v>
      </c>
      <c r="AU164" s="25">
        <v>0</v>
      </c>
      <c r="AV164" s="25">
        <v>0</v>
      </c>
      <c r="AW164" s="25">
        <v>0</v>
      </c>
      <c r="AX164" s="25">
        <f t="shared" si="508"/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f t="shared" si="509"/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f t="shared" si="510"/>
        <v>0</v>
      </c>
      <c r="BI164" s="25">
        <v>0</v>
      </c>
      <c r="BJ164" s="25">
        <v>0</v>
      </c>
      <c r="BK164" s="25">
        <v>0</v>
      </c>
      <c r="BL164" s="25">
        <v>0</v>
      </c>
      <c r="BM164" s="25">
        <f t="shared" si="511"/>
        <v>0</v>
      </c>
      <c r="BN164" s="25">
        <v>0</v>
      </c>
      <c r="BO164" s="25">
        <v>0</v>
      </c>
      <c r="BP164" s="25">
        <v>0</v>
      </c>
      <c r="BQ164" s="25">
        <v>0</v>
      </c>
      <c r="BR164" s="25">
        <f t="shared" si="512"/>
        <v>0</v>
      </c>
      <c r="BS164" s="25">
        <v>0</v>
      </c>
      <c r="BT164" s="25">
        <v>0</v>
      </c>
      <c r="BU164" s="25">
        <v>0</v>
      </c>
      <c r="BV164" s="25">
        <v>0</v>
      </c>
      <c r="BW164" s="25">
        <f t="shared" si="329"/>
        <v>3.4505752599999995</v>
      </c>
      <c r="BX164" s="25">
        <f t="shared" si="330"/>
        <v>0</v>
      </c>
      <c r="BY164" s="25">
        <f t="shared" si="331"/>
        <v>0</v>
      </c>
      <c r="BZ164" s="25">
        <f t="shared" si="332"/>
        <v>3.4505752599999995</v>
      </c>
      <c r="CA164" s="25">
        <f t="shared" si="333"/>
        <v>0</v>
      </c>
      <c r="CB164" s="25">
        <f t="shared" si="334"/>
        <v>0</v>
      </c>
      <c r="CC164" s="25">
        <f t="shared" si="335"/>
        <v>0</v>
      </c>
      <c r="CD164" s="25">
        <f t="shared" si="336"/>
        <v>0</v>
      </c>
      <c r="CE164" s="25">
        <f t="shared" si="337"/>
        <v>0</v>
      </c>
      <c r="CF164" s="25">
        <f t="shared" si="338"/>
        <v>0</v>
      </c>
      <c r="CG164" s="15" t="s">
        <v>181</v>
      </c>
    </row>
    <row r="165" spans="1:85" x14ac:dyDescent="0.25">
      <c r="A165" s="15" t="s">
        <v>141</v>
      </c>
      <c r="B165" s="15" t="s">
        <v>384</v>
      </c>
      <c r="C165" s="15" t="s">
        <v>385</v>
      </c>
      <c r="D165" s="15" t="s">
        <v>167</v>
      </c>
      <c r="E165" s="28" t="s">
        <v>378</v>
      </c>
      <c r="F165" s="28" t="s">
        <v>379</v>
      </c>
      <c r="G165" s="28" t="s">
        <v>379</v>
      </c>
      <c r="H165" s="15" t="s">
        <v>181</v>
      </c>
      <c r="I165" s="15" t="s">
        <v>181</v>
      </c>
      <c r="J165" s="15" t="s">
        <v>181</v>
      </c>
      <c r="K165" s="15" t="s">
        <v>181</v>
      </c>
      <c r="L165" s="15" t="s">
        <v>181</v>
      </c>
      <c r="M165" s="15" t="s">
        <v>181</v>
      </c>
      <c r="N165" s="15" t="s">
        <v>181</v>
      </c>
      <c r="O165" s="15">
        <v>0</v>
      </c>
      <c r="P165" s="15">
        <v>0</v>
      </c>
      <c r="Q165" s="25">
        <f t="shared" si="440"/>
        <v>11.0952403625</v>
      </c>
      <c r="R165" s="20" t="s">
        <v>181</v>
      </c>
      <c r="S165" s="25">
        <f t="shared" si="441"/>
        <v>23.859612701875001</v>
      </c>
      <c r="T165" s="25">
        <f t="shared" si="442"/>
        <v>11.0952403625</v>
      </c>
      <c r="U165" s="4">
        <f t="shared" si="397"/>
        <v>23.859612701875001</v>
      </c>
      <c r="V165" s="15">
        <v>0</v>
      </c>
      <c r="W165" s="15">
        <v>0</v>
      </c>
      <c r="X165" s="15" t="s">
        <v>181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 t="s">
        <v>181</v>
      </c>
      <c r="AE165" s="15" t="s">
        <v>181</v>
      </c>
      <c r="AF165" s="15" t="s">
        <v>181</v>
      </c>
      <c r="AG165" s="15" t="s">
        <v>181</v>
      </c>
      <c r="AH165" s="15" t="s">
        <v>181</v>
      </c>
      <c r="AI165" s="25">
        <f t="shared" si="513"/>
        <v>7.2988999999999997</v>
      </c>
      <c r="AJ165" s="25">
        <v>0</v>
      </c>
      <c r="AK165" s="25">
        <v>0</v>
      </c>
      <c r="AL165" s="25">
        <v>7.2988999999999997</v>
      </c>
      <c r="AM165" s="25">
        <v>0</v>
      </c>
      <c r="AN165" s="25">
        <f t="shared" si="506"/>
        <v>0</v>
      </c>
      <c r="AO165" s="25">
        <v>0</v>
      </c>
      <c r="AP165" s="25">
        <v>0</v>
      </c>
      <c r="AQ165" s="25">
        <v>0</v>
      </c>
      <c r="AR165" s="25">
        <v>0</v>
      </c>
      <c r="AS165" s="25">
        <f t="shared" si="507"/>
        <v>3.7963403624999996</v>
      </c>
      <c r="AT165" s="25">
        <v>0</v>
      </c>
      <c r="AU165" s="25">
        <v>0</v>
      </c>
      <c r="AV165" s="25">
        <v>3.7963403624999996</v>
      </c>
      <c r="AW165" s="25">
        <v>0</v>
      </c>
      <c r="AX165" s="25">
        <f t="shared" si="508"/>
        <v>3.8596127018749993</v>
      </c>
      <c r="AY165" s="25">
        <v>0</v>
      </c>
      <c r="AZ165" s="25">
        <v>0</v>
      </c>
      <c r="BA165" s="25">
        <v>3.8596127018749993</v>
      </c>
      <c r="BB165" s="25">
        <v>0</v>
      </c>
      <c r="BC165" s="25">
        <f t="shared" si="509"/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f t="shared" si="510"/>
        <v>0</v>
      </c>
      <c r="BI165" s="25">
        <v>0</v>
      </c>
      <c r="BJ165" s="25">
        <v>0</v>
      </c>
      <c r="BK165" s="25">
        <v>0</v>
      </c>
      <c r="BL165" s="25">
        <v>0</v>
      </c>
      <c r="BM165" s="25">
        <f t="shared" si="511"/>
        <v>0</v>
      </c>
      <c r="BN165" s="25">
        <v>0</v>
      </c>
      <c r="BO165" s="25">
        <v>0</v>
      </c>
      <c r="BP165" s="25">
        <v>0</v>
      </c>
      <c r="BQ165" s="25">
        <v>0</v>
      </c>
      <c r="BR165" s="25">
        <f t="shared" si="512"/>
        <v>20</v>
      </c>
      <c r="BS165" s="25">
        <v>0</v>
      </c>
      <c r="BT165" s="25">
        <v>0</v>
      </c>
      <c r="BU165" s="25">
        <v>20</v>
      </c>
      <c r="BV165" s="25">
        <v>0</v>
      </c>
      <c r="BW165" s="25">
        <f t="shared" si="329"/>
        <v>11.0952403625</v>
      </c>
      <c r="BX165" s="25">
        <f t="shared" si="330"/>
        <v>0</v>
      </c>
      <c r="BY165" s="25">
        <f t="shared" si="331"/>
        <v>0</v>
      </c>
      <c r="BZ165" s="25">
        <f t="shared" si="332"/>
        <v>11.0952403625</v>
      </c>
      <c r="CA165" s="25">
        <f t="shared" si="333"/>
        <v>0</v>
      </c>
      <c r="CB165" s="25">
        <f t="shared" si="334"/>
        <v>23.859612701875001</v>
      </c>
      <c r="CC165" s="25">
        <f t="shared" si="335"/>
        <v>0</v>
      </c>
      <c r="CD165" s="25">
        <f t="shared" si="336"/>
        <v>0</v>
      </c>
      <c r="CE165" s="25">
        <f t="shared" si="337"/>
        <v>23.859612701875001</v>
      </c>
      <c r="CF165" s="25">
        <f t="shared" si="338"/>
        <v>0</v>
      </c>
      <c r="CG165" s="15" t="s">
        <v>181</v>
      </c>
    </row>
    <row r="166" spans="1:85" x14ac:dyDescent="0.25">
      <c r="A166" s="15" t="s">
        <v>141</v>
      </c>
      <c r="B166" s="15" t="s">
        <v>273</v>
      </c>
      <c r="C166" s="15" t="s">
        <v>274</v>
      </c>
      <c r="D166" s="15" t="s">
        <v>167</v>
      </c>
      <c r="E166" s="28" t="s">
        <v>378</v>
      </c>
      <c r="F166" s="28" t="s">
        <v>378</v>
      </c>
      <c r="G166" s="28" t="s">
        <v>501</v>
      </c>
      <c r="H166" s="15" t="s">
        <v>181</v>
      </c>
      <c r="I166" s="15" t="s">
        <v>181</v>
      </c>
      <c r="J166" s="15" t="s">
        <v>181</v>
      </c>
      <c r="K166" s="15" t="s">
        <v>181</v>
      </c>
      <c r="L166" s="15" t="s">
        <v>181</v>
      </c>
      <c r="M166" s="15" t="s">
        <v>181</v>
      </c>
      <c r="N166" s="15" t="s">
        <v>181</v>
      </c>
      <c r="O166" s="15">
        <v>0</v>
      </c>
      <c r="P166" s="15">
        <v>0</v>
      </c>
      <c r="Q166" s="25">
        <f t="shared" si="440"/>
        <v>3.5</v>
      </c>
      <c r="R166" s="20" t="s">
        <v>181</v>
      </c>
      <c r="S166" s="25">
        <f t="shared" si="441"/>
        <v>3.7856000000000001</v>
      </c>
      <c r="T166" s="25">
        <f t="shared" si="442"/>
        <v>3.5</v>
      </c>
      <c r="U166" s="4">
        <f t="shared" si="397"/>
        <v>3.7856000000000001</v>
      </c>
      <c r="V166" s="15">
        <v>0</v>
      </c>
      <c r="W166" s="15">
        <v>0</v>
      </c>
      <c r="X166" s="15" t="s">
        <v>181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 t="s">
        <v>181</v>
      </c>
      <c r="AE166" s="15" t="s">
        <v>181</v>
      </c>
      <c r="AF166" s="15" t="s">
        <v>181</v>
      </c>
      <c r="AG166" s="15" t="s">
        <v>181</v>
      </c>
      <c r="AH166" s="15" t="s">
        <v>181</v>
      </c>
      <c r="AI166" s="25">
        <f t="shared" si="513"/>
        <v>3.5</v>
      </c>
      <c r="AJ166" s="25">
        <v>0</v>
      </c>
      <c r="AK166" s="25">
        <v>0</v>
      </c>
      <c r="AL166" s="25">
        <v>3.5</v>
      </c>
      <c r="AM166" s="25">
        <v>0</v>
      </c>
      <c r="AN166" s="25">
        <f t="shared" si="506"/>
        <v>0</v>
      </c>
      <c r="AO166" s="25">
        <v>0</v>
      </c>
      <c r="AP166" s="25">
        <v>0</v>
      </c>
      <c r="AQ166" s="25">
        <v>0</v>
      </c>
      <c r="AR166" s="25">
        <v>0</v>
      </c>
      <c r="AS166" s="25">
        <f t="shared" si="507"/>
        <v>0</v>
      </c>
      <c r="AT166" s="25">
        <v>0</v>
      </c>
      <c r="AU166" s="25">
        <v>0</v>
      </c>
      <c r="AV166" s="25">
        <v>0</v>
      </c>
      <c r="AW166" s="25">
        <v>0</v>
      </c>
      <c r="AX166" s="25">
        <f t="shared" si="508"/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f t="shared" si="509"/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f t="shared" si="510"/>
        <v>3.7856000000000001</v>
      </c>
      <c r="BI166" s="25">
        <v>0</v>
      </c>
      <c r="BJ166" s="25">
        <v>0</v>
      </c>
      <c r="BK166" s="25">
        <v>3.7856000000000001</v>
      </c>
      <c r="BL166" s="25">
        <v>0</v>
      </c>
      <c r="BM166" s="25">
        <f t="shared" si="511"/>
        <v>0</v>
      </c>
      <c r="BN166" s="25">
        <v>0</v>
      </c>
      <c r="BO166" s="25">
        <v>0</v>
      </c>
      <c r="BP166" s="25">
        <v>0</v>
      </c>
      <c r="BQ166" s="25">
        <v>0</v>
      </c>
      <c r="BR166" s="25">
        <f t="shared" si="512"/>
        <v>0</v>
      </c>
      <c r="BS166" s="25">
        <v>0</v>
      </c>
      <c r="BT166" s="25">
        <v>0</v>
      </c>
      <c r="BU166" s="25">
        <v>0</v>
      </c>
      <c r="BV166" s="25">
        <v>0</v>
      </c>
      <c r="BW166" s="25">
        <f t="shared" si="329"/>
        <v>3.5</v>
      </c>
      <c r="BX166" s="25">
        <f t="shared" si="330"/>
        <v>0</v>
      </c>
      <c r="BY166" s="25">
        <f t="shared" si="331"/>
        <v>0</v>
      </c>
      <c r="BZ166" s="25">
        <f t="shared" si="332"/>
        <v>3.5</v>
      </c>
      <c r="CA166" s="25">
        <f t="shared" si="333"/>
        <v>0</v>
      </c>
      <c r="CB166" s="25">
        <f t="shared" si="334"/>
        <v>3.7856000000000001</v>
      </c>
      <c r="CC166" s="25">
        <f t="shared" si="335"/>
        <v>0</v>
      </c>
      <c r="CD166" s="25">
        <f t="shared" si="336"/>
        <v>0</v>
      </c>
      <c r="CE166" s="25">
        <f t="shared" si="337"/>
        <v>3.7856000000000001</v>
      </c>
      <c r="CF166" s="25">
        <f t="shared" si="338"/>
        <v>0</v>
      </c>
      <c r="CG166" s="15" t="s">
        <v>181</v>
      </c>
    </row>
    <row r="167" spans="1:85" ht="63" x14ac:dyDescent="0.25">
      <c r="A167" s="15" t="s">
        <v>143</v>
      </c>
      <c r="B167" s="15" t="s">
        <v>144</v>
      </c>
      <c r="C167" s="15" t="s">
        <v>74</v>
      </c>
      <c r="D167" s="15" t="s">
        <v>181</v>
      </c>
      <c r="E167" s="15" t="s">
        <v>181</v>
      </c>
      <c r="F167" s="15" t="s">
        <v>181</v>
      </c>
      <c r="G167" s="15" t="s">
        <v>181</v>
      </c>
      <c r="H167" s="15" t="s">
        <v>181</v>
      </c>
      <c r="I167" s="15" t="s">
        <v>181</v>
      </c>
      <c r="J167" s="15" t="s">
        <v>181</v>
      </c>
      <c r="K167" s="15" t="s">
        <v>181</v>
      </c>
      <c r="L167" s="15" t="s">
        <v>181</v>
      </c>
      <c r="M167" s="15" t="s">
        <v>181</v>
      </c>
      <c r="N167" s="15" t="s">
        <v>181</v>
      </c>
      <c r="O167" s="15">
        <v>0</v>
      </c>
      <c r="P167" s="15">
        <v>0</v>
      </c>
      <c r="Q167" s="25">
        <f t="shared" si="440"/>
        <v>0</v>
      </c>
      <c r="R167" s="20" t="s">
        <v>181</v>
      </c>
      <c r="S167" s="25">
        <f t="shared" ref="S167" si="514">U167</f>
        <v>0</v>
      </c>
      <c r="T167" s="25">
        <f t="shared" ref="T167" si="515">BW167</f>
        <v>0</v>
      </c>
      <c r="U167" s="4">
        <f t="shared" ref="U167" si="516">CB167</f>
        <v>0</v>
      </c>
      <c r="V167" s="15">
        <v>0</v>
      </c>
      <c r="W167" s="15">
        <v>0</v>
      </c>
      <c r="X167" s="15" t="s">
        <v>181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 t="s">
        <v>181</v>
      </c>
      <c r="AE167" s="15" t="s">
        <v>181</v>
      </c>
      <c r="AF167" s="15" t="s">
        <v>181</v>
      </c>
      <c r="AG167" s="15" t="s">
        <v>181</v>
      </c>
      <c r="AH167" s="15" t="s">
        <v>181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5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25">
        <v>0</v>
      </c>
      <c r="BJ167" s="25">
        <v>0</v>
      </c>
      <c r="BK167" s="25">
        <v>0</v>
      </c>
      <c r="BL167" s="25">
        <v>0</v>
      </c>
      <c r="BM167" s="25">
        <v>0</v>
      </c>
      <c r="BN167" s="25">
        <v>0</v>
      </c>
      <c r="BO167" s="25">
        <v>0</v>
      </c>
      <c r="BP167" s="25">
        <v>0</v>
      </c>
      <c r="BQ167" s="25">
        <v>0</v>
      </c>
      <c r="BR167" s="25">
        <v>0</v>
      </c>
      <c r="BS167" s="25">
        <v>0</v>
      </c>
      <c r="BT167" s="25">
        <v>0</v>
      </c>
      <c r="BU167" s="25">
        <v>0</v>
      </c>
      <c r="BV167" s="25">
        <v>0</v>
      </c>
      <c r="BW167" s="25">
        <f t="shared" si="329"/>
        <v>0</v>
      </c>
      <c r="BX167" s="25">
        <f t="shared" si="330"/>
        <v>0</v>
      </c>
      <c r="BY167" s="25">
        <f t="shared" si="331"/>
        <v>0</v>
      </c>
      <c r="BZ167" s="25">
        <f t="shared" si="332"/>
        <v>0</v>
      </c>
      <c r="CA167" s="25">
        <f t="shared" si="333"/>
        <v>0</v>
      </c>
      <c r="CB167" s="25">
        <f t="shared" si="334"/>
        <v>0</v>
      </c>
      <c r="CC167" s="25">
        <f t="shared" si="335"/>
        <v>0</v>
      </c>
      <c r="CD167" s="25">
        <f t="shared" si="336"/>
        <v>0</v>
      </c>
      <c r="CE167" s="25">
        <f t="shared" si="337"/>
        <v>0</v>
      </c>
      <c r="CF167" s="25">
        <f t="shared" si="338"/>
        <v>0</v>
      </c>
      <c r="CG167" s="15" t="s">
        <v>181</v>
      </c>
    </row>
    <row r="168" spans="1:85" ht="63" x14ac:dyDescent="0.25">
      <c r="A168" s="15" t="s">
        <v>145</v>
      </c>
      <c r="B168" s="15" t="s">
        <v>146</v>
      </c>
      <c r="C168" s="15" t="s">
        <v>74</v>
      </c>
      <c r="D168" s="15" t="s">
        <v>181</v>
      </c>
      <c r="E168" s="15" t="s">
        <v>181</v>
      </c>
      <c r="F168" s="15" t="s">
        <v>181</v>
      </c>
      <c r="G168" s="15" t="s">
        <v>181</v>
      </c>
      <c r="H168" s="15" t="s">
        <v>181</v>
      </c>
      <c r="I168" s="15" t="s">
        <v>181</v>
      </c>
      <c r="J168" s="15" t="s">
        <v>181</v>
      </c>
      <c r="K168" s="15" t="s">
        <v>181</v>
      </c>
      <c r="L168" s="15" t="s">
        <v>181</v>
      </c>
      <c r="M168" s="15" t="s">
        <v>181</v>
      </c>
      <c r="N168" s="15" t="s">
        <v>181</v>
      </c>
      <c r="O168" s="15">
        <v>0</v>
      </c>
      <c r="P168" s="15">
        <v>0</v>
      </c>
      <c r="Q168" s="25">
        <f t="shared" si="440"/>
        <v>0</v>
      </c>
      <c r="R168" s="20" t="s">
        <v>181</v>
      </c>
      <c r="S168" s="25">
        <f t="shared" si="441"/>
        <v>0</v>
      </c>
      <c r="T168" s="25">
        <f t="shared" si="442"/>
        <v>0</v>
      </c>
      <c r="U168" s="4">
        <f t="shared" si="397"/>
        <v>0</v>
      </c>
      <c r="V168" s="15">
        <v>0</v>
      </c>
      <c r="W168" s="15">
        <v>0</v>
      </c>
      <c r="X168" s="15" t="s">
        <v>181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 t="s">
        <v>181</v>
      </c>
      <c r="AE168" s="15" t="s">
        <v>181</v>
      </c>
      <c r="AF168" s="15" t="s">
        <v>181</v>
      </c>
      <c r="AG168" s="15" t="s">
        <v>181</v>
      </c>
      <c r="AH168" s="15" t="s">
        <v>181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5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25">
        <v>0</v>
      </c>
      <c r="BJ168" s="25">
        <v>0</v>
      </c>
      <c r="BK168" s="25">
        <v>0</v>
      </c>
      <c r="BL168" s="25">
        <v>0</v>
      </c>
      <c r="BM168" s="25">
        <v>0</v>
      </c>
      <c r="BN168" s="25">
        <v>0</v>
      </c>
      <c r="BO168" s="25">
        <v>0</v>
      </c>
      <c r="BP168" s="25">
        <v>0</v>
      </c>
      <c r="BQ168" s="25">
        <v>0</v>
      </c>
      <c r="BR168" s="25">
        <v>0</v>
      </c>
      <c r="BS168" s="25">
        <v>0</v>
      </c>
      <c r="BT168" s="25">
        <v>0</v>
      </c>
      <c r="BU168" s="25">
        <v>0</v>
      </c>
      <c r="BV168" s="25">
        <v>0</v>
      </c>
      <c r="BW168" s="25">
        <f t="shared" si="329"/>
        <v>0</v>
      </c>
      <c r="BX168" s="25">
        <f t="shared" si="330"/>
        <v>0</v>
      </c>
      <c r="BY168" s="25">
        <f t="shared" si="331"/>
        <v>0</v>
      </c>
      <c r="BZ168" s="25">
        <f t="shared" si="332"/>
        <v>0</v>
      </c>
      <c r="CA168" s="25">
        <f t="shared" si="333"/>
        <v>0</v>
      </c>
      <c r="CB168" s="25">
        <f t="shared" si="334"/>
        <v>0</v>
      </c>
      <c r="CC168" s="25">
        <f t="shared" si="335"/>
        <v>0</v>
      </c>
      <c r="CD168" s="25">
        <f t="shared" si="336"/>
        <v>0</v>
      </c>
      <c r="CE168" s="25">
        <f t="shared" si="337"/>
        <v>0</v>
      </c>
      <c r="CF168" s="25">
        <f t="shared" si="338"/>
        <v>0</v>
      </c>
      <c r="CG168" s="15" t="s">
        <v>181</v>
      </c>
    </row>
    <row r="169" spans="1:85" ht="63" x14ac:dyDescent="0.25">
      <c r="A169" s="15" t="s">
        <v>147</v>
      </c>
      <c r="B169" s="15" t="s">
        <v>148</v>
      </c>
      <c r="C169" s="15" t="s">
        <v>74</v>
      </c>
      <c r="D169" s="15" t="s">
        <v>181</v>
      </c>
      <c r="E169" s="15" t="s">
        <v>181</v>
      </c>
      <c r="F169" s="15" t="s">
        <v>181</v>
      </c>
      <c r="G169" s="15" t="s">
        <v>181</v>
      </c>
      <c r="H169" s="15" t="s">
        <v>181</v>
      </c>
      <c r="I169" s="15" t="s">
        <v>181</v>
      </c>
      <c r="J169" s="15" t="s">
        <v>181</v>
      </c>
      <c r="K169" s="15" t="s">
        <v>181</v>
      </c>
      <c r="L169" s="15" t="s">
        <v>181</v>
      </c>
      <c r="M169" s="15" t="s">
        <v>181</v>
      </c>
      <c r="N169" s="15" t="s">
        <v>181</v>
      </c>
      <c r="O169" s="15">
        <v>0</v>
      </c>
      <c r="P169" s="15">
        <v>0</v>
      </c>
      <c r="Q169" s="25">
        <f t="shared" si="440"/>
        <v>0</v>
      </c>
      <c r="R169" s="20" t="s">
        <v>181</v>
      </c>
      <c r="S169" s="25">
        <f t="shared" si="441"/>
        <v>0</v>
      </c>
      <c r="T169" s="25">
        <f t="shared" si="442"/>
        <v>0</v>
      </c>
      <c r="U169" s="4">
        <f t="shared" si="397"/>
        <v>0</v>
      </c>
      <c r="V169" s="15">
        <v>0</v>
      </c>
      <c r="W169" s="15">
        <v>0</v>
      </c>
      <c r="X169" s="15" t="s">
        <v>181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 t="s">
        <v>181</v>
      </c>
      <c r="AE169" s="15" t="s">
        <v>181</v>
      </c>
      <c r="AF169" s="15" t="s">
        <v>181</v>
      </c>
      <c r="AG169" s="15" t="s">
        <v>181</v>
      </c>
      <c r="AH169" s="15" t="s">
        <v>181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5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25">
        <v>0</v>
      </c>
      <c r="BJ169" s="25">
        <v>0</v>
      </c>
      <c r="BK169" s="25">
        <v>0</v>
      </c>
      <c r="BL169" s="25">
        <v>0</v>
      </c>
      <c r="BM169" s="25">
        <v>0</v>
      </c>
      <c r="BN169" s="25">
        <v>0</v>
      </c>
      <c r="BO169" s="25">
        <v>0</v>
      </c>
      <c r="BP169" s="25">
        <v>0</v>
      </c>
      <c r="BQ169" s="25">
        <v>0</v>
      </c>
      <c r="BR169" s="25">
        <v>0</v>
      </c>
      <c r="BS169" s="25">
        <v>0</v>
      </c>
      <c r="BT169" s="25">
        <v>0</v>
      </c>
      <c r="BU169" s="25">
        <v>0</v>
      </c>
      <c r="BV169" s="25">
        <v>0</v>
      </c>
      <c r="BW169" s="25">
        <f t="shared" si="329"/>
        <v>0</v>
      </c>
      <c r="BX169" s="25">
        <f t="shared" si="330"/>
        <v>0</v>
      </c>
      <c r="BY169" s="25">
        <f t="shared" si="331"/>
        <v>0</v>
      </c>
      <c r="BZ169" s="25">
        <f t="shared" si="332"/>
        <v>0</v>
      </c>
      <c r="CA169" s="25">
        <f t="shared" si="333"/>
        <v>0</v>
      </c>
      <c r="CB169" s="25">
        <f t="shared" si="334"/>
        <v>0</v>
      </c>
      <c r="CC169" s="25">
        <f t="shared" si="335"/>
        <v>0</v>
      </c>
      <c r="CD169" s="25">
        <f t="shared" si="336"/>
        <v>0</v>
      </c>
      <c r="CE169" s="25">
        <f t="shared" si="337"/>
        <v>0</v>
      </c>
      <c r="CF169" s="25">
        <f t="shared" si="338"/>
        <v>0</v>
      </c>
      <c r="CG169" s="15" t="s">
        <v>181</v>
      </c>
    </row>
    <row r="170" spans="1:85" ht="63" x14ac:dyDescent="0.25">
      <c r="A170" s="15" t="s">
        <v>149</v>
      </c>
      <c r="B170" s="15" t="s">
        <v>150</v>
      </c>
      <c r="C170" s="15" t="s">
        <v>74</v>
      </c>
      <c r="D170" s="15" t="s">
        <v>181</v>
      </c>
      <c r="E170" s="15" t="s">
        <v>181</v>
      </c>
      <c r="F170" s="15" t="s">
        <v>181</v>
      </c>
      <c r="G170" s="15" t="s">
        <v>181</v>
      </c>
      <c r="H170" s="15" t="s">
        <v>181</v>
      </c>
      <c r="I170" s="15" t="s">
        <v>181</v>
      </c>
      <c r="J170" s="15" t="s">
        <v>181</v>
      </c>
      <c r="K170" s="15" t="s">
        <v>181</v>
      </c>
      <c r="L170" s="15" t="s">
        <v>181</v>
      </c>
      <c r="M170" s="15" t="s">
        <v>181</v>
      </c>
      <c r="N170" s="15" t="s">
        <v>181</v>
      </c>
      <c r="O170" s="15">
        <v>0</v>
      </c>
      <c r="P170" s="15">
        <v>0</v>
      </c>
      <c r="Q170" s="25">
        <f t="shared" si="440"/>
        <v>0</v>
      </c>
      <c r="R170" s="20" t="s">
        <v>181</v>
      </c>
      <c r="S170" s="25">
        <f t="shared" si="441"/>
        <v>0</v>
      </c>
      <c r="T170" s="25">
        <f t="shared" si="442"/>
        <v>0</v>
      </c>
      <c r="U170" s="4">
        <f t="shared" si="397"/>
        <v>0</v>
      </c>
      <c r="V170" s="15">
        <v>0</v>
      </c>
      <c r="W170" s="15">
        <v>0</v>
      </c>
      <c r="X170" s="15" t="s">
        <v>181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 t="s">
        <v>181</v>
      </c>
      <c r="AE170" s="15" t="s">
        <v>181</v>
      </c>
      <c r="AF170" s="15" t="s">
        <v>181</v>
      </c>
      <c r="AG170" s="15" t="s">
        <v>181</v>
      </c>
      <c r="AH170" s="15" t="s">
        <v>181</v>
      </c>
      <c r="AI170" s="25">
        <v>0</v>
      </c>
      <c r="AJ170" s="25">
        <v>0</v>
      </c>
      <c r="AK170" s="25">
        <v>0</v>
      </c>
      <c r="AL170" s="25">
        <v>0</v>
      </c>
      <c r="AM170" s="25">
        <v>0</v>
      </c>
      <c r="AN170" s="25">
        <v>0</v>
      </c>
      <c r="AO170" s="25">
        <v>0</v>
      </c>
      <c r="AP170" s="25">
        <v>0</v>
      </c>
      <c r="AQ170" s="25">
        <v>0</v>
      </c>
      <c r="AR170" s="25">
        <v>0</v>
      </c>
      <c r="AS170" s="25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25">
        <v>0</v>
      </c>
      <c r="BJ170" s="25">
        <v>0</v>
      </c>
      <c r="BK170" s="25">
        <v>0</v>
      </c>
      <c r="BL170" s="25">
        <v>0</v>
      </c>
      <c r="BM170" s="25">
        <v>0</v>
      </c>
      <c r="BN170" s="25">
        <v>0</v>
      </c>
      <c r="BO170" s="25">
        <v>0</v>
      </c>
      <c r="BP170" s="25">
        <v>0</v>
      </c>
      <c r="BQ170" s="25">
        <v>0</v>
      </c>
      <c r="BR170" s="25">
        <v>0</v>
      </c>
      <c r="BS170" s="25">
        <v>0</v>
      </c>
      <c r="BT170" s="25">
        <v>0</v>
      </c>
      <c r="BU170" s="25">
        <v>0</v>
      </c>
      <c r="BV170" s="25">
        <v>0</v>
      </c>
      <c r="BW170" s="25">
        <f t="shared" si="329"/>
        <v>0</v>
      </c>
      <c r="BX170" s="25">
        <f t="shared" si="330"/>
        <v>0</v>
      </c>
      <c r="BY170" s="25">
        <f t="shared" si="331"/>
        <v>0</v>
      </c>
      <c r="BZ170" s="25">
        <f t="shared" si="332"/>
        <v>0</v>
      </c>
      <c r="CA170" s="25">
        <f t="shared" si="333"/>
        <v>0</v>
      </c>
      <c r="CB170" s="25">
        <f t="shared" si="334"/>
        <v>0</v>
      </c>
      <c r="CC170" s="25">
        <f t="shared" si="335"/>
        <v>0</v>
      </c>
      <c r="CD170" s="25">
        <f t="shared" si="336"/>
        <v>0</v>
      </c>
      <c r="CE170" s="25">
        <f t="shared" si="337"/>
        <v>0</v>
      </c>
      <c r="CF170" s="25">
        <f t="shared" si="338"/>
        <v>0</v>
      </c>
      <c r="CG170" s="15" t="s">
        <v>181</v>
      </c>
    </row>
    <row r="171" spans="1:85" ht="47.25" x14ac:dyDescent="0.25">
      <c r="A171" s="15" t="s">
        <v>151</v>
      </c>
      <c r="B171" s="15" t="s">
        <v>152</v>
      </c>
      <c r="C171" s="15" t="s">
        <v>74</v>
      </c>
      <c r="D171" s="15" t="s">
        <v>181</v>
      </c>
      <c r="E171" s="15" t="s">
        <v>181</v>
      </c>
      <c r="F171" s="15" t="s">
        <v>181</v>
      </c>
      <c r="G171" s="15" t="s">
        <v>181</v>
      </c>
      <c r="H171" s="15" t="s">
        <v>181</v>
      </c>
      <c r="I171" s="15" t="s">
        <v>181</v>
      </c>
      <c r="J171" s="15" t="s">
        <v>181</v>
      </c>
      <c r="K171" s="15" t="s">
        <v>181</v>
      </c>
      <c r="L171" s="15" t="s">
        <v>181</v>
      </c>
      <c r="M171" s="15" t="s">
        <v>181</v>
      </c>
      <c r="N171" s="15" t="s">
        <v>181</v>
      </c>
      <c r="O171" s="15">
        <v>0</v>
      </c>
      <c r="P171" s="15">
        <v>0</v>
      </c>
      <c r="Q171" s="25">
        <f t="shared" si="440"/>
        <v>0</v>
      </c>
      <c r="R171" s="20" t="s">
        <v>181</v>
      </c>
      <c r="S171" s="25">
        <f t="shared" si="441"/>
        <v>0</v>
      </c>
      <c r="T171" s="25">
        <f t="shared" si="442"/>
        <v>0</v>
      </c>
      <c r="U171" s="4">
        <f t="shared" si="397"/>
        <v>0</v>
      </c>
      <c r="V171" s="15">
        <v>0</v>
      </c>
      <c r="W171" s="15">
        <v>0</v>
      </c>
      <c r="X171" s="15" t="s">
        <v>181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 t="s">
        <v>181</v>
      </c>
      <c r="AE171" s="15" t="s">
        <v>181</v>
      </c>
      <c r="AF171" s="15" t="s">
        <v>181</v>
      </c>
      <c r="AG171" s="15" t="s">
        <v>181</v>
      </c>
      <c r="AH171" s="15" t="s">
        <v>181</v>
      </c>
      <c r="AI171" s="25">
        <v>0</v>
      </c>
      <c r="AJ171" s="25">
        <v>0</v>
      </c>
      <c r="AK171" s="25">
        <v>0</v>
      </c>
      <c r="AL171" s="25">
        <v>0</v>
      </c>
      <c r="AM171" s="25">
        <v>0</v>
      </c>
      <c r="AN171" s="25">
        <v>0</v>
      </c>
      <c r="AO171" s="25">
        <v>0</v>
      </c>
      <c r="AP171" s="25">
        <v>0</v>
      </c>
      <c r="AQ171" s="25">
        <v>0</v>
      </c>
      <c r="AR171" s="25">
        <v>0</v>
      </c>
      <c r="AS171" s="25">
        <v>0</v>
      </c>
      <c r="AT171" s="25">
        <v>0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25">
        <v>0</v>
      </c>
      <c r="BJ171" s="25">
        <v>0</v>
      </c>
      <c r="BK171" s="25">
        <v>0</v>
      </c>
      <c r="BL171" s="25">
        <v>0</v>
      </c>
      <c r="BM171" s="25">
        <v>0</v>
      </c>
      <c r="BN171" s="25">
        <v>0</v>
      </c>
      <c r="BO171" s="25">
        <v>0</v>
      </c>
      <c r="BP171" s="25">
        <v>0</v>
      </c>
      <c r="BQ171" s="25">
        <v>0</v>
      </c>
      <c r="BR171" s="25">
        <v>0</v>
      </c>
      <c r="BS171" s="25">
        <v>0</v>
      </c>
      <c r="BT171" s="25">
        <v>0</v>
      </c>
      <c r="BU171" s="25">
        <v>0</v>
      </c>
      <c r="BV171" s="25">
        <v>0</v>
      </c>
      <c r="BW171" s="25">
        <f t="shared" si="329"/>
        <v>0</v>
      </c>
      <c r="BX171" s="25">
        <f t="shared" si="330"/>
        <v>0</v>
      </c>
      <c r="BY171" s="25">
        <f t="shared" si="331"/>
        <v>0</v>
      </c>
      <c r="BZ171" s="25">
        <f t="shared" si="332"/>
        <v>0</v>
      </c>
      <c r="CA171" s="25">
        <f t="shared" si="333"/>
        <v>0</v>
      </c>
      <c r="CB171" s="25">
        <f t="shared" si="334"/>
        <v>0</v>
      </c>
      <c r="CC171" s="25">
        <f t="shared" si="335"/>
        <v>0</v>
      </c>
      <c r="CD171" s="25">
        <f t="shared" si="336"/>
        <v>0</v>
      </c>
      <c r="CE171" s="25">
        <f t="shared" si="337"/>
        <v>0</v>
      </c>
      <c r="CF171" s="25">
        <f t="shared" si="338"/>
        <v>0</v>
      </c>
      <c r="CG171" s="15" t="s">
        <v>181</v>
      </c>
    </row>
    <row r="172" spans="1:85" ht="63" x14ac:dyDescent="0.25">
      <c r="A172" s="15" t="s">
        <v>153</v>
      </c>
      <c r="B172" s="15" t="s">
        <v>154</v>
      </c>
      <c r="C172" s="15" t="s">
        <v>74</v>
      </c>
      <c r="D172" s="15" t="s">
        <v>181</v>
      </c>
      <c r="E172" s="15" t="s">
        <v>181</v>
      </c>
      <c r="F172" s="15" t="s">
        <v>181</v>
      </c>
      <c r="G172" s="15" t="s">
        <v>181</v>
      </c>
      <c r="H172" s="26" t="s">
        <v>181</v>
      </c>
      <c r="I172" s="1" t="s">
        <v>181</v>
      </c>
      <c r="J172" s="15" t="s">
        <v>181</v>
      </c>
      <c r="K172" s="15" t="s">
        <v>181</v>
      </c>
      <c r="L172" s="15" t="s">
        <v>181</v>
      </c>
      <c r="M172" s="15" t="s">
        <v>181</v>
      </c>
      <c r="N172" s="15" t="s">
        <v>181</v>
      </c>
      <c r="O172" s="15">
        <v>0</v>
      </c>
      <c r="P172" s="15">
        <v>0</v>
      </c>
      <c r="Q172" s="25">
        <f t="shared" si="440"/>
        <v>0</v>
      </c>
      <c r="R172" s="20" t="s">
        <v>181</v>
      </c>
      <c r="S172" s="25">
        <f t="shared" si="441"/>
        <v>0</v>
      </c>
      <c r="T172" s="25">
        <f t="shared" si="442"/>
        <v>0</v>
      </c>
      <c r="U172" s="4">
        <f t="shared" ref="U172:U264" si="517">CB172</f>
        <v>0</v>
      </c>
      <c r="V172" s="15">
        <v>0</v>
      </c>
      <c r="W172" s="15">
        <v>0</v>
      </c>
      <c r="X172" s="15" t="s">
        <v>181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 t="s">
        <v>181</v>
      </c>
      <c r="AE172" s="15" t="s">
        <v>181</v>
      </c>
      <c r="AF172" s="15" t="s">
        <v>181</v>
      </c>
      <c r="AG172" s="15" t="s">
        <v>181</v>
      </c>
      <c r="AH172" s="15" t="s">
        <v>181</v>
      </c>
      <c r="AI172" s="25">
        <v>0</v>
      </c>
      <c r="AJ172" s="25">
        <v>0</v>
      </c>
      <c r="AK172" s="25">
        <v>0</v>
      </c>
      <c r="AL172" s="25">
        <v>0</v>
      </c>
      <c r="AM172" s="25">
        <v>0</v>
      </c>
      <c r="AN172" s="25">
        <v>0</v>
      </c>
      <c r="AO172" s="25">
        <v>0</v>
      </c>
      <c r="AP172" s="25">
        <v>0</v>
      </c>
      <c r="AQ172" s="25">
        <v>0</v>
      </c>
      <c r="AR172" s="25">
        <v>0</v>
      </c>
      <c r="AS172" s="25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25">
        <v>0</v>
      </c>
      <c r="BJ172" s="25">
        <v>0</v>
      </c>
      <c r="BK172" s="25">
        <v>0</v>
      </c>
      <c r="BL172" s="25">
        <v>0</v>
      </c>
      <c r="BM172" s="25">
        <v>0</v>
      </c>
      <c r="BN172" s="25">
        <v>0</v>
      </c>
      <c r="BO172" s="25">
        <v>0</v>
      </c>
      <c r="BP172" s="25">
        <v>0</v>
      </c>
      <c r="BQ172" s="25">
        <v>0</v>
      </c>
      <c r="BR172" s="25">
        <v>0</v>
      </c>
      <c r="BS172" s="25">
        <v>0</v>
      </c>
      <c r="BT172" s="25">
        <v>0</v>
      </c>
      <c r="BU172" s="25">
        <v>0</v>
      </c>
      <c r="BV172" s="25">
        <v>0</v>
      </c>
      <c r="BW172" s="25">
        <f t="shared" si="329"/>
        <v>0</v>
      </c>
      <c r="BX172" s="25">
        <f t="shared" si="330"/>
        <v>0</v>
      </c>
      <c r="BY172" s="25">
        <f t="shared" si="331"/>
        <v>0</v>
      </c>
      <c r="BZ172" s="25">
        <f t="shared" si="332"/>
        <v>0</v>
      </c>
      <c r="CA172" s="25">
        <f t="shared" si="333"/>
        <v>0</v>
      </c>
      <c r="CB172" s="25">
        <f t="shared" si="334"/>
        <v>0</v>
      </c>
      <c r="CC172" s="25">
        <f t="shared" si="335"/>
        <v>0</v>
      </c>
      <c r="CD172" s="25">
        <f t="shared" si="336"/>
        <v>0</v>
      </c>
      <c r="CE172" s="25">
        <f t="shared" si="337"/>
        <v>0</v>
      </c>
      <c r="CF172" s="25">
        <f t="shared" si="338"/>
        <v>0</v>
      </c>
      <c r="CG172" s="15" t="s">
        <v>181</v>
      </c>
    </row>
    <row r="173" spans="1:85" ht="94.5" x14ac:dyDescent="0.25">
      <c r="A173" s="15" t="s">
        <v>155</v>
      </c>
      <c r="B173" s="15" t="s">
        <v>156</v>
      </c>
      <c r="C173" s="15" t="s">
        <v>74</v>
      </c>
      <c r="D173" s="15" t="s">
        <v>181</v>
      </c>
      <c r="E173" s="15" t="s">
        <v>181</v>
      </c>
      <c r="F173" s="15" t="s">
        <v>181</v>
      </c>
      <c r="G173" s="15" t="s">
        <v>181</v>
      </c>
      <c r="H173" s="1" t="s">
        <v>181</v>
      </c>
      <c r="I173" s="1" t="s">
        <v>181</v>
      </c>
      <c r="J173" s="15" t="s">
        <v>181</v>
      </c>
      <c r="K173" s="15" t="s">
        <v>181</v>
      </c>
      <c r="L173" s="15" t="s">
        <v>181</v>
      </c>
      <c r="M173" s="15" t="s">
        <v>181</v>
      </c>
      <c r="N173" s="15" t="s">
        <v>181</v>
      </c>
      <c r="O173" s="15">
        <f>O174+O175</f>
        <v>0</v>
      </c>
      <c r="P173" s="15">
        <f>P174+P175</f>
        <v>0</v>
      </c>
      <c r="Q173" s="25">
        <f t="shared" si="440"/>
        <v>0</v>
      </c>
      <c r="R173" s="20" t="s">
        <v>181</v>
      </c>
      <c r="S173" s="25">
        <f t="shared" si="441"/>
        <v>0</v>
      </c>
      <c r="T173" s="25">
        <f t="shared" si="442"/>
        <v>0</v>
      </c>
      <c r="U173" s="4">
        <f t="shared" si="517"/>
        <v>0</v>
      </c>
      <c r="V173" s="15">
        <f>V174+V175</f>
        <v>0</v>
      </c>
      <c r="W173" s="15">
        <f>W174+W175</f>
        <v>0</v>
      </c>
      <c r="X173" s="15" t="s">
        <v>181</v>
      </c>
      <c r="Y173" s="15">
        <f>Y174+Y175</f>
        <v>0</v>
      </c>
      <c r="Z173" s="15">
        <f t="shared" ref="Z173:AC173" si="518">Z174+Z175</f>
        <v>0</v>
      </c>
      <c r="AA173" s="15">
        <f t="shared" si="518"/>
        <v>0</v>
      </c>
      <c r="AB173" s="15">
        <f t="shared" si="518"/>
        <v>0</v>
      </c>
      <c r="AC173" s="15">
        <f t="shared" si="518"/>
        <v>0</v>
      </c>
      <c r="AD173" s="15" t="s">
        <v>181</v>
      </c>
      <c r="AE173" s="15" t="s">
        <v>181</v>
      </c>
      <c r="AF173" s="15" t="s">
        <v>181</v>
      </c>
      <c r="AG173" s="15" t="s">
        <v>181</v>
      </c>
      <c r="AH173" s="15" t="s">
        <v>181</v>
      </c>
      <c r="AI173" s="4">
        <f t="shared" ref="AI173" si="519">AI174+AI175</f>
        <v>0</v>
      </c>
      <c r="AJ173" s="25">
        <v>0</v>
      </c>
      <c r="AK173" s="25">
        <v>0</v>
      </c>
      <c r="AL173" s="25">
        <v>0</v>
      </c>
      <c r="AM173" s="25">
        <v>0</v>
      </c>
      <c r="AN173" s="4">
        <f t="shared" ref="AN173" si="520">AN174+AN175</f>
        <v>0</v>
      </c>
      <c r="AO173" s="25">
        <v>0</v>
      </c>
      <c r="AP173" s="25">
        <v>0</v>
      </c>
      <c r="AQ173" s="25">
        <v>0</v>
      </c>
      <c r="AR173" s="25">
        <v>0</v>
      </c>
      <c r="AS173" s="4">
        <f t="shared" ref="AS173" si="521">AS174+AS175</f>
        <v>0</v>
      </c>
      <c r="AT173" s="25">
        <v>0</v>
      </c>
      <c r="AU173" s="25">
        <v>0</v>
      </c>
      <c r="AV173" s="25">
        <v>0</v>
      </c>
      <c r="AW173" s="25">
        <v>0</v>
      </c>
      <c r="AX173" s="4">
        <f t="shared" ref="AX173" si="522">AX174+AX175</f>
        <v>0</v>
      </c>
      <c r="AY173" s="25">
        <v>0</v>
      </c>
      <c r="AZ173" s="25">
        <v>0</v>
      </c>
      <c r="BA173" s="25">
        <v>0</v>
      </c>
      <c r="BB173" s="25">
        <v>0</v>
      </c>
      <c r="BC173" s="4">
        <f t="shared" ref="BC173" si="523">BC174+BC175</f>
        <v>0</v>
      </c>
      <c r="BD173" s="25">
        <v>0</v>
      </c>
      <c r="BE173" s="25">
        <v>0</v>
      </c>
      <c r="BF173" s="25">
        <v>0</v>
      </c>
      <c r="BG173" s="25">
        <v>0</v>
      </c>
      <c r="BH173" s="4">
        <f t="shared" ref="BH173" si="524">BH174+BH175</f>
        <v>0</v>
      </c>
      <c r="BI173" s="25">
        <v>0</v>
      </c>
      <c r="BJ173" s="25">
        <v>0</v>
      </c>
      <c r="BK173" s="25">
        <v>0</v>
      </c>
      <c r="BL173" s="25">
        <v>0</v>
      </c>
      <c r="BM173" s="4">
        <f t="shared" ref="BM173" si="525">BM174+BM175</f>
        <v>0</v>
      </c>
      <c r="BN173" s="25">
        <v>0</v>
      </c>
      <c r="BO173" s="25">
        <v>0</v>
      </c>
      <c r="BP173" s="25">
        <v>0</v>
      </c>
      <c r="BQ173" s="25">
        <v>0</v>
      </c>
      <c r="BR173" s="4">
        <f t="shared" ref="BR173" si="526">BR174+BR175</f>
        <v>0</v>
      </c>
      <c r="BS173" s="25">
        <v>0</v>
      </c>
      <c r="BT173" s="25">
        <v>0</v>
      </c>
      <c r="BU173" s="25">
        <v>0</v>
      </c>
      <c r="BV173" s="25">
        <v>0</v>
      </c>
      <c r="BW173" s="4">
        <f t="shared" si="329"/>
        <v>0</v>
      </c>
      <c r="BX173" s="4">
        <f t="shared" si="330"/>
        <v>0</v>
      </c>
      <c r="BY173" s="4">
        <f t="shared" si="331"/>
        <v>0</v>
      </c>
      <c r="BZ173" s="4">
        <f t="shared" si="332"/>
        <v>0</v>
      </c>
      <c r="CA173" s="4">
        <f t="shared" si="333"/>
        <v>0</v>
      </c>
      <c r="CB173" s="4">
        <f t="shared" si="334"/>
        <v>0</v>
      </c>
      <c r="CC173" s="4">
        <f t="shared" si="335"/>
        <v>0</v>
      </c>
      <c r="CD173" s="4">
        <f t="shared" si="336"/>
        <v>0</v>
      </c>
      <c r="CE173" s="4">
        <f t="shared" si="337"/>
        <v>0</v>
      </c>
      <c r="CF173" s="4">
        <f t="shared" si="338"/>
        <v>0</v>
      </c>
      <c r="CG173" s="15" t="s">
        <v>181</v>
      </c>
    </row>
    <row r="174" spans="1:85" ht="78.75" x14ac:dyDescent="0.25">
      <c r="A174" s="15" t="s">
        <v>157</v>
      </c>
      <c r="B174" s="15" t="s">
        <v>158</v>
      </c>
      <c r="C174" s="15" t="s">
        <v>74</v>
      </c>
      <c r="D174" s="15" t="s">
        <v>181</v>
      </c>
      <c r="E174" s="15" t="s">
        <v>181</v>
      </c>
      <c r="F174" s="15" t="s">
        <v>181</v>
      </c>
      <c r="G174" s="15" t="s">
        <v>181</v>
      </c>
      <c r="H174" s="15" t="s">
        <v>181</v>
      </c>
      <c r="I174" s="15" t="s">
        <v>181</v>
      </c>
      <c r="J174" s="15" t="s">
        <v>181</v>
      </c>
      <c r="K174" s="15" t="s">
        <v>181</v>
      </c>
      <c r="L174" s="15" t="s">
        <v>181</v>
      </c>
      <c r="M174" s="15" t="s">
        <v>181</v>
      </c>
      <c r="N174" s="15" t="s">
        <v>181</v>
      </c>
      <c r="O174" s="15">
        <v>0</v>
      </c>
      <c r="P174" s="15">
        <v>0</v>
      </c>
      <c r="Q174" s="25">
        <f t="shared" si="440"/>
        <v>0</v>
      </c>
      <c r="R174" s="20" t="s">
        <v>181</v>
      </c>
      <c r="S174" s="25">
        <f t="shared" si="441"/>
        <v>0</v>
      </c>
      <c r="T174" s="25">
        <f t="shared" si="442"/>
        <v>0</v>
      </c>
      <c r="U174" s="4">
        <f t="shared" si="517"/>
        <v>0</v>
      </c>
      <c r="V174" s="15">
        <v>0</v>
      </c>
      <c r="W174" s="15">
        <v>0</v>
      </c>
      <c r="X174" s="15" t="s">
        <v>181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 t="s">
        <v>181</v>
      </c>
      <c r="AE174" s="15" t="s">
        <v>181</v>
      </c>
      <c r="AF174" s="15" t="s">
        <v>181</v>
      </c>
      <c r="AG174" s="15" t="s">
        <v>181</v>
      </c>
      <c r="AH174" s="15" t="s">
        <v>181</v>
      </c>
      <c r="AI174" s="25">
        <v>0</v>
      </c>
      <c r="AJ174" s="25">
        <v>0</v>
      </c>
      <c r="AK174" s="25">
        <v>0</v>
      </c>
      <c r="AL174" s="25">
        <v>0</v>
      </c>
      <c r="AM174" s="25">
        <v>0</v>
      </c>
      <c r="AN174" s="25">
        <v>0</v>
      </c>
      <c r="AO174" s="25">
        <v>0</v>
      </c>
      <c r="AP174" s="25">
        <v>0</v>
      </c>
      <c r="AQ174" s="25">
        <v>0</v>
      </c>
      <c r="AR174" s="25">
        <v>0</v>
      </c>
      <c r="AS174" s="25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25">
        <v>0</v>
      </c>
      <c r="BJ174" s="25">
        <v>0</v>
      </c>
      <c r="BK174" s="25">
        <v>0</v>
      </c>
      <c r="BL174" s="25">
        <v>0</v>
      </c>
      <c r="BM174" s="25">
        <v>0</v>
      </c>
      <c r="BN174" s="25">
        <v>0</v>
      </c>
      <c r="BO174" s="25">
        <v>0</v>
      </c>
      <c r="BP174" s="25">
        <v>0</v>
      </c>
      <c r="BQ174" s="25">
        <v>0</v>
      </c>
      <c r="BR174" s="25">
        <v>0</v>
      </c>
      <c r="BS174" s="25">
        <v>0</v>
      </c>
      <c r="BT174" s="25">
        <v>0</v>
      </c>
      <c r="BU174" s="25">
        <v>0</v>
      </c>
      <c r="BV174" s="25">
        <v>0</v>
      </c>
      <c r="BW174" s="25">
        <f t="shared" si="329"/>
        <v>0</v>
      </c>
      <c r="BX174" s="25">
        <f t="shared" si="330"/>
        <v>0</v>
      </c>
      <c r="BY174" s="25">
        <f t="shared" si="331"/>
        <v>0</v>
      </c>
      <c r="BZ174" s="25">
        <f t="shared" si="332"/>
        <v>0</v>
      </c>
      <c r="CA174" s="25">
        <f t="shared" si="333"/>
        <v>0</v>
      </c>
      <c r="CB174" s="25">
        <f t="shared" si="334"/>
        <v>0</v>
      </c>
      <c r="CC174" s="25">
        <f t="shared" si="335"/>
        <v>0</v>
      </c>
      <c r="CD174" s="25">
        <f t="shared" si="336"/>
        <v>0</v>
      </c>
      <c r="CE174" s="25">
        <f t="shared" si="337"/>
        <v>0</v>
      </c>
      <c r="CF174" s="25">
        <f t="shared" si="338"/>
        <v>0</v>
      </c>
      <c r="CG174" s="15" t="s">
        <v>181</v>
      </c>
    </row>
    <row r="175" spans="1:85" ht="78.75" x14ac:dyDescent="0.25">
      <c r="A175" s="15" t="s">
        <v>159</v>
      </c>
      <c r="B175" s="15" t="s">
        <v>160</v>
      </c>
      <c r="C175" s="15" t="s">
        <v>74</v>
      </c>
      <c r="D175" s="15" t="s">
        <v>181</v>
      </c>
      <c r="E175" s="15" t="s">
        <v>181</v>
      </c>
      <c r="F175" s="15" t="s">
        <v>181</v>
      </c>
      <c r="G175" s="15" t="s">
        <v>181</v>
      </c>
      <c r="H175" s="15" t="s">
        <v>181</v>
      </c>
      <c r="I175" s="15" t="s">
        <v>181</v>
      </c>
      <c r="J175" s="15" t="s">
        <v>181</v>
      </c>
      <c r="K175" s="15" t="s">
        <v>181</v>
      </c>
      <c r="L175" s="15" t="s">
        <v>181</v>
      </c>
      <c r="M175" s="15" t="s">
        <v>181</v>
      </c>
      <c r="N175" s="15" t="s">
        <v>181</v>
      </c>
      <c r="O175" s="15">
        <v>0</v>
      </c>
      <c r="P175" s="15">
        <v>0</v>
      </c>
      <c r="Q175" s="25">
        <f t="shared" si="440"/>
        <v>0</v>
      </c>
      <c r="R175" s="20" t="s">
        <v>181</v>
      </c>
      <c r="S175" s="25">
        <f t="shared" si="441"/>
        <v>0</v>
      </c>
      <c r="T175" s="25">
        <f t="shared" si="442"/>
        <v>0</v>
      </c>
      <c r="U175" s="4">
        <f t="shared" si="517"/>
        <v>0</v>
      </c>
      <c r="V175" s="15">
        <v>0</v>
      </c>
      <c r="W175" s="15">
        <v>0</v>
      </c>
      <c r="X175" s="15" t="s">
        <v>181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 t="s">
        <v>181</v>
      </c>
      <c r="AE175" s="15" t="s">
        <v>181</v>
      </c>
      <c r="AF175" s="15" t="s">
        <v>181</v>
      </c>
      <c r="AG175" s="15" t="s">
        <v>181</v>
      </c>
      <c r="AH175" s="15" t="s">
        <v>181</v>
      </c>
      <c r="AI175" s="25">
        <f>SUM(AJ175:AM175)</f>
        <v>0</v>
      </c>
      <c r="AJ175" s="25">
        <v>0</v>
      </c>
      <c r="AK175" s="25">
        <v>0</v>
      </c>
      <c r="AL175" s="25">
        <v>0</v>
      </c>
      <c r="AM175" s="25">
        <v>0</v>
      </c>
      <c r="AN175" s="25">
        <f>SUM(AO175:AR175)</f>
        <v>0</v>
      </c>
      <c r="AO175" s="25">
        <v>0</v>
      </c>
      <c r="AP175" s="25">
        <v>0</v>
      </c>
      <c r="AQ175" s="25">
        <v>0</v>
      </c>
      <c r="AR175" s="25">
        <v>0</v>
      </c>
      <c r="AS175" s="25">
        <f t="shared" ref="AS175:AS247" si="527">SUM(AT175:AW175)</f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f t="shared" ref="AX175:AX247" si="528">SUM(AY175:BB175)</f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f t="shared" ref="BC175:BC247" si="529">SUM(BD175:BG175)</f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f t="shared" ref="BH175:BH247" si="530">SUM(BI175:BL175)</f>
        <v>0</v>
      </c>
      <c r="BI175" s="25">
        <v>0</v>
      </c>
      <c r="BJ175" s="25">
        <v>0</v>
      </c>
      <c r="BK175" s="25">
        <v>0</v>
      </c>
      <c r="BL175" s="25">
        <v>0</v>
      </c>
      <c r="BM175" s="25">
        <f t="shared" ref="BM175:BM247" si="531">SUM(BN175:BQ175)</f>
        <v>0</v>
      </c>
      <c r="BN175" s="25">
        <v>0</v>
      </c>
      <c r="BO175" s="25">
        <v>0</v>
      </c>
      <c r="BP175" s="25">
        <v>0</v>
      </c>
      <c r="BQ175" s="25">
        <v>0</v>
      </c>
      <c r="BR175" s="25">
        <f t="shared" ref="BR175:BR247" si="532">SUM(BS175:BV175)</f>
        <v>0</v>
      </c>
      <c r="BS175" s="25">
        <v>0</v>
      </c>
      <c r="BT175" s="25">
        <v>0</v>
      </c>
      <c r="BU175" s="25">
        <v>0</v>
      </c>
      <c r="BV175" s="25">
        <v>0</v>
      </c>
      <c r="BW175" s="25">
        <f t="shared" si="329"/>
        <v>0</v>
      </c>
      <c r="BX175" s="4">
        <f t="shared" si="330"/>
        <v>0</v>
      </c>
      <c r="BY175" s="4">
        <f t="shared" si="331"/>
        <v>0</v>
      </c>
      <c r="BZ175" s="4">
        <f t="shared" si="332"/>
        <v>0</v>
      </c>
      <c r="CA175" s="4">
        <f t="shared" si="333"/>
        <v>0</v>
      </c>
      <c r="CB175" s="25">
        <f t="shared" si="334"/>
        <v>0</v>
      </c>
      <c r="CC175" s="4">
        <f t="shared" si="335"/>
        <v>0</v>
      </c>
      <c r="CD175" s="4">
        <f t="shared" si="336"/>
        <v>0</v>
      </c>
      <c r="CE175" s="4">
        <f t="shared" si="337"/>
        <v>0</v>
      </c>
      <c r="CF175" s="4">
        <f t="shared" si="338"/>
        <v>0</v>
      </c>
      <c r="CG175" s="15" t="s">
        <v>181</v>
      </c>
    </row>
    <row r="176" spans="1:85" ht="47.25" x14ac:dyDescent="0.25">
      <c r="A176" s="15" t="s">
        <v>161</v>
      </c>
      <c r="B176" s="15" t="s">
        <v>162</v>
      </c>
      <c r="C176" s="15" t="s">
        <v>74</v>
      </c>
      <c r="D176" s="15" t="s">
        <v>167</v>
      </c>
      <c r="E176" s="15">
        <v>2026</v>
      </c>
      <c r="F176" s="15">
        <v>2027</v>
      </c>
      <c r="G176" s="15">
        <v>2029</v>
      </c>
      <c r="H176" s="15" t="s">
        <v>181</v>
      </c>
      <c r="I176" s="15" t="s">
        <v>181</v>
      </c>
      <c r="J176" s="15" t="s">
        <v>181</v>
      </c>
      <c r="K176" s="15" t="s">
        <v>181</v>
      </c>
      <c r="L176" s="15" t="s">
        <v>181</v>
      </c>
      <c r="M176" s="15" t="s">
        <v>181</v>
      </c>
      <c r="N176" s="15" t="s">
        <v>181</v>
      </c>
      <c r="O176" s="15">
        <v>0</v>
      </c>
      <c r="P176" s="15">
        <v>0</v>
      </c>
      <c r="Q176" s="25">
        <f t="shared" si="440"/>
        <v>631.15864741034648</v>
      </c>
      <c r="R176" s="20" t="s">
        <v>181</v>
      </c>
      <c r="S176" s="25">
        <f t="shared" si="441"/>
        <v>1182.5764610710078</v>
      </c>
      <c r="T176" s="25">
        <f t="shared" si="442"/>
        <v>631.15864741034648</v>
      </c>
      <c r="U176" s="4">
        <f t="shared" si="517"/>
        <v>1182.5764610710078</v>
      </c>
      <c r="V176" s="15">
        <v>0</v>
      </c>
      <c r="W176" s="15">
        <v>0</v>
      </c>
      <c r="X176" s="15" t="s">
        <v>181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 t="s">
        <v>181</v>
      </c>
      <c r="AE176" s="15" t="s">
        <v>181</v>
      </c>
      <c r="AF176" s="15" t="s">
        <v>181</v>
      </c>
      <c r="AG176" s="15" t="s">
        <v>181</v>
      </c>
      <c r="AH176" s="15" t="s">
        <v>181</v>
      </c>
      <c r="AI176" s="25">
        <f>SUM(AJ176:AM176)</f>
        <v>310.29160663707518</v>
      </c>
      <c r="AJ176" s="25">
        <v>0</v>
      </c>
      <c r="AK176" s="25">
        <v>0</v>
      </c>
      <c r="AL176" s="25">
        <f>AL177+AL193+AL236+AL248</f>
        <v>310.29160663707518</v>
      </c>
      <c r="AM176" s="25">
        <v>0</v>
      </c>
      <c r="AN176" s="25">
        <f t="shared" ref="AN176:AN247" si="533">SUM(AO176:AR176)</f>
        <v>306.1791633628884</v>
      </c>
      <c r="AO176" s="25">
        <v>0</v>
      </c>
      <c r="AP176" s="25">
        <v>0</v>
      </c>
      <c r="AQ176" s="25">
        <f>AQ177+AQ193+AQ236+AQ248</f>
        <v>306.1791633628884</v>
      </c>
      <c r="AR176" s="25">
        <v>0</v>
      </c>
      <c r="AS176" s="25">
        <f t="shared" si="527"/>
        <v>320.86704077327136</v>
      </c>
      <c r="AT176" s="25">
        <v>0</v>
      </c>
      <c r="AU176" s="25">
        <v>0</v>
      </c>
      <c r="AV176" s="25">
        <f>AV177+AV193+AV236+AV248</f>
        <v>320.86704077327136</v>
      </c>
      <c r="AW176" s="25">
        <v>0</v>
      </c>
      <c r="AX176" s="25">
        <f t="shared" si="528"/>
        <v>359.09917577675924</v>
      </c>
      <c r="AY176" s="25">
        <v>0</v>
      </c>
      <c r="AZ176" s="25">
        <v>0</v>
      </c>
      <c r="BA176" s="25">
        <f>BA177+BA193+BA236+BA248</f>
        <v>359.09917577675924</v>
      </c>
      <c r="BB176" s="25">
        <v>0</v>
      </c>
      <c r="BC176" s="25">
        <f t="shared" si="529"/>
        <v>0</v>
      </c>
      <c r="BD176" s="25">
        <v>0</v>
      </c>
      <c r="BE176" s="25">
        <v>0</v>
      </c>
      <c r="BF176" s="25">
        <f>BF177+BF193+BF236+BF248</f>
        <v>0</v>
      </c>
      <c r="BG176" s="25">
        <v>0</v>
      </c>
      <c r="BH176" s="25">
        <f t="shared" si="530"/>
        <v>254.25664399199999</v>
      </c>
      <c r="BI176" s="25">
        <v>0</v>
      </c>
      <c r="BJ176" s="25">
        <v>0</v>
      </c>
      <c r="BK176" s="25">
        <f>BK177+BK193+BK236+BK248</f>
        <v>254.25664399199999</v>
      </c>
      <c r="BL176" s="25">
        <v>0</v>
      </c>
      <c r="BM176" s="25">
        <f t="shared" si="531"/>
        <v>0</v>
      </c>
      <c r="BN176" s="25">
        <v>0</v>
      </c>
      <c r="BO176" s="25">
        <v>0</v>
      </c>
      <c r="BP176" s="25">
        <f>BP177+BP193+BP236+BP248</f>
        <v>0</v>
      </c>
      <c r="BQ176" s="25">
        <v>0</v>
      </c>
      <c r="BR176" s="25">
        <f t="shared" si="532"/>
        <v>263.04147793936005</v>
      </c>
      <c r="BS176" s="25">
        <v>0</v>
      </c>
      <c r="BT176" s="25">
        <v>0</v>
      </c>
      <c r="BU176" s="25">
        <f>BU177+BU193+BU236+BU248</f>
        <v>263.04147793936005</v>
      </c>
      <c r="BV176" s="25">
        <v>0</v>
      </c>
      <c r="BW176" s="25">
        <f t="shared" si="329"/>
        <v>631.15864741034648</v>
      </c>
      <c r="BX176" s="25">
        <f t="shared" si="330"/>
        <v>0</v>
      </c>
      <c r="BY176" s="25">
        <f t="shared" si="331"/>
        <v>0</v>
      </c>
      <c r="BZ176" s="25">
        <f t="shared" si="332"/>
        <v>631.15864741034648</v>
      </c>
      <c r="CA176" s="25">
        <f t="shared" si="333"/>
        <v>0</v>
      </c>
      <c r="CB176" s="25">
        <f t="shared" si="334"/>
        <v>1182.5764610710078</v>
      </c>
      <c r="CC176" s="25">
        <f t="shared" si="335"/>
        <v>0</v>
      </c>
      <c r="CD176" s="25">
        <f t="shared" si="336"/>
        <v>0</v>
      </c>
      <c r="CE176" s="25">
        <f t="shared" si="337"/>
        <v>1182.5764610710078</v>
      </c>
      <c r="CF176" s="25">
        <f t="shared" si="338"/>
        <v>0</v>
      </c>
      <c r="CG176" s="15" t="s">
        <v>181</v>
      </c>
    </row>
    <row r="177" spans="1:85" ht="47.25" x14ac:dyDescent="0.25">
      <c r="A177" s="15" t="s">
        <v>275</v>
      </c>
      <c r="B177" s="15" t="s">
        <v>276</v>
      </c>
      <c r="C177" s="15" t="s">
        <v>74</v>
      </c>
      <c r="D177" s="15" t="s">
        <v>167</v>
      </c>
      <c r="E177" s="15">
        <v>2026</v>
      </c>
      <c r="F177" s="15">
        <v>2027</v>
      </c>
      <c r="G177" s="15">
        <v>2029</v>
      </c>
      <c r="H177" s="15" t="s">
        <v>181</v>
      </c>
      <c r="I177" s="15" t="s">
        <v>181</v>
      </c>
      <c r="J177" s="15" t="s">
        <v>181</v>
      </c>
      <c r="K177" s="15" t="s">
        <v>181</v>
      </c>
      <c r="L177" s="15" t="s">
        <v>181</v>
      </c>
      <c r="M177" s="15" t="s">
        <v>181</v>
      </c>
      <c r="N177" s="15" t="s">
        <v>181</v>
      </c>
      <c r="O177" s="15">
        <v>0</v>
      </c>
      <c r="P177" s="15">
        <v>0</v>
      </c>
      <c r="Q177" s="25">
        <f t="shared" si="440"/>
        <v>155.29791327499998</v>
      </c>
      <c r="R177" s="20" t="s">
        <v>181</v>
      </c>
      <c r="S177" s="25">
        <f t="shared" si="441"/>
        <v>361.65875999838335</v>
      </c>
      <c r="T177" s="25">
        <f t="shared" si="442"/>
        <v>155.29791327499998</v>
      </c>
      <c r="U177" s="4">
        <f t="shared" si="517"/>
        <v>361.65875999838335</v>
      </c>
      <c r="V177" s="15">
        <v>0</v>
      </c>
      <c r="W177" s="15">
        <v>0</v>
      </c>
      <c r="X177" s="15" t="s">
        <v>181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 t="s">
        <v>181</v>
      </c>
      <c r="AE177" s="15" t="s">
        <v>181</v>
      </c>
      <c r="AF177" s="15" t="s">
        <v>181</v>
      </c>
      <c r="AG177" s="15" t="s">
        <v>181</v>
      </c>
      <c r="AH177" s="15" t="s">
        <v>181</v>
      </c>
      <c r="AI177" s="25">
        <f t="shared" ref="AI177:AI245" si="534">SUM(AJ177:AM177)</f>
        <v>76.117099999999994</v>
      </c>
      <c r="AJ177" s="25">
        <v>0</v>
      </c>
      <c r="AK177" s="25">
        <v>0</v>
      </c>
      <c r="AL177" s="25">
        <f>SUM(AL178:AL192)</f>
        <v>76.117099999999994</v>
      </c>
      <c r="AM177" s="25">
        <v>0</v>
      </c>
      <c r="AN177" s="25">
        <f t="shared" si="533"/>
        <v>77.38571833333333</v>
      </c>
      <c r="AO177" s="25">
        <v>0</v>
      </c>
      <c r="AP177" s="25">
        <v>0</v>
      </c>
      <c r="AQ177" s="25">
        <f>SUM(AQ178:AQ192)</f>
        <v>77.38571833333333</v>
      </c>
      <c r="AR177" s="25">
        <v>0</v>
      </c>
      <c r="AS177" s="25">
        <f t="shared" si="527"/>
        <v>79.180813274999991</v>
      </c>
      <c r="AT177" s="25">
        <v>0</v>
      </c>
      <c r="AU177" s="25">
        <v>0</v>
      </c>
      <c r="AV177" s="25">
        <f>SUM(AV178:AV192)</f>
        <v>79.180813274999991</v>
      </c>
      <c r="AW177" s="25">
        <v>0</v>
      </c>
      <c r="AX177" s="25">
        <f t="shared" si="528"/>
        <v>133.43232483624999</v>
      </c>
      <c r="AY177" s="25">
        <v>0</v>
      </c>
      <c r="AZ177" s="25">
        <v>0</v>
      </c>
      <c r="BA177" s="25">
        <f>SUM(BA178:BA192)</f>
        <v>133.43232483624999</v>
      </c>
      <c r="BB177" s="25">
        <v>0</v>
      </c>
      <c r="BC177" s="25">
        <f t="shared" si="529"/>
        <v>0</v>
      </c>
      <c r="BD177" s="25">
        <v>0</v>
      </c>
      <c r="BE177" s="25">
        <v>0</v>
      </c>
      <c r="BF177" s="25">
        <f>SUM(BF178:BF192)</f>
        <v>0</v>
      </c>
      <c r="BG177" s="25">
        <v>0</v>
      </c>
      <c r="BH177" s="25">
        <f t="shared" si="530"/>
        <v>71.066108440000008</v>
      </c>
      <c r="BI177" s="25">
        <v>0</v>
      </c>
      <c r="BJ177" s="25">
        <v>0</v>
      </c>
      <c r="BK177" s="25">
        <f>SUM(BK178:BK192)</f>
        <v>71.066108440000008</v>
      </c>
      <c r="BL177" s="25">
        <v>0</v>
      </c>
      <c r="BM177" s="25">
        <f t="shared" si="531"/>
        <v>0</v>
      </c>
      <c r="BN177" s="25">
        <v>0</v>
      </c>
      <c r="BO177" s="25">
        <v>0</v>
      </c>
      <c r="BP177" s="25">
        <f>SUM(BP178:BP192)</f>
        <v>0</v>
      </c>
      <c r="BQ177" s="25">
        <v>0</v>
      </c>
      <c r="BR177" s="25">
        <f t="shared" si="532"/>
        <v>79.774608388800004</v>
      </c>
      <c r="BS177" s="25">
        <v>0</v>
      </c>
      <c r="BT177" s="25">
        <v>0</v>
      </c>
      <c r="BU177" s="25">
        <f>SUM(BU178:BU192)</f>
        <v>79.774608388800004</v>
      </c>
      <c r="BV177" s="25">
        <v>0</v>
      </c>
      <c r="BW177" s="25">
        <f t="shared" si="329"/>
        <v>155.29791327499998</v>
      </c>
      <c r="BX177" s="25">
        <f t="shared" si="330"/>
        <v>0</v>
      </c>
      <c r="BY177" s="25">
        <f t="shared" si="331"/>
        <v>0</v>
      </c>
      <c r="BZ177" s="25">
        <f t="shared" si="332"/>
        <v>155.29791327499998</v>
      </c>
      <c r="CA177" s="25">
        <f t="shared" si="333"/>
        <v>0</v>
      </c>
      <c r="CB177" s="25">
        <f t="shared" si="334"/>
        <v>361.65875999838335</v>
      </c>
      <c r="CC177" s="25">
        <f t="shared" si="335"/>
        <v>0</v>
      </c>
      <c r="CD177" s="25">
        <f t="shared" si="336"/>
        <v>0</v>
      </c>
      <c r="CE177" s="25">
        <f t="shared" si="337"/>
        <v>361.65875999838335</v>
      </c>
      <c r="CF177" s="25">
        <f t="shared" si="338"/>
        <v>0</v>
      </c>
      <c r="CG177" s="15" t="s">
        <v>181</v>
      </c>
    </row>
    <row r="178" spans="1:85" ht="31.5" x14ac:dyDescent="0.25">
      <c r="A178" s="15" t="s">
        <v>275</v>
      </c>
      <c r="B178" s="15" t="s">
        <v>502</v>
      </c>
      <c r="C178" s="15" t="s">
        <v>325</v>
      </c>
      <c r="D178" s="15" t="s">
        <v>167</v>
      </c>
      <c r="E178" s="15">
        <v>2026</v>
      </c>
      <c r="F178" s="15">
        <v>2026</v>
      </c>
      <c r="G178" s="15">
        <v>2026</v>
      </c>
      <c r="H178" s="15" t="s">
        <v>181</v>
      </c>
      <c r="I178" s="15" t="s">
        <v>181</v>
      </c>
      <c r="J178" s="15" t="s">
        <v>181</v>
      </c>
      <c r="K178" s="15" t="s">
        <v>181</v>
      </c>
      <c r="L178" s="15" t="s">
        <v>181</v>
      </c>
      <c r="M178" s="15" t="s">
        <v>181</v>
      </c>
      <c r="N178" s="15" t="s">
        <v>181</v>
      </c>
      <c r="O178" s="15">
        <v>0</v>
      </c>
      <c r="P178" s="15">
        <v>0</v>
      </c>
      <c r="Q178" s="25">
        <f t="shared" si="440"/>
        <v>10.427</v>
      </c>
      <c r="R178" s="20" t="s">
        <v>181</v>
      </c>
      <c r="S178" s="25">
        <f t="shared" si="441"/>
        <v>10.600783333333334</v>
      </c>
      <c r="T178" s="25">
        <f t="shared" si="442"/>
        <v>10.427</v>
      </c>
      <c r="U178" s="4">
        <f t="shared" si="517"/>
        <v>10.600783333333334</v>
      </c>
      <c r="V178" s="15">
        <v>0</v>
      </c>
      <c r="W178" s="15">
        <v>0</v>
      </c>
      <c r="X178" s="15" t="s">
        <v>181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 t="s">
        <v>181</v>
      </c>
      <c r="AE178" s="15" t="s">
        <v>181</v>
      </c>
      <c r="AF178" s="15" t="s">
        <v>181</v>
      </c>
      <c r="AG178" s="15" t="s">
        <v>181</v>
      </c>
      <c r="AH178" s="15" t="s">
        <v>181</v>
      </c>
      <c r="AI178" s="25">
        <f t="shared" si="534"/>
        <v>10.427</v>
      </c>
      <c r="AJ178" s="25">
        <v>0</v>
      </c>
      <c r="AK178" s="25">
        <v>0</v>
      </c>
      <c r="AL178" s="25">
        <v>10.427</v>
      </c>
      <c r="AM178" s="25">
        <v>0</v>
      </c>
      <c r="AN178" s="25">
        <f t="shared" si="533"/>
        <v>10.600783333333334</v>
      </c>
      <c r="AO178" s="25">
        <v>0</v>
      </c>
      <c r="AP178" s="25">
        <v>0</v>
      </c>
      <c r="AQ178" s="25">
        <v>10.600783333333334</v>
      </c>
      <c r="AR178" s="25">
        <v>0</v>
      </c>
      <c r="AS178" s="25">
        <f t="shared" si="527"/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f t="shared" si="528"/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f t="shared" si="529"/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f t="shared" si="530"/>
        <v>0</v>
      </c>
      <c r="BI178" s="25">
        <v>0</v>
      </c>
      <c r="BJ178" s="25">
        <v>0</v>
      </c>
      <c r="BK178" s="25">
        <v>0</v>
      </c>
      <c r="BL178" s="25">
        <v>0</v>
      </c>
      <c r="BM178" s="25">
        <f t="shared" si="531"/>
        <v>0</v>
      </c>
      <c r="BN178" s="25">
        <v>0</v>
      </c>
      <c r="BO178" s="25">
        <v>0</v>
      </c>
      <c r="BP178" s="25">
        <v>0</v>
      </c>
      <c r="BQ178" s="25">
        <v>0</v>
      </c>
      <c r="BR178" s="25">
        <f t="shared" si="532"/>
        <v>0</v>
      </c>
      <c r="BS178" s="25">
        <v>0</v>
      </c>
      <c r="BT178" s="25">
        <v>0</v>
      </c>
      <c r="BU178" s="25">
        <v>0</v>
      </c>
      <c r="BV178" s="25">
        <v>0</v>
      </c>
      <c r="BW178" s="25">
        <f t="shared" si="329"/>
        <v>10.427</v>
      </c>
      <c r="BX178" s="25">
        <f t="shared" si="330"/>
        <v>0</v>
      </c>
      <c r="BY178" s="25">
        <f t="shared" si="331"/>
        <v>0</v>
      </c>
      <c r="BZ178" s="25">
        <f t="shared" si="332"/>
        <v>10.427</v>
      </c>
      <c r="CA178" s="25">
        <f t="shared" si="333"/>
        <v>0</v>
      </c>
      <c r="CB178" s="25">
        <f t="shared" si="334"/>
        <v>10.600783333333334</v>
      </c>
      <c r="CC178" s="25">
        <f t="shared" si="335"/>
        <v>0</v>
      </c>
      <c r="CD178" s="25">
        <f t="shared" si="336"/>
        <v>0</v>
      </c>
      <c r="CE178" s="25">
        <f t="shared" si="337"/>
        <v>10.600783333333334</v>
      </c>
      <c r="CF178" s="25">
        <f t="shared" si="338"/>
        <v>0</v>
      </c>
      <c r="CG178" s="15" t="s">
        <v>181</v>
      </c>
    </row>
    <row r="179" spans="1:85" ht="31.5" x14ac:dyDescent="0.25">
      <c r="A179" s="15" t="s">
        <v>275</v>
      </c>
      <c r="B179" s="15" t="s">
        <v>503</v>
      </c>
      <c r="C179" s="15" t="s">
        <v>212</v>
      </c>
      <c r="D179" s="15" t="s">
        <v>167</v>
      </c>
      <c r="E179" s="15">
        <v>2027</v>
      </c>
      <c r="F179" s="15">
        <v>2027</v>
      </c>
      <c r="G179" s="15">
        <v>2027</v>
      </c>
      <c r="H179" s="15" t="s">
        <v>181</v>
      </c>
      <c r="I179" s="15" t="s">
        <v>181</v>
      </c>
      <c r="J179" s="15" t="s">
        <v>181</v>
      </c>
      <c r="K179" s="15" t="s">
        <v>181</v>
      </c>
      <c r="L179" s="15" t="s">
        <v>181</v>
      </c>
      <c r="M179" s="15" t="s">
        <v>181</v>
      </c>
      <c r="N179" s="15" t="s">
        <v>181</v>
      </c>
      <c r="O179" s="15">
        <v>0</v>
      </c>
      <c r="P179" s="15">
        <v>0</v>
      </c>
      <c r="Q179" s="25">
        <f t="shared" si="440"/>
        <v>46.640753024999988</v>
      </c>
      <c r="R179" s="20" t="s">
        <v>181</v>
      </c>
      <c r="S179" s="25">
        <f t="shared" si="441"/>
        <v>47.41809890874999</v>
      </c>
      <c r="T179" s="25">
        <f t="shared" si="442"/>
        <v>46.640753024999988</v>
      </c>
      <c r="U179" s="4">
        <f t="shared" si="517"/>
        <v>47.41809890874999</v>
      </c>
      <c r="V179" s="15">
        <v>0</v>
      </c>
      <c r="W179" s="15">
        <v>0</v>
      </c>
      <c r="X179" s="15" t="s">
        <v>181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 t="s">
        <v>181</v>
      </c>
      <c r="AE179" s="15" t="s">
        <v>181</v>
      </c>
      <c r="AF179" s="15" t="s">
        <v>181</v>
      </c>
      <c r="AG179" s="15" t="s">
        <v>181</v>
      </c>
      <c r="AH179" s="15" t="s">
        <v>181</v>
      </c>
      <c r="AI179" s="25">
        <f t="shared" si="534"/>
        <v>0</v>
      </c>
      <c r="AJ179" s="25">
        <v>0</v>
      </c>
      <c r="AK179" s="25">
        <v>0</v>
      </c>
      <c r="AL179" s="25">
        <v>0</v>
      </c>
      <c r="AM179" s="25">
        <v>0</v>
      </c>
      <c r="AN179" s="25">
        <f t="shared" si="533"/>
        <v>0</v>
      </c>
      <c r="AO179" s="25">
        <v>0</v>
      </c>
      <c r="AP179" s="25">
        <v>0</v>
      </c>
      <c r="AQ179" s="25">
        <v>0</v>
      </c>
      <c r="AR179" s="25">
        <v>0</v>
      </c>
      <c r="AS179" s="25">
        <f t="shared" si="527"/>
        <v>46.640753024999988</v>
      </c>
      <c r="AT179" s="25">
        <v>0</v>
      </c>
      <c r="AU179" s="25">
        <v>0</v>
      </c>
      <c r="AV179" s="25">
        <v>46.640753024999988</v>
      </c>
      <c r="AW179" s="25">
        <v>0</v>
      </c>
      <c r="AX179" s="25">
        <f t="shared" si="528"/>
        <v>47.41809890874999</v>
      </c>
      <c r="AY179" s="25">
        <v>0</v>
      </c>
      <c r="AZ179" s="25">
        <v>0</v>
      </c>
      <c r="BA179" s="25">
        <v>47.41809890874999</v>
      </c>
      <c r="BB179" s="25">
        <v>0</v>
      </c>
      <c r="BC179" s="25">
        <f t="shared" si="529"/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f t="shared" si="530"/>
        <v>0</v>
      </c>
      <c r="BI179" s="25">
        <v>0</v>
      </c>
      <c r="BJ179" s="25">
        <v>0</v>
      </c>
      <c r="BK179" s="25">
        <v>0</v>
      </c>
      <c r="BL179" s="25">
        <v>0</v>
      </c>
      <c r="BM179" s="25">
        <f t="shared" si="531"/>
        <v>0</v>
      </c>
      <c r="BN179" s="25">
        <v>0</v>
      </c>
      <c r="BO179" s="25">
        <v>0</v>
      </c>
      <c r="BP179" s="25">
        <v>0</v>
      </c>
      <c r="BQ179" s="25">
        <v>0</v>
      </c>
      <c r="BR179" s="25">
        <f t="shared" si="532"/>
        <v>0</v>
      </c>
      <c r="BS179" s="25">
        <v>0</v>
      </c>
      <c r="BT179" s="25">
        <v>0</v>
      </c>
      <c r="BU179" s="25">
        <v>0</v>
      </c>
      <c r="BV179" s="25">
        <v>0</v>
      </c>
      <c r="BW179" s="25">
        <f t="shared" si="329"/>
        <v>46.640753024999988</v>
      </c>
      <c r="BX179" s="25">
        <f t="shared" si="330"/>
        <v>0</v>
      </c>
      <c r="BY179" s="25">
        <f t="shared" si="331"/>
        <v>0</v>
      </c>
      <c r="BZ179" s="25">
        <f t="shared" si="332"/>
        <v>46.640753024999988</v>
      </c>
      <c r="CA179" s="25">
        <f t="shared" si="333"/>
        <v>0</v>
      </c>
      <c r="CB179" s="25">
        <f t="shared" si="334"/>
        <v>47.41809890874999</v>
      </c>
      <c r="CC179" s="25">
        <f t="shared" si="335"/>
        <v>0</v>
      </c>
      <c r="CD179" s="25">
        <f t="shared" si="336"/>
        <v>0</v>
      </c>
      <c r="CE179" s="25">
        <f t="shared" si="337"/>
        <v>47.41809890874999</v>
      </c>
      <c r="CF179" s="25">
        <f t="shared" si="338"/>
        <v>0</v>
      </c>
      <c r="CG179" s="15" t="s">
        <v>181</v>
      </c>
    </row>
    <row r="180" spans="1:85" ht="31.5" x14ac:dyDescent="0.25">
      <c r="A180" s="15" t="s">
        <v>275</v>
      </c>
      <c r="B180" s="15" t="s">
        <v>504</v>
      </c>
      <c r="C180" s="15" t="s">
        <v>326</v>
      </c>
      <c r="D180" s="15" t="s">
        <v>167</v>
      </c>
      <c r="E180" s="15">
        <v>2027</v>
      </c>
      <c r="F180" s="15">
        <v>2027</v>
      </c>
      <c r="G180" s="15">
        <v>2027</v>
      </c>
      <c r="H180" s="15" t="s">
        <v>181</v>
      </c>
      <c r="I180" s="15" t="s">
        <v>181</v>
      </c>
      <c r="J180" s="15" t="s">
        <v>181</v>
      </c>
      <c r="K180" s="15" t="s">
        <v>181</v>
      </c>
      <c r="L180" s="15" t="s">
        <v>181</v>
      </c>
      <c r="M180" s="15" t="s">
        <v>181</v>
      </c>
      <c r="N180" s="15" t="s">
        <v>181</v>
      </c>
      <c r="O180" s="15">
        <v>0</v>
      </c>
      <c r="P180" s="15">
        <v>0</v>
      </c>
      <c r="Q180" s="25">
        <f t="shared" si="440"/>
        <v>10.846686749999998</v>
      </c>
      <c r="R180" s="20" t="s">
        <v>181</v>
      </c>
      <c r="S180" s="25">
        <f t="shared" si="441"/>
        <v>11.027464862499999</v>
      </c>
      <c r="T180" s="25">
        <f t="shared" si="442"/>
        <v>10.846686749999998</v>
      </c>
      <c r="U180" s="4">
        <f t="shared" si="517"/>
        <v>11.027464862499999</v>
      </c>
      <c r="V180" s="15">
        <v>0</v>
      </c>
      <c r="W180" s="15">
        <v>0</v>
      </c>
      <c r="X180" s="15" t="s">
        <v>181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 t="s">
        <v>181</v>
      </c>
      <c r="AE180" s="15" t="s">
        <v>181</v>
      </c>
      <c r="AF180" s="15" t="s">
        <v>181</v>
      </c>
      <c r="AG180" s="15" t="s">
        <v>181</v>
      </c>
      <c r="AH180" s="15" t="s">
        <v>181</v>
      </c>
      <c r="AI180" s="25">
        <f t="shared" si="534"/>
        <v>0</v>
      </c>
      <c r="AJ180" s="25">
        <v>0</v>
      </c>
      <c r="AK180" s="25">
        <v>0</v>
      </c>
      <c r="AL180" s="25">
        <v>0</v>
      </c>
      <c r="AM180" s="25">
        <v>0</v>
      </c>
      <c r="AN180" s="25">
        <f t="shared" si="533"/>
        <v>0</v>
      </c>
      <c r="AO180" s="25">
        <v>0</v>
      </c>
      <c r="AP180" s="25">
        <v>0</v>
      </c>
      <c r="AQ180" s="25">
        <v>0</v>
      </c>
      <c r="AR180" s="25">
        <v>0</v>
      </c>
      <c r="AS180" s="25">
        <f t="shared" si="527"/>
        <v>10.846686749999998</v>
      </c>
      <c r="AT180" s="25">
        <v>0</v>
      </c>
      <c r="AU180" s="25">
        <v>0</v>
      </c>
      <c r="AV180" s="25">
        <v>10.846686749999998</v>
      </c>
      <c r="AW180" s="25">
        <v>0</v>
      </c>
      <c r="AX180" s="25">
        <f t="shared" si="528"/>
        <v>11.027464862499999</v>
      </c>
      <c r="AY180" s="25">
        <v>0</v>
      </c>
      <c r="AZ180" s="25">
        <v>0</v>
      </c>
      <c r="BA180" s="25">
        <v>11.027464862499999</v>
      </c>
      <c r="BB180" s="25">
        <v>0</v>
      </c>
      <c r="BC180" s="25">
        <f t="shared" si="529"/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f t="shared" si="530"/>
        <v>0</v>
      </c>
      <c r="BI180" s="25">
        <v>0</v>
      </c>
      <c r="BJ180" s="25">
        <v>0</v>
      </c>
      <c r="BK180" s="25">
        <v>0</v>
      </c>
      <c r="BL180" s="25">
        <v>0</v>
      </c>
      <c r="BM180" s="25">
        <f t="shared" si="531"/>
        <v>0</v>
      </c>
      <c r="BN180" s="25">
        <v>0</v>
      </c>
      <c r="BO180" s="25">
        <v>0</v>
      </c>
      <c r="BP180" s="25">
        <v>0</v>
      </c>
      <c r="BQ180" s="25">
        <v>0</v>
      </c>
      <c r="BR180" s="25">
        <f t="shared" si="532"/>
        <v>0</v>
      </c>
      <c r="BS180" s="25">
        <v>0</v>
      </c>
      <c r="BT180" s="25">
        <v>0</v>
      </c>
      <c r="BU180" s="25">
        <v>0</v>
      </c>
      <c r="BV180" s="25">
        <v>0</v>
      </c>
      <c r="BW180" s="25">
        <f t="shared" si="329"/>
        <v>10.846686749999998</v>
      </c>
      <c r="BX180" s="25">
        <f t="shared" si="330"/>
        <v>0</v>
      </c>
      <c r="BY180" s="25">
        <f t="shared" si="331"/>
        <v>0</v>
      </c>
      <c r="BZ180" s="25">
        <f t="shared" si="332"/>
        <v>10.846686749999998</v>
      </c>
      <c r="CA180" s="25">
        <f t="shared" si="333"/>
        <v>0</v>
      </c>
      <c r="CB180" s="25">
        <f t="shared" si="334"/>
        <v>11.027464862499999</v>
      </c>
      <c r="CC180" s="25">
        <f t="shared" si="335"/>
        <v>0</v>
      </c>
      <c r="CD180" s="25">
        <f t="shared" si="336"/>
        <v>0</v>
      </c>
      <c r="CE180" s="25">
        <f t="shared" si="337"/>
        <v>11.027464862499999</v>
      </c>
      <c r="CF180" s="25">
        <f t="shared" si="338"/>
        <v>0</v>
      </c>
      <c r="CG180" s="15" t="s">
        <v>181</v>
      </c>
    </row>
    <row r="181" spans="1:85" ht="31.5" x14ac:dyDescent="0.25">
      <c r="A181" s="15" t="s">
        <v>275</v>
      </c>
      <c r="B181" s="15" t="s">
        <v>505</v>
      </c>
      <c r="C181" s="15" t="s">
        <v>327</v>
      </c>
      <c r="D181" s="15" t="s">
        <v>167</v>
      </c>
      <c r="E181" s="15">
        <v>2027</v>
      </c>
      <c r="F181" s="15">
        <v>2027</v>
      </c>
      <c r="G181" s="15">
        <v>2027</v>
      </c>
      <c r="H181" s="15" t="s">
        <v>181</v>
      </c>
      <c r="I181" s="15" t="s">
        <v>181</v>
      </c>
      <c r="J181" s="15" t="s">
        <v>181</v>
      </c>
      <c r="K181" s="15" t="s">
        <v>181</v>
      </c>
      <c r="L181" s="15" t="s">
        <v>181</v>
      </c>
      <c r="M181" s="15" t="s">
        <v>181</v>
      </c>
      <c r="N181" s="15" t="s">
        <v>181</v>
      </c>
      <c r="O181" s="15">
        <v>0</v>
      </c>
      <c r="P181" s="15">
        <v>0</v>
      </c>
      <c r="Q181" s="25">
        <f t="shared" si="440"/>
        <v>10.846686749999998</v>
      </c>
      <c r="R181" s="20" t="s">
        <v>181</v>
      </c>
      <c r="S181" s="25">
        <f t="shared" si="441"/>
        <v>16.541197293749999</v>
      </c>
      <c r="T181" s="25">
        <f t="shared" si="442"/>
        <v>10.846686749999998</v>
      </c>
      <c r="U181" s="4">
        <f t="shared" si="517"/>
        <v>16.541197293749999</v>
      </c>
      <c r="V181" s="15">
        <v>0</v>
      </c>
      <c r="W181" s="15">
        <v>0</v>
      </c>
      <c r="X181" s="15" t="s">
        <v>181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 t="s">
        <v>181</v>
      </c>
      <c r="AE181" s="15" t="s">
        <v>181</v>
      </c>
      <c r="AF181" s="15" t="s">
        <v>181</v>
      </c>
      <c r="AG181" s="15" t="s">
        <v>181</v>
      </c>
      <c r="AH181" s="15" t="s">
        <v>181</v>
      </c>
      <c r="AI181" s="25">
        <f t="shared" si="534"/>
        <v>0</v>
      </c>
      <c r="AJ181" s="25">
        <v>0</v>
      </c>
      <c r="AK181" s="25">
        <v>0</v>
      </c>
      <c r="AL181" s="25">
        <v>0</v>
      </c>
      <c r="AM181" s="25">
        <v>0</v>
      </c>
      <c r="AN181" s="25">
        <f t="shared" si="533"/>
        <v>0</v>
      </c>
      <c r="AO181" s="25">
        <v>0</v>
      </c>
      <c r="AP181" s="25">
        <v>0</v>
      </c>
      <c r="AQ181" s="25">
        <v>0</v>
      </c>
      <c r="AR181" s="25">
        <v>0</v>
      </c>
      <c r="AS181" s="25">
        <f t="shared" si="527"/>
        <v>10.846686749999998</v>
      </c>
      <c r="AT181" s="25">
        <v>0</v>
      </c>
      <c r="AU181" s="25">
        <v>0</v>
      </c>
      <c r="AV181" s="25">
        <v>10.846686749999998</v>
      </c>
      <c r="AW181" s="25">
        <v>0</v>
      </c>
      <c r="AX181" s="25">
        <f t="shared" si="528"/>
        <v>16.541197293749999</v>
      </c>
      <c r="AY181" s="25">
        <v>0</v>
      </c>
      <c r="AZ181" s="25">
        <v>0</v>
      </c>
      <c r="BA181" s="25">
        <v>16.541197293749999</v>
      </c>
      <c r="BB181" s="25">
        <v>0</v>
      </c>
      <c r="BC181" s="25">
        <f t="shared" si="529"/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f t="shared" si="530"/>
        <v>0</v>
      </c>
      <c r="BI181" s="25">
        <v>0</v>
      </c>
      <c r="BJ181" s="25">
        <v>0</v>
      </c>
      <c r="BK181" s="25">
        <v>0</v>
      </c>
      <c r="BL181" s="25">
        <v>0</v>
      </c>
      <c r="BM181" s="25">
        <f t="shared" si="531"/>
        <v>0</v>
      </c>
      <c r="BN181" s="25">
        <v>0</v>
      </c>
      <c r="BO181" s="25">
        <v>0</v>
      </c>
      <c r="BP181" s="25">
        <v>0</v>
      </c>
      <c r="BQ181" s="25">
        <v>0</v>
      </c>
      <c r="BR181" s="25">
        <f t="shared" si="532"/>
        <v>0</v>
      </c>
      <c r="BS181" s="25">
        <v>0</v>
      </c>
      <c r="BT181" s="25">
        <v>0</v>
      </c>
      <c r="BU181" s="25">
        <v>0</v>
      </c>
      <c r="BV181" s="25">
        <v>0</v>
      </c>
      <c r="BW181" s="25">
        <f t="shared" si="329"/>
        <v>10.846686749999998</v>
      </c>
      <c r="BX181" s="25">
        <f t="shared" si="330"/>
        <v>0</v>
      </c>
      <c r="BY181" s="25">
        <f t="shared" si="331"/>
        <v>0</v>
      </c>
      <c r="BZ181" s="25">
        <f t="shared" si="332"/>
        <v>10.846686749999998</v>
      </c>
      <c r="CA181" s="25">
        <f t="shared" si="333"/>
        <v>0</v>
      </c>
      <c r="CB181" s="25">
        <f t="shared" si="334"/>
        <v>16.541197293749999</v>
      </c>
      <c r="CC181" s="25">
        <f t="shared" si="335"/>
        <v>0</v>
      </c>
      <c r="CD181" s="25">
        <f t="shared" si="336"/>
        <v>0</v>
      </c>
      <c r="CE181" s="25">
        <f t="shared" si="337"/>
        <v>16.541197293749999</v>
      </c>
      <c r="CF181" s="25">
        <f t="shared" si="338"/>
        <v>0</v>
      </c>
      <c r="CG181" s="15" t="s">
        <v>181</v>
      </c>
    </row>
    <row r="182" spans="1:85" ht="31.5" x14ac:dyDescent="0.25">
      <c r="A182" s="15" t="s">
        <v>275</v>
      </c>
      <c r="B182" s="15" t="s">
        <v>506</v>
      </c>
      <c r="C182" s="15" t="s">
        <v>507</v>
      </c>
      <c r="D182" s="15" t="s">
        <v>167</v>
      </c>
      <c r="E182" s="15">
        <v>2029</v>
      </c>
      <c r="F182" s="28" t="s">
        <v>181</v>
      </c>
      <c r="G182" s="15">
        <v>2029</v>
      </c>
      <c r="H182" s="15" t="s">
        <v>181</v>
      </c>
      <c r="I182" s="15" t="s">
        <v>181</v>
      </c>
      <c r="J182" s="15" t="s">
        <v>181</v>
      </c>
      <c r="K182" s="15" t="s">
        <v>181</v>
      </c>
      <c r="L182" s="15" t="s">
        <v>181</v>
      </c>
      <c r="M182" s="15" t="s">
        <v>181</v>
      </c>
      <c r="N182" s="15" t="s">
        <v>181</v>
      </c>
      <c r="O182" s="15">
        <v>0</v>
      </c>
      <c r="P182" s="15">
        <v>0</v>
      </c>
      <c r="Q182" s="25">
        <f t="shared" si="440"/>
        <v>0</v>
      </c>
      <c r="R182" s="20" t="s">
        <v>181</v>
      </c>
      <c r="S182" s="25">
        <f t="shared" si="441"/>
        <v>50.445200000000007</v>
      </c>
      <c r="T182" s="25">
        <f t="shared" si="442"/>
        <v>0</v>
      </c>
      <c r="U182" s="4">
        <f t="shared" si="517"/>
        <v>50.445200000000007</v>
      </c>
      <c r="V182" s="15">
        <v>0</v>
      </c>
      <c r="W182" s="15">
        <v>0</v>
      </c>
      <c r="X182" s="15" t="s">
        <v>181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 t="s">
        <v>181</v>
      </c>
      <c r="AE182" s="15" t="s">
        <v>181</v>
      </c>
      <c r="AF182" s="15" t="s">
        <v>181</v>
      </c>
      <c r="AG182" s="15" t="s">
        <v>181</v>
      </c>
      <c r="AH182" s="15" t="s">
        <v>181</v>
      </c>
      <c r="AI182" s="25">
        <f t="shared" si="534"/>
        <v>0</v>
      </c>
      <c r="AJ182" s="25">
        <v>0</v>
      </c>
      <c r="AK182" s="25">
        <v>0</v>
      </c>
      <c r="AL182" s="25">
        <v>0</v>
      </c>
      <c r="AM182" s="25">
        <v>0</v>
      </c>
      <c r="AN182" s="25">
        <f t="shared" si="533"/>
        <v>0</v>
      </c>
      <c r="AO182" s="25">
        <v>0</v>
      </c>
      <c r="AP182" s="25">
        <v>0</v>
      </c>
      <c r="AQ182" s="25">
        <v>0</v>
      </c>
      <c r="AR182" s="25">
        <v>0</v>
      </c>
      <c r="AS182" s="25">
        <f t="shared" si="527"/>
        <v>0</v>
      </c>
      <c r="AT182" s="25">
        <v>0</v>
      </c>
      <c r="AU182" s="25">
        <v>0</v>
      </c>
      <c r="AV182" s="25">
        <v>0</v>
      </c>
      <c r="AW182" s="25">
        <v>0</v>
      </c>
      <c r="AX182" s="25">
        <f t="shared" si="528"/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f t="shared" si="529"/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f t="shared" si="530"/>
        <v>0</v>
      </c>
      <c r="BI182" s="25">
        <v>0</v>
      </c>
      <c r="BJ182" s="25">
        <v>0</v>
      </c>
      <c r="BK182" s="25">
        <v>0</v>
      </c>
      <c r="BL182" s="25">
        <v>0</v>
      </c>
      <c r="BM182" s="25">
        <f t="shared" si="531"/>
        <v>0</v>
      </c>
      <c r="BN182" s="25">
        <v>0</v>
      </c>
      <c r="BO182" s="25">
        <v>0</v>
      </c>
      <c r="BP182" s="25">
        <v>0</v>
      </c>
      <c r="BQ182" s="25">
        <v>0</v>
      </c>
      <c r="BR182" s="25">
        <f t="shared" si="532"/>
        <v>50.445200000000007</v>
      </c>
      <c r="BS182" s="25">
        <v>0</v>
      </c>
      <c r="BT182" s="25">
        <v>0</v>
      </c>
      <c r="BU182" s="25">
        <v>50.445200000000007</v>
      </c>
      <c r="BV182" s="25">
        <v>0</v>
      </c>
      <c r="BW182" s="25">
        <f t="shared" si="329"/>
        <v>0</v>
      </c>
      <c r="BX182" s="25">
        <f t="shared" si="330"/>
        <v>0</v>
      </c>
      <c r="BY182" s="25">
        <f t="shared" si="331"/>
        <v>0</v>
      </c>
      <c r="BZ182" s="25">
        <f t="shared" si="332"/>
        <v>0</v>
      </c>
      <c r="CA182" s="25">
        <f t="shared" si="333"/>
        <v>0</v>
      </c>
      <c r="CB182" s="25">
        <f t="shared" si="334"/>
        <v>50.445200000000007</v>
      </c>
      <c r="CC182" s="25">
        <f t="shared" si="335"/>
        <v>0</v>
      </c>
      <c r="CD182" s="25">
        <f t="shared" si="336"/>
        <v>0</v>
      </c>
      <c r="CE182" s="25">
        <f t="shared" si="337"/>
        <v>50.445200000000007</v>
      </c>
      <c r="CF182" s="25">
        <f t="shared" si="338"/>
        <v>0</v>
      </c>
      <c r="CG182" s="15" t="s">
        <v>181</v>
      </c>
    </row>
    <row r="183" spans="1:85" ht="31.5" x14ac:dyDescent="0.25">
      <c r="A183" s="15" t="s">
        <v>275</v>
      </c>
      <c r="B183" s="15" t="s">
        <v>279</v>
      </c>
      <c r="C183" s="15" t="s">
        <v>280</v>
      </c>
      <c r="D183" s="15" t="s">
        <v>167</v>
      </c>
      <c r="E183" s="15">
        <v>2026</v>
      </c>
      <c r="F183" s="15">
        <v>2026</v>
      </c>
      <c r="G183" s="15">
        <v>2026</v>
      </c>
      <c r="H183" s="15" t="s">
        <v>181</v>
      </c>
      <c r="I183" s="15" t="s">
        <v>181</v>
      </c>
      <c r="J183" s="15" t="s">
        <v>181</v>
      </c>
      <c r="K183" s="15" t="s">
        <v>181</v>
      </c>
      <c r="L183" s="15" t="s">
        <v>181</v>
      </c>
      <c r="M183" s="15" t="s">
        <v>181</v>
      </c>
      <c r="N183" s="15" t="s">
        <v>181</v>
      </c>
      <c r="O183" s="15">
        <v>0</v>
      </c>
      <c r="P183" s="15">
        <v>0</v>
      </c>
      <c r="Q183" s="25">
        <f t="shared" si="440"/>
        <v>10.427</v>
      </c>
      <c r="R183" s="20" t="s">
        <v>181</v>
      </c>
      <c r="S183" s="25">
        <f t="shared" si="441"/>
        <v>10.600783333333334</v>
      </c>
      <c r="T183" s="25">
        <f t="shared" si="442"/>
        <v>10.427</v>
      </c>
      <c r="U183" s="4">
        <f t="shared" si="517"/>
        <v>10.600783333333334</v>
      </c>
      <c r="V183" s="15">
        <v>0</v>
      </c>
      <c r="W183" s="15">
        <v>0</v>
      </c>
      <c r="X183" s="15" t="s">
        <v>181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 t="s">
        <v>181</v>
      </c>
      <c r="AE183" s="15" t="s">
        <v>181</v>
      </c>
      <c r="AF183" s="15" t="s">
        <v>181</v>
      </c>
      <c r="AG183" s="15" t="s">
        <v>181</v>
      </c>
      <c r="AH183" s="15" t="s">
        <v>181</v>
      </c>
      <c r="AI183" s="25">
        <f t="shared" si="534"/>
        <v>10.427</v>
      </c>
      <c r="AJ183" s="25">
        <v>0</v>
      </c>
      <c r="AK183" s="25">
        <v>0</v>
      </c>
      <c r="AL183" s="25">
        <v>10.427</v>
      </c>
      <c r="AM183" s="25">
        <v>0</v>
      </c>
      <c r="AN183" s="25">
        <f t="shared" si="533"/>
        <v>10.600783333333334</v>
      </c>
      <c r="AO183" s="25">
        <v>0</v>
      </c>
      <c r="AP183" s="25">
        <v>0</v>
      </c>
      <c r="AQ183" s="25">
        <v>10.600783333333334</v>
      </c>
      <c r="AR183" s="25">
        <v>0</v>
      </c>
      <c r="AS183" s="25">
        <f t="shared" si="527"/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f t="shared" si="528"/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f t="shared" si="529"/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f t="shared" si="530"/>
        <v>0</v>
      </c>
      <c r="BI183" s="25">
        <v>0</v>
      </c>
      <c r="BJ183" s="25">
        <v>0</v>
      </c>
      <c r="BK183" s="25">
        <v>0</v>
      </c>
      <c r="BL183" s="25">
        <v>0</v>
      </c>
      <c r="BM183" s="25">
        <f t="shared" si="531"/>
        <v>0</v>
      </c>
      <c r="BN183" s="25">
        <v>0</v>
      </c>
      <c r="BO183" s="25">
        <v>0</v>
      </c>
      <c r="BP183" s="25">
        <v>0</v>
      </c>
      <c r="BQ183" s="25">
        <v>0</v>
      </c>
      <c r="BR183" s="25">
        <f t="shared" si="532"/>
        <v>0</v>
      </c>
      <c r="BS183" s="25">
        <v>0</v>
      </c>
      <c r="BT183" s="25">
        <v>0</v>
      </c>
      <c r="BU183" s="25">
        <v>0</v>
      </c>
      <c r="BV183" s="25">
        <v>0</v>
      </c>
      <c r="BW183" s="25">
        <f t="shared" si="329"/>
        <v>10.427</v>
      </c>
      <c r="BX183" s="25">
        <f t="shared" si="330"/>
        <v>0</v>
      </c>
      <c r="BY183" s="25">
        <f t="shared" si="331"/>
        <v>0</v>
      </c>
      <c r="BZ183" s="25">
        <f t="shared" si="332"/>
        <v>10.427</v>
      </c>
      <c r="CA183" s="25">
        <f t="shared" si="333"/>
        <v>0</v>
      </c>
      <c r="CB183" s="25">
        <f t="shared" si="334"/>
        <v>10.600783333333334</v>
      </c>
      <c r="CC183" s="25">
        <f t="shared" si="335"/>
        <v>0</v>
      </c>
      <c r="CD183" s="25">
        <f t="shared" si="336"/>
        <v>0</v>
      </c>
      <c r="CE183" s="25">
        <f t="shared" si="337"/>
        <v>10.600783333333334</v>
      </c>
      <c r="CF183" s="25">
        <f t="shared" si="338"/>
        <v>0</v>
      </c>
      <c r="CG183" s="15" t="s">
        <v>181</v>
      </c>
    </row>
    <row r="184" spans="1:85" ht="47.25" x14ac:dyDescent="0.25">
      <c r="A184" s="15" t="s">
        <v>275</v>
      </c>
      <c r="B184" s="15" t="s">
        <v>395</v>
      </c>
      <c r="C184" s="15" t="s">
        <v>277</v>
      </c>
      <c r="D184" s="15" t="s">
        <v>167</v>
      </c>
      <c r="E184" s="15">
        <v>2026</v>
      </c>
      <c r="F184" s="15">
        <v>2026</v>
      </c>
      <c r="G184" s="15">
        <v>2026</v>
      </c>
      <c r="H184" s="15" t="s">
        <v>181</v>
      </c>
      <c r="I184" s="15" t="s">
        <v>181</v>
      </c>
      <c r="J184" s="15" t="s">
        <v>181</v>
      </c>
      <c r="K184" s="15" t="s">
        <v>181</v>
      </c>
      <c r="L184" s="15" t="s">
        <v>181</v>
      </c>
      <c r="M184" s="15" t="s">
        <v>181</v>
      </c>
      <c r="N184" s="15" t="s">
        <v>181</v>
      </c>
      <c r="O184" s="15">
        <v>0</v>
      </c>
      <c r="P184" s="15">
        <v>0</v>
      </c>
      <c r="Q184" s="25">
        <f t="shared" si="440"/>
        <v>10.427</v>
      </c>
      <c r="R184" s="20" t="s">
        <v>181</v>
      </c>
      <c r="S184" s="25">
        <f t="shared" si="441"/>
        <v>10.600783333333334</v>
      </c>
      <c r="T184" s="25">
        <f t="shared" si="442"/>
        <v>10.427</v>
      </c>
      <c r="U184" s="4">
        <f t="shared" si="517"/>
        <v>10.600783333333334</v>
      </c>
      <c r="V184" s="15">
        <v>0</v>
      </c>
      <c r="W184" s="15">
        <v>0</v>
      </c>
      <c r="X184" s="15" t="s">
        <v>181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 t="s">
        <v>181</v>
      </c>
      <c r="AE184" s="15" t="s">
        <v>181</v>
      </c>
      <c r="AF184" s="15" t="s">
        <v>181</v>
      </c>
      <c r="AG184" s="15" t="s">
        <v>181</v>
      </c>
      <c r="AH184" s="15" t="s">
        <v>181</v>
      </c>
      <c r="AI184" s="25">
        <f t="shared" si="534"/>
        <v>10.427</v>
      </c>
      <c r="AJ184" s="25">
        <v>0</v>
      </c>
      <c r="AK184" s="25">
        <v>0</v>
      </c>
      <c r="AL184" s="25">
        <v>10.427</v>
      </c>
      <c r="AM184" s="25">
        <v>0</v>
      </c>
      <c r="AN184" s="25">
        <f t="shared" si="533"/>
        <v>10.600783333333334</v>
      </c>
      <c r="AO184" s="25">
        <v>0</v>
      </c>
      <c r="AP184" s="25">
        <v>0</v>
      </c>
      <c r="AQ184" s="25">
        <v>10.600783333333334</v>
      </c>
      <c r="AR184" s="25">
        <v>0</v>
      </c>
      <c r="AS184" s="25">
        <f t="shared" si="527"/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f t="shared" si="528"/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f t="shared" si="529"/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f t="shared" si="530"/>
        <v>0</v>
      </c>
      <c r="BI184" s="25">
        <v>0</v>
      </c>
      <c r="BJ184" s="25">
        <v>0</v>
      </c>
      <c r="BK184" s="25">
        <v>0</v>
      </c>
      <c r="BL184" s="25">
        <v>0</v>
      </c>
      <c r="BM184" s="25">
        <f t="shared" si="531"/>
        <v>0</v>
      </c>
      <c r="BN184" s="25">
        <v>0</v>
      </c>
      <c r="BO184" s="25">
        <v>0</v>
      </c>
      <c r="BP184" s="25">
        <v>0</v>
      </c>
      <c r="BQ184" s="25">
        <v>0</v>
      </c>
      <c r="BR184" s="25">
        <f t="shared" si="532"/>
        <v>0</v>
      </c>
      <c r="BS184" s="25">
        <v>0</v>
      </c>
      <c r="BT184" s="25">
        <v>0</v>
      </c>
      <c r="BU184" s="25">
        <v>0</v>
      </c>
      <c r="BV184" s="25">
        <v>0</v>
      </c>
      <c r="BW184" s="25">
        <f t="shared" si="329"/>
        <v>10.427</v>
      </c>
      <c r="BX184" s="25">
        <f t="shared" si="330"/>
        <v>0</v>
      </c>
      <c r="BY184" s="25">
        <f t="shared" si="331"/>
        <v>0</v>
      </c>
      <c r="BZ184" s="25">
        <f t="shared" si="332"/>
        <v>10.427</v>
      </c>
      <c r="CA184" s="25">
        <f t="shared" si="333"/>
        <v>0</v>
      </c>
      <c r="CB184" s="25">
        <f t="shared" si="334"/>
        <v>10.600783333333334</v>
      </c>
      <c r="CC184" s="25">
        <f t="shared" si="335"/>
        <v>0</v>
      </c>
      <c r="CD184" s="25">
        <f t="shared" si="336"/>
        <v>0</v>
      </c>
      <c r="CE184" s="25">
        <f t="shared" si="337"/>
        <v>10.600783333333334</v>
      </c>
      <c r="CF184" s="25">
        <f t="shared" si="338"/>
        <v>0</v>
      </c>
      <c r="CG184" s="15" t="s">
        <v>181</v>
      </c>
    </row>
    <row r="185" spans="1:85" ht="31.5" x14ac:dyDescent="0.25">
      <c r="A185" s="15" t="s">
        <v>275</v>
      </c>
      <c r="B185" s="15" t="s">
        <v>508</v>
      </c>
      <c r="C185" s="15" t="s">
        <v>509</v>
      </c>
      <c r="D185" s="15" t="s">
        <v>167</v>
      </c>
      <c r="E185" s="15">
        <v>2029</v>
      </c>
      <c r="F185" s="28" t="s">
        <v>181</v>
      </c>
      <c r="G185" s="15">
        <v>2029</v>
      </c>
      <c r="H185" s="15" t="s">
        <v>181</v>
      </c>
      <c r="I185" s="15" t="s">
        <v>181</v>
      </c>
      <c r="J185" s="15" t="s">
        <v>181</v>
      </c>
      <c r="K185" s="15" t="s">
        <v>181</v>
      </c>
      <c r="L185" s="15" t="s">
        <v>181</v>
      </c>
      <c r="M185" s="15" t="s">
        <v>181</v>
      </c>
      <c r="N185" s="15" t="s">
        <v>181</v>
      </c>
      <c r="O185" s="15">
        <v>0</v>
      </c>
      <c r="P185" s="15">
        <v>0</v>
      </c>
      <c r="Q185" s="25">
        <f t="shared" ref="Q185" si="535">T185</f>
        <v>0</v>
      </c>
      <c r="R185" s="20" t="s">
        <v>181</v>
      </c>
      <c r="S185" s="25">
        <f t="shared" ref="S185" si="536">U185</f>
        <v>11.731776388800002</v>
      </c>
      <c r="T185" s="25">
        <f t="shared" ref="T185" si="537">BW185</f>
        <v>0</v>
      </c>
      <c r="U185" s="4">
        <f t="shared" ref="U185" si="538">CB185</f>
        <v>11.731776388800002</v>
      </c>
      <c r="V185" s="15">
        <v>0</v>
      </c>
      <c r="W185" s="15">
        <v>0</v>
      </c>
      <c r="X185" s="15" t="s">
        <v>181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 t="s">
        <v>181</v>
      </c>
      <c r="AE185" s="15" t="s">
        <v>181</v>
      </c>
      <c r="AF185" s="15" t="s">
        <v>181</v>
      </c>
      <c r="AG185" s="15" t="s">
        <v>181</v>
      </c>
      <c r="AH185" s="15" t="s">
        <v>181</v>
      </c>
      <c r="AI185" s="25">
        <f t="shared" ref="AI185" si="539">SUM(AJ185:AM185)</f>
        <v>0</v>
      </c>
      <c r="AJ185" s="25">
        <v>0</v>
      </c>
      <c r="AK185" s="25">
        <v>0</v>
      </c>
      <c r="AL185" s="25">
        <v>0</v>
      </c>
      <c r="AM185" s="25">
        <v>0</v>
      </c>
      <c r="AN185" s="25">
        <f t="shared" ref="AN185" si="540">SUM(AO185:AR185)</f>
        <v>0</v>
      </c>
      <c r="AO185" s="25">
        <v>0</v>
      </c>
      <c r="AP185" s="25">
        <v>0</v>
      </c>
      <c r="AQ185" s="25">
        <v>0</v>
      </c>
      <c r="AR185" s="25">
        <v>0</v>
      </c>
      <c r="AS185" s="25">
        <f t="shared" ref="AS185" si="541">SUM(AT185:AW185)</f>
        <v>0</v>
      </c>
      <c r="AT185" s="25">
        <v>0</v>
      </c>
      <c r="AU185" s="25">
        <v>0</v>
      </c>
      <c r="AV185" s="25">
        <v>0</v>
      </c>
      <c r="AW185" s="25">
        <v>0</v>
      </c>
      <c r="AX185" s="25">
        <f t="shared" ref="AX185" si="542">SUM(AY185:BB185)</f>
        <v>0</v>
      </c>
      <c r="AY185" s="25">
        <v>0</v>
      </c>
      <c r="AZ185" s="25">
        <v>0</v>
      </c>
      <c r="BA185" s="25">
        <v>0</v>
      </c>
      <c r="BB185" s="25">
        <v>0</v>
      </c>
      <c r="BC185" s="25">
        <f t="shared" ref="BC185" si="543">SUM(BD185:BG185)</f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f t="shared" ref="BH185" si="544">SUM(BI185:BL185)</f>
        <v>0</v>
      </c>
      <c r="BI185" s="25">
        <v>0</v>
      </c>
      <c r="BJ185" s="25">
        <v>0</v>
      </c>
      <c r="BK185" s="25">
        <v>0</v>
      </c>
      <c r="BL185" s="25">
        <v>0</v>
      </c>
      <c r="BM185" s="25">
        <f t="shared" ref="BM185" si="545">SUM(BN185:BQ185)</f>
        <v>0</v>
      </c>
      <c r="BN185" s="25">
        <v>0</v>
      </c>
      <c r="BO185" s="25">
        <v>0</v>
      </c>
      <c r="BP185" s="25">
        <v>0</v>
      </c>
      <c r="BQ185" s="25">
        <v>0</v>
      </c>
      <c r="BR185" s="25">
        <f t="shared" ref="BR185" si="546">SUM(BS185:BV185)</f>
        <v>11.731776388800002</v>
      </c>
      <c r="BS185" s="25">
        <v>0</v>
      </c>
      <c r="BT185" s="25">
        <v>0</v>
      </c>
      <c r="BU185" s="25">
        <v>11.731776388800002</v>
      </c>
      <c r="BV185" s="25">
        <v>0</v>
      </c>
      <c r="BW185" s="25">
        <f t="shared" si="329"/>
        <v>0</v>
      </c>
      <c r="BX185" s="25">
        <f t="shared" si="330"/>
        <v>0</v>
      </c>
      <c r="BY185" s="25">
        <f t="shared" si="331"/>
        <v>0</v>
      </c>
      <c r="BZ185" s="25">
        <f t="shared" si="332"/>
        <v>0</v>
      </c>
      <c r="CA185" s="25">
        <f t="shared" si="333"/>
        <v>0</v>
      </c>
      <c r="CB185" s="25">
        <f t="shared" si="334"/>
        <v>11.731776388800002</v>
      </c>
      <c r="CC185" s="25">
        <f t="shared" si="335"/>
        <v>0</v>
      </c>
      <c r="CD185" s="25">
        <f t="shared" si="336"/>
        <v>0</v>
      </c>
      <c r="CE185" s="25">
        <f t="shared" si="337"/>
        <v>11.731776388800002</v>
      </c>
      <c r="CF185" s="25">
        <f t="shared" si="338"/>
        <v>0</v>
      </c>
      <c r="CG185" s="15" t="s">
        <v>181</v>
      </c>
    </row>
    <row r="186" spans="1:85" ht="31.5" x14ac:dyDescent="0.25">
      <c r="A186" s="15" t="s">
        <v>275</v>
      </c>
      <c r="B186" s="15" t="s">
        <v>510</v>
      </c>
      <c r="C186" s="15" t="s">
        <v>278</v>
      </c>
      <c r="D186" s="15" t="s">
        <v>167</v>
      </c>
      <c r="E186" s="15">
        <v>2026</v>
      </c>
      <c r="F186" s="15">
        <v>2026</v>
      </c>
      <c r="G186" s="15">
        <v>2026</v>
      </c>
      <c r="H186" s="15" t="s">
        <v>181</v>
      </c>
      <c r="I186" s="15" t="s">
        <v>181</v>
      </c>
      <c r="J186" s="15" t="s">
        <v>181</v>
      </c>
      <c r="K186" s="15" t="s">
        <v>181</v>
      </c>
      <c r="L186" s="15" t="s">
        <v>181</v>
      </c>
      <c r="M186" s="15" t="s">
        <v>181</v>
      </c>
      <c r="N186" s="15" t="s">
        <v>181</v>
      </c>
      <c r="O186" s="15">
        <v>0</v>
      </c>
      <c r="P186" s="15">
        <v>0</v>
      </c>
      <c r="Q186" s="25">
        <f t="shared" si="440"/>
        <v>44.836100000000002</v>
      </c>
      <c r="R186" s="20" t="s">
        <v>181</v>
      </c>
      <c r="S186" s="25">
        <f t="shared" si="441"/>
        <v>45.583368333333333</v>
      </c>
      <c r="T186" s="25">
        <f t="shared" si="442"/>
        <v>44.836100000000002</v>
      </c>
      <c r="U186" s="4">
        <f t="shared" si="517"/>
        <v>45.583368333333333</v>
      </c>
      <c r="V186" s="15">
        <v>0</v>
      </c>
      <c r="W186" s="15">
        <v>0</v>
      </c>
      <c r="X186" s="15" t="s">
        <v>181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 t="s">
        <v>181</v>
      </c>
      <c r="AE186" s="15" t="s">
        <v>181</v>
      </c>
      <c r="AF186" s="15" t="s">
        <v>181</v>
      </c>
      <c r="AG186" s="15" t="s">
        <v>181</v>
      </c>
      <c r="AH186" s="15" t="s">
        <v>181</v>
      </c>
      <c r="AI186" s="25">
        <f t="shared" ref="AI186:AI194" si="547">SUM(AJ186:AM186)</f>
        <v>44.836100000000002</v>
      </c>
      <c r="AJ186" s="25">
        <v>0</v>
      </c>
      <c r="AK186" s="25">
        <v>0</v>
      </c>
      <c r="AL186" s="25">
        <v>44.836100000000002</v>
      </c>
      <c r="AM186" s="25">
        <v>0</v>
      </c>
      <c r="AN186" s="25">
        <f t="shared" si="533"/>
        <v>45.583368333333333</v>
      </c>
      <c r="AO186" s="25">
        <v>0</v>
      </c>
      <c r="AP186" s="25">
        <v>0</v>
      </c>
      <c r="AQ186" s="25">
        <v>45.583368333333333</v>
      </c>
      <c r="AR186" s="25">
        <v>0</v>
      </c>
      <c r="AS186" s="25">
        <f t="shared" ref="AS186:AS194" si="548">SUM(AT186:AW186)</f>
        <v>0</v>
      </c>
      <c r="AT186" s="25">
        <v>0</v>
      </c>
      <c r="AU186" s="25">
        <v>0</v>
      </c>
      <c r="AV186" s="25">
        <v>0</v>
      </c>
      <c r="AW186" s="25">
        <v>0</v>
      </c>
      <c r="AX186" s="25">
        <f t="shared" si="528"/>
        <v>0</v>
      </c>
      <c r="AY186" s="25">
        <v>0</v>
      </c>
      <c r="AZ186" s="25">
        <v>0</v>
      </c>
      <c r="BA186" s="25">
        <v>0</v>
      </c>
      <c r="BB186" s="25">
        <v>0</v>
      </c>
      <c r="BC186" s="25">
        <f t="shared" ref="BC186:BC194" si="549">SUM(BD186:BG186)</f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f t="shared" si="530"/>
        <v>0</v>
      </c>
      <c r="BI186" s="25">
        <v>0</v>
      </c>
      <c r="BJ186" s="25">
        <v>0</v>
      </c>
      <c r="BK186" s="25">
        <v>0</v>
      </c>
      <c r="BL186" s="25">
        <v>0</v>
      </c>
      <c r="BM186" s="25">
        <f t="shared" ref="BM186:BM194" si="550">SUM(BN186:BQ186)</f>
        <v>0</v>
      </c>
      <c r="BN186" s="25">
        <v>0</v>
      </c>
      <c r="BO186" s="25">
        <v>0</v>
      </c>
      <c r="BP186" s="25">
        <v>0</v>
      </c>
      <c r="BQ186" s="25">
        <v>0</v>
      </c>
      <c r="BR186" s="25">
        <f t="shared" si="532"/>
        <v>0</v>
      </c>
      <c r="BS186" s="25">
        <v>0</v>
      </c>
      <c r="BT186" s="25">
        <v>0</v>
      </c>
      <c r="BU186" s="25">
        <v>0</v>
      </c>
      <c r="BV186" s="25">
        <v>0</v>
      </c>
      <c r="BW186" s="25">
        <f t="shared" si="329"/>
        <v>44.836100000000002</v>
      </c>
      <c r="BX186" s="25">
        <f t="shared" si="330"/>
        <v>0</v>
      </c>
      <c r="BY186" s="25">
        <f t="shared" si="331"/>
        <v>0</v>
      </c>
      <c r="BZ186" s="25">
        <f t="shared" si="332"/>
        <v>44.836100000000002</v>
      </c>
      <c r="CA186" s="25">
        <f t="shared" si="333"/>
        <v>0</v>
      </c>
      <c r="CB186" s="25">
        <f t="shared" si="334"/>
        <v>45.583368333333333</v>
      </c>
      <c r="CC186" s="25">
        <f t="shared" si="335"/>
        <v>0</v>
      </c>
      <c r="CD186" s="25">
        <f t="shared" si="336"/>
        <v>0</v>
      </c>
      <c r="CE186" s="25">
        <f t="shared" si="337"/>
        <v>45.583368333333333</v>
      </c>
      <c r="CF186" s="25">
        <f t="shared" si="338"/>
        <v>0</v>
      </c>
      <c r="CG186" s="15" t="s">
        <v>181</v>
      </c>
    </row>
    <row r="187" spans="1:85" ht="31.5" x14ac:dyDescent="0.25">
      <c r="A187" s="15" t="s">
        <v>275</v>
      </c>
      <c r="B187" s="15" t="s">
        <v>511</v>
      </c>
      <c r="C187" s="15" t="s">
        <v>512</v>
      </c>
      <c r="D187" s="15" t="s">
        <v>167</v>
      </c>
      <c r="E187" s="28" t="s">
        <v>379</v>
      </c>
      <c r="F187" s="28" t="s">
        <v>181</v>
      </c>
      <c r="G187" s="28" t="s">
        <v>379</v>
      </c>
      <c r="H187" s="15" t="s">
        <v>181</v>
      </c>
      <c r="I187" s="15" t="s">
        <v>181</v>
      </c>
      <c r="J187" s="15" t="s">
        <v>181</v>
      </c>
      <c r="K187" s="15" t="s">
        <v>181</v>
      </c>
      <c r="L187" s="15" t="s">
        <v>181</v>
      </c>
      <c r="M187" s="15" t="s">
        <v>181</v>
      </c>
      <c r="N187" s="15" t="s">
        <v>181</v>
      </c>
      <c r="O187" s="15">
        <v>0</v>
      </c>
      <c r="P187" s="15">
        <v>0</v>
      </c>
      <c r="Q187" s="25">
        <f t="shared" si="440"/>
        <v>0</v>
      </c>
      <c r="R187" s="20" t="s">
        <v>181</v>
      </c>
      <c r="S187" s="25">
        <f t="shared" si="441"/>
        <v>47.41809890874999</v>
      </c>
      <c r="T187" s="25">
        <f t="shared" si="442"/>
        <v>0</v>
      </c>
      <c r="U187" s="4">
        <f t="shared" si="517"/>
        <v>47.41809890874999</v>
      </c>
      <c r="V187" s="15">
        <v>0</v>
      </c>
      <c r="W187" s="15">
        <v>0</v>
      </c>
      <c r="X187" s="15" t="s">
        <v>181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 t="s">
        <v>181</v>
      </c>
      <c r="AE187" s="15" t="s">
        <v>181</v>
      </c>
      <c r="AF187" s="15" t="s">
        <v>181</v>
      </c>
      <c r="AG187" s="15" t="s">
        <v>181</v>
      </c>
      <c r="AH187" s="15" t="s">
        <v>181</v>
      </c>
      <c r="AI187" s="25">
        <f t="shared" si="547"/>
        <v>0</v>
      </c>
      <c r="AJ187" s="25">
        <v>0</v>
      </c>
      <c r="AK187" s="25">
        <v>0</v>
      </c>
      <c r="AL187" s="25">
        <v>0</v>
      </c>
      <c r="AM187" s="25">
        <v>0</v>
      </c>
      <c r="AN187" s="25">
        <f t="shared" si="533"/>
        <v>0</v>
      </c>
      <c r="AO187" s="25">
        <v>0</v>
      </c>
      <c r="AP187" s="25">
        <v>0</v>
      </c>
      <c r="AQ187" s="25">
        <v>0</v>
      </c>
      <c r="AR187" s="25">
        <v>0</v>
      </c>
      <c r="AS187" s="25">
        <f t="shared" si="548"/>
        <v>0</v>
      </c>
      <c r="AT187" s="25">
        <v>0</v>
      </c>
      <c r="AU187" s="25">
        <v>0</v>
      </c>
      <c r="AV187" s="25">
        <v>0</v>
      </c>
      <c r="AW187" s="25">
        <v>0</v>
      </c>
      <c r="AX187" s="25">
        <f t="shared" si="528"/>
        <v>47.41809890874999</v>
      </c>
      <c r="AY187" s="25">
        <v>0</v>
      </c>
      <c r="AZ187" s="25">
        <v>0</v>
      </c>
      <c r="BA187" s="25">
        <v>47.41809890874999</v>
      </c>
      <c r="BB187" s="25">
        <v>0</v>
      </c>
      <c r="BC187" s="25">
        <f t="shared" si="549"/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f t="shared" si="530"/>
        <v>0</v>
      </c>
      <c r="BI187" s="25">
        <v>0</v>
      </c>
      <c r="BJ187" s="25">
        <v>0</v>
      </c>
      <c r="BK187" s="25">
        <v>0</v>
      </c>
      <c r="BL187" s="25">
        <v>0</v>
      </c>
      <c r="BM187" s="25">
        <f t="shared" si="550"/>
        <v>0</v>
      </c>
      <c r="BN187" s="25">
        <v>0</v>
      </c>
      <c r="BO187" s="25">
        <v>0</v>
      </c>
      <c r="BP187" s="25">
        <v>0</v>
      </c>
      <c r="BQ187" s="25">
        <v>0</v>
      </c>
      <c r="BR187" s="25">
        <f t="shared" si="532"/>
        <v>0</v>
      </c>
      <c r="BS187" s="25">
        <v>0</v>
      </c>
      <c r="BT187" s="25">
        <v>0</v>
      </c>
      <c r="BU187" s="25">
        <v>0</v>
      </c>
      <c r="BV187" s="25">
        <v>0</v>
      </c>
      <c r="BW187" s="25">
        <f t="shared" si="329"/>
        <v>0</v>
      </c>
      <c r="BX187" s="25">
        <f t="shared" si="330"/>
        <v>0</v>
      </c>
      <c r="BY187" s="25">
        <f t="shared" si="331"/>
        <v>0</v>
      </c>
      <c r="BZ187" s="25">
        <f t="shared" si="332"/>
        <v>0</v>
      </c>
      <c r="CA187" s="25">
        <f t="shared" si="333"/>
        <v>0</v>
      </c>
      <c r="CB187" s="25">
        <f t="shared" si="334"/>
        <v>47.41809890874999</v>
      </c>
      <c r="CC187" s="25">
        <f t="shared" si="335"/>
        <v>0</v>
      </c>
      <c r="CD187" s="25">
        <f t="shared" si="336"/>
        <v>0</v>
      </c>
      <c r="CE187" s="25">
        <f t="shared" si="337"/>
        <v>47.41809890874999</v>
      </c>
      <c r="CF187" s="25">
        <f t="shared" si="338"/>
        <v>0</v>
      </c>
      <c r="CG187" s="15" t="s">
        <v>181</v>
      </c>
    </row>
    <row r="188" spans="1:85" ht="31.5" x14ac:dyDescent="0.25">
      <c r="A188" s="15" t="s">
        <v>275</v>
      </c>
      <c r="B188" s="15" t="s">
        <v>513</v>
      </c>
      <c r="C188" s="15" t="s">
        <v>514</v>
      </c>
      <c r="D188" s="15" t="s">
        <v>167</v>
      </c>
      <c r="E188" s="28" t="s">
        <v>501</v>
      </c>
      <c r="F188" s="28" t="s">
        <v>181</v>
      </c>
      <c r="G188" s="28" t="s">
        <v>501</v>
      </c>
      <c r="H188" s="15" t="s">
        <v>181</v>
      </c>
      <c r="I188" s="15" t="s">
        <v>181</v>
      </c>
      <c r="J188" s="15" t="s">
        <v>181</v>
      </c>
      <c r="K188" s="15" t="s">
        <v>181</v>
      </c>
      <c r="L188" s="15" t="s">
        <v>181</v>
      </c>
      <c r="M188" s="15" t="s">
        <v>181</v>
      </c>
      <c r="N188" s="15" t="s">
        <v>181</v>
      </c>
      <c r="O188" s="15">
        <v>0</v>
      </c>
      <c r="P188" s="15">
        <v>0</v>
      </c>
      <c r="Q188" s="25">
        <f t="shared" si="440"/>
        <v>0</v>
      </c>
      <c r="R188" s="20" t="s">
        <v>181</v>
      </c>
      <c r="S188" s="25">
        <f t="shared" si="441"/>
        <v>48.505000000000003</v>
      </c>
      <c r="T188" s="25">
        <f t="shared" si="442"/>
        <v>0</v>
      </c>
      <c r="U188" s="4">
        <f t="shared" si="517"/>
        <v>48.505000000000003</v>
      </c>
      <c r="V188" s="15">
        <v>0</v>
      </c>
      <c r="W188" s="15">
        <v>0</v>
      </c>
      <c r="X188" s="15" t="s">
        <v>181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 t="s">
        <v>181</v>
      </c>
      <c r="AE188" s="15" t="s">
        <v>181</v>
      </c>
      <c r="AF188" s="15" t="s">
        <v>181</v>
      </c>
      <c r="AG188" s="15" t="s">
        <v>181</v>
      </c>
      <c r="AH188" s="15" t="s">
        <v>181</v>
      </c>
      <c r="AI188" s="25">
        <f t="shared" si="547"/>
        <v>0</v>
      </c>
      <c r="AJ188" s="25">
        <v>0</v>
      </c>
      <c r="AK188" s="25">
        <v>0</v>
      </c>
      <c r="AL188" s="25">
        <v>0</v>
      </c>
      <c r="AM188" s="25">
        <v>0</v>
      </c>
      <c r="AN188" s="25">
        <f t="shared" si="533"/>
        <v>0</v>
      </c>
      <c r="AO188" s="25">
        <v>0</v>
      </c>
      <c r="AP188" s="25">
        <v>0</v>
      </c>
      <c r="AQ188" s="25">
        <v>0</v>
      </c>
      <c r="AR188" s="25">
        <v>0</v>
      </c>
      <c r="AS188" s="25">
        <f t="shared" si="548"/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f t="shared" si="528"/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f t="shared" si="549"/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f t="shared" si="530"/>
        <v>48.505000000000003</v>
      </c>
      <c r="BI188" s="25">
        <v>0</v>
      </c>
      <c r="BJ188" s="25">
        <v>0</v>
      </c>
      <c r="BK188" s="25">
        <v>48.505000000000003</v>
      </c>
      <c r="BL188" s="25">
        <v>0</v>
      </c>
      <c r="BM188" s="25">
        <f t="shared" si="550"/>
        <v>0</v>
      </c>
      <c r="BN188" s="25">
        <v>0</v>
      </c>
      <c r="BO188" s="25">
        <v>0</v>
      </c>
      <c r="BP188" s="25">
        <v>0</v>
      </c>
      <c r="BQ188" s="25">
        <v>0</v>
      </c>
      <c r="BR188" s="25">
        <f t="shared" si="532"/>
        <v>0</v>
      </c>
      <c r="BS188" s="25">
        <v>0</v>
      </c>
      <c r="BT188" s="25">
        <v>0</v>
      </c>
      <c r="BU188" s="25">
        <v>0</v>
      </c>
      <c r="BV188" s="25">
        <v>0</v>
      </c>
      <c r="BW188" s="25">
        <f t="shared" si="329"/>
        <v>0</v>
      </c>
      <c r="BX188" s="25">
        <f t="shared" si="330"/>
        <v>0</v>
      </c>
      <c r="BY188" s="25">
        <f t="shared" si="331"/>
        <v>0</v>
      </c>
      <c r="BZ188" s="25">
        <f t="shared" si="332"/>
        <v>0</v>
      </c>
      <c r="CA188" s="25">
        <f t="shared" si="333"/>
        <v>0</v>
      </c>
      <c r="CB188" s="25">
        <f t="shared" si="334"/>
        <v>48.505000000000003</v>
      </c>
      <c r="CC188" s="25">
        <f t="shared" si="335"/>
        <v>0</v>
      </c>
      <c r="CD188" s="25">
        <f t="shared" si="336"/>
        <v>0</v>
      </c>
      <c r="CE188" s="25">
        <f t="shared" si="337"/>
        <v>48.505000000000003</v>
      </c>
      <c r="CF188" s="25">
        <f t="shared" si="338"/>
        <v>0</v>
      </c>
      <c r="CG188" s="15" t="s">
        <v>181</v>
      </c>
    </row>
    <row r="189" spans="1:85" ht="47.25" x14ac:dyDescent="0.25">
      <c r="A189" s="15" t="s">
        <v>275</v>
      </c>
      <c r="B189" s="15" t="s">
        <v>515</v>
      </c>
      <c r="C189" s="15" t="s">
        <v>223</v>
      </c>
      <c r="D189" s="15" t="s">
        <v>167</v>
      </c>
      <c r="E189" s="28" t="s">
        <v>379</v>
      </c>
      <c r="F189" s="28" t="s">
        <v>379</v>
      </c>
      <c r="G189" s="28" t="s">
        <v>379</v>
      </c>
      <c r="H189" s="15" t="s">
        <v>181</v>
      </c>
      <c r="I189" s="15" t="s">
        <v>181</v>
      </c>
      <c r="J189" s="15" t="s">
        <v>181</v>
      </c>
      <c r="K189" s="15" t="s">
        <v>181</v>
      </c>
      <c r="L189" s="15" t="s">
        <v>181</v>
      </c>
      <c r="M189" s="15" t="s">
        <v>181</v>
      </c>
      <c r="N189" s="15" t="s">
        <v>181</v>
      </c>
      <c r="O189" s="15">
        <v>0</v>
      </c>
      <c r="P189" s="15">
        <v>0</v>
      </c>
      <c r="Q189" s="25">
        <f t="shared" si="440"/>
        <v>10.846686749999998</v>
      </c>
      <c r="R189" s="20" t="s">
        <v>181</v>
      </c>
      <c r="S189" s="25">
        <f t="shared" si="441"/>
        <v>11.027464862499999</v>
      </c>
      <c r="T189" s="25">
        <f t="shared" si="442"/>
        <v>10.846686749999998</v>
      </c>
      <c r="U189" s="4">
        <f t="shared" si="517"/>
        <v>11.027464862499999</v>
      </c>
      <c r="V189" s="15">
        <v>0</v>
      </c>
      <c r="W189" s="15">
        <v>0</v>
      </c>
      <c r="X189" s="15" t="s">
        <v>181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 t="s">
        <v>181</v>
      </c>
      <c r="AE189" s="15" t="s">
        <v>181</v>
      </c>
      <c r="AF189" s="15" t="s">
        <v>181</v>
      </c>
      <c r="AG189" s="15" t="s">
        <v>181</v>
      </c>
      <c r="AH189" s="15" t="s">
        <v>181</v>
      </c>
      <c r="AI189" s="25">
        <f t="shared" si="547"/>
        <v>0</v>
      </c>
      <c r="AJ189" s="25">
        <v>0</v>
      </c>
      <c r="AK189" s="25">
        <v>0</v>
      </c>
      <c r="AL189" s="25">
        <v>0</v>
      </c>
      <c r="AM189" s="25">
        <v>0</v>
      </c>
      <c r="AN189" s="25">
        <f t="shared" si="533"/>
        <v>0</v>
      </c>
      <c r="AO189" s="25">
        <v>0</v>
      </c>
      <c r="AP189" s="25">
        <v>0</v>
      </c>
      <c r="AQ189" s="25">
        <v>0</v>
      </c>
      <c r="AR189" s="25">
        <v>0</v>
      </c>
      <c r="AS189" s="25">
        <f t="shared" si="548"/>
        <v>10.846686749999998</v>
      </c>
      <c r="AT189" s="25">
        <v>0</v>
      </c>
      <c r="AU189" s="25">
        <v>0</v>
      </c>
      <c r="AV189" s="25">
        <v>10.846686749999998</v>
      </c>
      <c r="AW189" s="25">
        <v>0</v>
      </c>
      <c r="AX189" s="25">
        <f t="shared" si="528"/>
        <v>11.027464862499999</v>
      </c>
      <c r="AY189" s="25">
        <v>0</v>
      </c>
      <c r="AZ189" s="25">
        <v>0</v>
      </c>
      <c r="BA189" s="25">
        <v>11.027464862499999</v>
      </c>
      <c r="BB189" s="25">
        <v>0</v>
      </c>
      <c r="BC189" s="25">
        <f t="shared" si="549"/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f t="shared" si="530"/>
        <v>0</v>
      </c>
      <c r="BI189" s="25">
        <v>0</v>
      </c>
      <c r="BJ189" s="25">
        <v>0</v>
      </c>
      <c r="BK189" s="25">
        <v>0</v>
      </c>
      <c r="BL189" s="25">
        <v>0</v>
      </c>
      <c r="BM189" s="25">
        <f t="shared" si="550"/>
        <v>0</v>
      </c>
      <c r="BN189" s="25">
        <v>0</v>
      </c>
      <c r="BO189" s="25">
        <v>0</v>
      </c>
      <c r="BP189" s="25">
        <v>0</v>
      </c>
      <c r="BQ189" s="25">
        <v>0</v>
      </c>
      <c r="BR189" s="25">
        <f t="shared" si="532"/>
        <v>0</v>
      </c>
      <c r="BS189" s="25">
        <v>0</v>
      </c>
      <c r="BT189" s="25">
        <v>0</v>
      </c>
      <c r="BU189" s="25">
        <v>0</v>
      </c>
      <c r="BV189" s="25">
        <v>0</v>
      </c>
      <c r="BW189" s="25">
        <f t="shared" si="329"/>
        <v>10.846686749999998</v>
      </c>
      <c r="BX189" s="25">
        <f t="shared" si="330"/>
        <v>0</v>
      </c>
      <c r="BY189" s="25">
        <f t="shared" si="331"/>
        <v>0</v>
      </c>
      <c r="BZ189" s="25">
        <f t="shared" si="332"/>
        <v>10.846686749999998</v>
      </c>
      <c r="CA189" s="25">
        <f t="shared" si="333"/>
        <v>0</v>
      </c>
      <c r="CB189" s="25">
        <f t="shared" si="334"/>
        <v>11.027464862499999</v>
      </c>
      <c r="CC189" s="25">
        <f t="shared" si="335"/>
        <v>0</v>
      </c>
      <c r="CD189" s="25">
        <f t="shared" si="336"/>
        <v>0</v>
      </c>
      <c r="CE189" s="25">
        <f t="shared" si="337"/>
        <v>11.027464862499999</v>
      </c>
      <c r="CF189" s="25">
        <f t="shared" si="338"/>
        <v>0</v>
      </c>
      <c r="CG189" s="15" t="s">
        <v>181</v>
      </c>
    </row>
    <row r="190" spans="1:85" ht="47.25" x14ac:dyDescent="0.25">
      <c r="A190" s="15" t="s">
        <v>275</v>
      </c>
      <c r="B190" s="15" t="s">
        <v>516</v>
      </c>
      <c r="C190" s="15" t="s">
        <v>517</v>
      </c>
      <c r="D190" s="15" t="s">
        <v>167</v>
      </c>
      <c r="E190" s="28" t="s">
        <v>501</v>
      </c>
      <c r="F190" s="28" t="s">
        <v>181</v>
      </c>
      <c r="G190" s="28" t="s">
        <v>501</v>
      </c>
      <c r="H190" s="15" t="s">
        <v>181</v>
      </c>
      <c r="I190" s="15" t="s">
        <v>181</v>
      </c>
      <c r="J190" s="15" t="s">
        <v>181</v>
      </c>
      <c r="K190" s="15" t="s">
        <v>181</v>
      </c>
      <c r="L190" s="15" t="s">
        <v>181</v>
      </c>
      <c r="M190" s="15" t="s">
        <v>181</v>
      </c>
      <c r="N190" s="15" t="s">
        <v>181</v>
      </c>
      <c r="O190" s="15">
        <v>0</v>
      </c>
      <c r="P190" s="15">
        <v>0</v>
      </c>
      <c r="Q190" s="25">
        <f t="shared" si="440"/>
        <v>0</v>
      </c>
      <c r="R190" s="20" t="s">
        <v>181</v>
      </c>
      <c r="S190" s="25">
        <f t="shared" si="441"/>
        <v>11.280554220000001</v>
      </c>
      <c r="T190" s="25">
        <f t="shared" si="442"/>
        <v>0</v>
      </c>
      <c r="U190" s="4">
        <f t="shared" si="517"/>
        <v>11.280554220000001</v>
      </c>
      <c r="V190" s="15">
        <v>0</v>
      </c>
      <c r="W190" s="15">
        <v>0</v>
      </c>
      <c r="X190" s="15" t="s">
        <v>181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 t="s">
        <v>181</v>
      </c>
      <c r="AE190" s="15" t="s">
        <v>181</v>
      </c>
      <c r="AF190" s="15" t="s">
        <v>181</v>
      </c>
      <c r="AG190" s="15" t="s">
        <v>181</v>
      </c>
      <c r="AH190" s="15" t="s">
        <v>181</v>
      </c>
      <c r="AI190" s="25">
        <f t="shared" si="547"/>
        <v>0</v>
      </c>
      <c r="AJ190" s="25">
        <v>0</v>
      </c>
      <c r="AK190" s="25">
        <v>0</v>
      </c>
      <c r="AL190" s="25">
        <v>0</v>
      </c>
      <c r="AM190" s="25">
        <v>0</v>
      </c>
      <c r="AN190" s="25">
        <f t="shared" si="533"/>
        <v>0</v>
      </c>
      <c r="AO190" s="25">
        <v>0</v>
      </c>
      <c r="AP190" s="25">
        <v>0</v>
      </c>
      <c r="AQ190" s="25">
        <v>0</v>
      </c>
      <c r="AR190" s="25">
        <v>0</v>
      </c>
      <c r="AS190" s="25">
        <f t="shared" si="548"/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f t="shared" si="528"/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f t="shared" si="549"/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f t="shared" si="530"/>
        <v>11.280554220000001</v>
      </c>
      <c r="BI190" s="25">
        <v>0</v>
      </c>
      <c r="BJ190" s="25">
        <v>0</v>
      </c>
      <c r="BK190" s="25">
        <v>11.280554220000001</v>
      </c>
      <c r="BL190" s="25">
        <v>0</v>
      </c>
      <c r="BM190" s="25">
        <f t="shared" si="550"/>
        <v>0</v>
      </c>
      <c r="BN190" s="25">
        <v>0</v>
      </c>
      <c r="BO190" s="25">
        <v>0</v>
      </c>
      <c r="BP190" s="25">
        <v>0</v>
      </c>
      <c r="BQ190" s="25">
        <v>0</v>
      </c>
      <c r="BR190" s="25">
        <f t="shared" si="532"/>
        <v>0</v>
      </c>
      <c r="BS190" s="25">
        <v>0</v>
      </c>
      <c r="BT190" s="25">
        <v>0</v>
      </c>
      <c r="BU190" s="25">
        <v>0</v>
      </c>
      <c r="BV190" s="25">
        <v>0</v>
      </c>
      <c r="BW190" s="25">
        <f t="shared" si="329"/>
        <v>0</v>
      </c>
      <c r="BX190" s="25">
        <f t="shared" si="330"/>
        <v>0</v>
      </c>
      <c r="BY190" s="25">
        <f t="shared" si="331"/>
        <v>0</v>
      </c>
      <c r="BZ190" s="25">
        <f t="shared" si="332"/>
        <v>0</v>
      </c>
      <c r="CA190" s="25">
        <f t="shared" si="333"/>
        <v>0</v>
      </c>
      <c r="CB190" s="25">
        <f t="shared" si="334"/>
        <v>11.280554220000001</v>
      </c>
      <c r="CC190" s="25">
        <f t="shared" si="335"/>
        <v>0</v>
      </c>
      <c r="CD190" s="25">
        <f t="shared" si="336"/>
        <v>0</v>
      </c>
      <c r="CE190" s="25">
        <f t="shared" si="337"/>
        <v>11.280554220000001</v>
      </c>
      <c r="CF190" s="25">
        <f t="shared" si="338"/>
        <v>0</v>
      </c>
      <c r="CG190" s="15" t="s">
        <v>181</v>
      </c>
    </row>
    <row r="191" spans="1:85" ht="31.5" x14ac:dyDescent="0.25">
      <c r="A191" s="15" t="s">
        <v>275</v>
      </c>
      <c r="B191" s="15" t="s">
        <v>518</v>
      </c>
      <c r="C191" s="15" t="s">
        <v>519</v>
      </c>
      <c r="D191" s="15" t="s">
        <v>167</v>
      </c>
      <c r="E191" s="28" t="s">
        <v>522</v>
      </c>
      <c r="F191" s="28" t="s">
        <v>181</v>
      </c>
      <c r="G191" s="28" t="s">
        <v>522</v>
      </c>
      <c r="H191" s="15" t="s">
        <v>181</v>
      </c>
      <c r="I191" s="15" t="s">
        <v>181</v>
      </c>
      <c r="J191" s="15" t="s">
        <v>181</v>
      </c>
      <c r="K191" s="15" t="s">
        <v>181</v>
      </c>
      <c r="L191" s="15" t="s">
        <v>181</v>
      </c>
      <c r="M191" s="15" t="s">
        <v>181</v>
      </c>
      <c r="N191" s="15" t="s">
        <v>181</v>
      </c>
      <c r="O191" s="15">
        <v>0</v>
      </c>
      <c r="P191" s="15">
        <v>0</v>
      </c>
      <c r="Q191" s="25">
        <f t="shared" si="440"/>
        <v>0</v>
      </c>
      <c r="R191" s="20" t="s">
        <v>181</v>
      </c>
      <c r="S191" s="25">
        <f t="shared" si="441"/>
        <v>17.597632000000001</v>
      </c>
      <c r="T191" s="25">
        <f t="shared" si="442"/>
        <v>0</v>
      </c>
      <c r="U191" s="4">
        <f t="shared" si="517"/>
        <v>17.597632000000001</v>
      </c>
      <c r="V191" s="15">
        <v>0</v>
      </c>
      <c r="W191" s="15">
        <v>0</v>
      </c>
      <c r="X191" s="15" t="s">
        <v>181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 t="s">
        <v>181</v>
      </c>
      <c r="AE191" s="15" t="s">
        <v>181</v>
      </c>
      <c r="AF191" s="15" t="s">
        <v>181</v>
      </c>
      <c r="AG191" s="15" t="s">
        <v>181</v>
      </c>
      <c r="AH191" s="15" t="s">
        <v>181</v>
      </c>
      <c r="AI191" s="25">
        <f t="shared" si="547"/>
        <v>0</v>
      </c>
      <c r="AJ191" s="25">
        <v>0</v>
      </c>
      <c r="AK191" s="25">
        <v>0</v>
      </c>
      <c r="AL191" s="25">
        <v>0</v>
      </c>
      <c r="AM191" s="25">
        <v>0</v>
      </c>
      <c r="AN191" s="25">
        <f t="shared" si="533"/>
        <v>0</v>
      </c>
      <c r="AO191" s="25">
        <v>0</v>
      </c>
      <c r="AP191" s="25">
        <v>0</v>
      </c>
      <c r="AQ191" s="25">
        <v>0</v>
      </c>
      <c r="AR191" s="25">
        <v>0</v>
      </c>
      <c r="AS191" s="25">
        <f t="shared" si="548"/>
        <v>0</v>
      </c>
      <c r="AT191" s="25">
        <v>0</v>
      </c>
      <c r="AU191" s="25">
        <v>0</v>
      </c>
      <c r="AV191" s="25">
        <v>0</v>
      </c>
      <c r="AW191" s="25">
        <v>0</v>
      </c>
      <c r="AX191" s="25">
        <f t="shared" si="528"/>
        <v>0</v>
      </c>
      <c r="AY191" s="25">
        <v>0</v>
      </c>
      <c r="AZ191" s="25">
        <v>0</v>
      </c>
      <c r="BA191" s="25">
        <v>0</v>
      </c>
      <c r="BB191" s="25">
        <v>0</v>
      </c>
      <c r="BC191" s="25">
        <f t="shared" si="549"/>
        <v>0</v>
      </c>
      <c r="BD191" s="25">
        <v>0</v>
      </c>
      <c r="BE191" s="25">
        <v>0</v>
      </c>
      <c r="BF191" s="25">
        <v>0</v>
      </c>
      <c r="BG191" s="25">
        <v>0</v>
      </c>
      <c r="BH191" s="25">
        <f t="shared" si="530"/>
        <v>0</v>
      </c>
      <c r="BI191" s="25">
        <v>0</v>
      </c>
      <c r="BJ191" s="25">
        <v>0</v>
      </c>
      <c r="BK191" s="25">
        <v>0</v>
      </c>
      <c r="BL191" s="25">
        <v>0</v>
      </c>
      <c r="BM191" s="25">
        <f t="shared" si="550"/>
        <v>0</v>
      </c>
      <c r="BN191" s="25">
        <v>0</v>
      </c>
      <c r="BO191" s="25">
        <v>0</v>
      </c>
      <c r="BP191" s="25">
        <v>0</v>
      </c>
      <c r="BQ191" s="25">
        <v>0</v>
      </c>
      <c r="BR191" s="25">
        <f t="shared" si="532"/>
        <v>17.597632000000001</v>
      </c>
      <c r="BS191" s="25">
        <v>0</v>
      </c>
      <c r="BT191" s="25">
        <v>0</v>
      </c>
      <c r="BU191" s="25">
        <v>17.597632000000001</v>
      </c>
      <c r="BV191" s="25">
        <v>0</v>
      </c>
      <c r="BW191" s="25">
        <f t="shared" si="329"/>
        <v>0</v>
      </c>
      <c r="BX191" s="25">
        <f t="shared" si="330"/>
        <v>0</v>
      </c>
      <c r="BY191" s="25">
        <f t="shared" si="331"/>
        <v>0</v>
      </c>
      <c r="BZ191" s="25">
        <f t="shared" si="332"/>
        <v>0</v>
      </c>
      <c r="CA191" s="25">
        <f t="shared" si="333"/>
        <v>0</v>
      </c>
      <c r="CB191" s="25">
        <f t="shared" si="334"/>
        <v>17.597632000000001</v>
      </c>
      <c r="CC191" s="25">
        <f t="shared" si="335"/>
        <v>0</v>
      </c>
      <c r="CD191" s="25">
        <f t="shared" si="336"/>
        <v>0</v>
      </c>
      <c r="CE191" s="25">
        <f t="shared" si="337"/>
        <v>17.597632000000001</v>
      </c>
      <c r="CF191" s="25">
        <f t="shared" si="338"/>
        <v>0</v>
      </c>
      <c r="CG191" s="15" t="s">
        <v>181</v>
      </c>
    </row>
    <row r="192" spans="1:85" ht="31.5" x14ac:dyDescent="0.25">
      <c r="A192" s="15" t="s">
        <v>275</v>
      </c>
      <c r="B192" s="15" t="s">
        <v>520</v>
      </c>
      <c r="C192" s="15" t="s">
        <v>521</v>
      </c>
      <c r="D192" s="15" t="s">
        <v>167</v>
      </c>
      <c r="E192" s="28" t="s">
        <v>501</v>
      </c>
      <c r="F192" s="28" t="s">
        <v>181</v>
      </c>
      <c r="G192" s="28" t="s">
        <v>501</v>
      </c>
      <c r="H192" s="15" t="s">
        <v>181</v>
      </c>
      <c r="I192" s="15" t="s">
        <v>181</v>
      </c>
      <c r="J192" s="15" t="s">
        <v>181</v>
      </c>
      <c r="K192" s="15" t="s">
        <v>181</v>
      </c>
      <c r="L192" s="15" t="s">
        <v>181</v>
      </c>
      <c r="M192" s="15" t="s">
        <v>181</v>
      </c>
      <c r="N192" s="15" t="s">
        <v>181</v>
      </c>
      <c r="O192" s="15">
        <v>0</v>
      </c>
      <c r="P192" s="15">
        <v>0</v>
      </c>
      <c r="Q192" s="25">
        <f t="shared" si="440"/>
        <v>0</v>
      </c>
      <c r="R192" s="20" t="s">
        <v>181</v>
      </c>
      <c r="S192" s="25">
        <f t="shared" si="441"/>
        <v>11.280554220000003</v>
      </c>
      <c r="T192" s="25">
        <f t="shared" si="442"/>
        <v>0</v>
      </c>
      <c r="U192" s="4">
        <f t="shared" si="517"/>
        <v>11.280554220000003</v>
      </c>
      <c r="V192" s="15">
        <v>0</v>
      </c>
      <c r="W192" s="15">
        <v>0</v>
      </c>
      <c r="X192" s="15" t="s">
        <v>181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 t="s">
        <v>181</v>
      </c>
      <c r="AE192" s="15" t="s">
        <v>181</v>
      </c>
      <c r="AF192" s="15" t="s">
        <v>181</v>
      </c>
      <c r="AG192" s="15" t="s">
        <v>181</v>
      </c>
      <c r="AH192" s="15" t="s">
        <v>181</v>
      </c>
      <c r="AI192" s="25">
        <f t="shared" si="547"/>
        <v>0</v>
      </c>
      <c r="AJ192" s="25">
        <v>0</v>
      </c>
      <c r="AK192" s="25">
        <v>0</v>
      </c>
      <c r="AL192" s="25">
        <v>0</v>
      </c>
      <c r="AM192" s="25">
        <v>0</v>
      </c>
      <c r="AN192" s="25">
        <f t="shared" si="533"/>
        <v>0</v>
      </c>
      <c r="AO192" s="25">
        <v>0</v>
      </c>
      <c r="AP192" s="25">
        <v>0</v>
      </c>
      <c r="AQ192" s="25">
        <v>0</v>
      </c>
      <c r="AR192" s="25">
        <v>0</v>
      </c>
      <c r="AS192" s="25">
        <f t="shared" si="548"/>
        <v>0</v>
      </c>
      <c r="AT192" s="25">
        <v>0</v>
      </c>
      <c r="AU192" s="25">
        <v>0</v>
      </c>
      <c r="AV192" s="25">
        <v>0</v>
      </c>
      <c r="AW192" s="25">
        <v>0</v>
      </c>
      <c r="AX192" s="25">
        <f t="shared" si="528"/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f t="shared" si="549"/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f t="shared" si="530"/>
        <v>11.280554220000003</v>
      </c>
      <c r="BI192" s="25">
        <v>0</v>
      </c>
      <c r="BJ192" s="25">
        <v>0</v>
      </c>
      <c r="BK192" s="25">
        <v>11.280554220000003</v>
      </c>
      <c r="BL192" s="25">
        <v>0</v>
      </c>
      <c r="BM192" s="25">
        <f t="shared" si="550"/>
        <v>0</v>
      </c>
      <c r="BN192" s="25">
        <v>0</v>
      </c>
      <c r="BO192" s="25">
        <v>0</v>
      </c>
      <c r="BP192" s="25">
        <v>0</v>
      </c>
      <c r="BQ192" s="25">
        <v>0</v>
      </c>
      <c r="BR192" s="25">
        <f t="shared" si="532"/>
        <v>0</v>
      </c>
      <c r="BS192" s="25">
        <v>0</v>
      </c>
      <c r="BT192" s="25">
        <v>0</v>
      </c>
      <c r="BU192" s="25">
        <v>0</v>
      </c>
      <c r="BV192" s="25">
        <v>0</v>
      </c>
      <c r="BW192" s="25">
        <f t="shared" ref="BW192:BW237" si="551">SUM(BX192:CA192)</f>
        <v>0</v>
      </c>
      <c r="BX192" s="25">
        <f t="shared" ref="BX192:BX237" si="552">AJ192+AT192+BD192+BN192</f>
        <v>0</v>
      </c>
      <c r="BY192" s="25">
        <f t="shared" ref="BY192:BY237" si="553">AK192+AU192+BE192+BO192</f>
        <v>0</v>
      </c>
      <c r="BZ192" s="25">
        <f t="shared" ref="BZ192:BZ237" si="554">AL192+AV192+BF192+BP192</f>
        <v>0</v>
      </c>
      <c r="CA192" s="25">
        <f t="shared" ref="CA192:CA237" si="555">AM192+AW192+BG192+BQ192</f>
        <v>0</v>
      </c>
      <c r="CB192" s="25">
        <f t="shared" ref="CB192:CB237" si="556">SUM(CC192:CF192)</f>
        <v>11.280554220000003</v>
      </c>
      <c r="CC192" s="25">
        <f t="shared" ref="CC192:CC237" si="557">AO192+AY192+BI192+BS192</f>
        <v>0</v>
      </c>
      <c r="CD192" s="25">
        <f t="shared" ref="CD192:CD237" si="558">AP192+AZ192+BJ192+BT192</f>
        <v>0</v>
      </c>
      <c r="CE192" s="25">
        <f t="shared" ref="CE192:CE237" si="559">AQ192+BA192+BK192+BU192</f>
        <v>11.280554220000003</v>
      </c>
      <c r="CF192" s="25">
        <f t="shared" ref="CF192:CF237" si="560">AR192+BB192+BL192+BV192</f>
        <v>0</v>
      </c>
      <c r="CG192" s="15" t="s">
        <v>181</v>
      </c>
    </row>
    <row r="193" spans="1:85" ht="31.5" x14ac:dyDescent="0.25">
      <c r="A193" s="15" t="s">
        <v>281</v>
      </c>
      <c r="B193" s="15" t="s">
        <v>282</v>
      </c>
      <c r="C193" s="15" t="s">
        <v>74</v>
      </c>
      <c r="D193" s="15" t="s">
        <v>167</v>
      </c>
      <c r="E193" s="15">
        <v>2026</v>
      </c>
      <c r="F193" s="15">
        <v>2027</v>
      </c>
      <c r="G193" s="15">
        <v>2029</v>
      </c>
      <c r="H193" s="15" t="s">
        <v>181</v>
      </c>
      <c r="I193" s="15" t="s">
        <v>181</v>
      </c>
      <c r="J193" s="15" t="s">
        <v>181</v>
      </c>
      <c r="K193" s="15" t="s">
        <v>181</v>
      </c>
      <c r="L193" s="15" t="s">
        <v>181</v>
      </c>
      <c r="M193" s="15" t="s">
        <v>181</v>
      </c>
      <c r="N193" s="15" t="s">
        <v>181</v>
      </c>
      <c r="O193" s="15">
        <v>0</v>
      </c>
      <c r="P193" s="15">
        <v>0</v>
      </c>
      <c r="Q193" s="25">
        <f t="shared" si="440"/>
        <v>334.70834433521833</v>
      </c>
      <c r="R193" s="20" t="s">
        <v>181</v>
      </c>
      <c r="S193" s="25">
        <f t="shared" si="441"/>
        <v>560.05794060151288</v>
      </c>
      <c r="T193" s="25">
        <f t="shared" si="442"/>
        <v>334.70834433521833</v>
      </c>
      <c r="U193" s="4">
        <f t="shared" si="517"/>
        <v>560.05794060151288</v>
      </c>
      <c r="V193" s="15">
        <v>0</v>
      </c>
      <c r="W193" s="15">
        <v>0</v>
      </c>
      <c r="X193" s="15" t="s">
        <v>181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 t="s">
        <v>181</v>
      </c>
      <c r="AE193" s="15" t="s">
        <v>181</v>
      </c>
      <c r="AF193" s="15" t="s">
        <v>181</v>
      </c>
      <c r="AG193" s="15" t="s">
        <v>181</v>
      </c>
      <c r="AH193" s="15" t="s">
        <v>181</v>
      </c>
      <c r="AI193" s="25">
        <f t="shared" si="547"/>
        <v>191.00894990745661</v>
      </c>
      <c r="AJ193" s="25">
        <v>0</v>
      </c>
      <c r="AK193" s="25">
        <v>0</v>
      </c>
      <c r="AL193" s="25">
        <f>SUM(AL194:AL235)</f>
        <v>191.00894990745661</v>
      </c>
      <c r="AM193" s="25">
        <v>0</v>
      </c>
      <c r="AN193" s="25">
        <f t="shared" si="533"/>
        <v>186.0089807762217</v>
      </c>
      <c r="AO193" s="25">
        <v>0</v>
      </c>
      <c r="AP193" s="25">
        <v>0</v>
      </c>
      <c r="AQ193" s="25">
        <f>SUM(AQ194:AQ235)</f>
        <v>186.0089807762217</v>
      </c>
      <c r="AR193" s="25">
        <v>0</v>
      </c>
      <c r="AS193" s="25">
        <f t="shared" si="548"/>
        <v>143.69939442776172</v>
      </c>
      <c r="AT193" s="25">
        <v>0</v>
      </c>
      <c r="AU193" s="25">
        <v>0</v>
      </c>
      <c r="AV193" s="25">
        <f>SUM(AV194:AV235)</f>
        <v>143.69939442776172</v>
      </c>
      <c r="AW193" s="25">
        <v>0</v>
      </c>
      <c r="AX193" s="25">
        <f t="shared" si="528"/>
        <v>118.10712928449112</v>
      </c>
      <c r="AY193" s="25">
        <v>0</v>
      </c>
      <c r="AZ193" s="25">
        <v>0</v>
      </c>
      <c r="BA193" s="25">
        <f>SUM(BA194:BA235)</f>
        <v>118.10712928449112</v>
      </c>
      <c r="BB193" s="25">
        <v>0</v>
      </c>
      <c r="BC193" s="25">
        <f t="shared" si="549"/>
        <v>0</v>
      </c>
      <c r="BD193" s="25">
        <v>0</v>
      </c>
      <c r="BE193" s="25">
        <v>0</v>
      </c>
      <c r="BF193" s="25">
        <f>SUM(BF194:BF235)</f>
        <v>0</v>
      </c>
      <c r="BG193" s="25">
        <v>0</v>
      </c>
      <c r="BH193" s="25">
        <f t="shared" si="530"/>
        <v>140.59053555200001</v>
      </c>
      <c r="BI193" s="25">
        <v>0</v>
      </c>
      <c r="BJ193" s="25">
        <v>0</v>
      </c>
      <c r="BK193" s="25">
        <f>SUM(BK194:BK235)</f>
        <v>140.59053555200001</v>
      </c>
      <c r="BL193" s="25">
        <v>0</v>
      </c>
      <c r="BM193" s="25">
        <f t="shared" si="550"/>
        <v>0</v>
      </c>
      <c r="BN193" s="25">
        <v>0</v>
      </c>
      <c r="BO193" s="25">
        <v>0</v>
      </c>
      <c r="BP193" s="25">
        <f>SUM(BP194:BP235)</f>
        <v>0</v>
      </c>
      <c r="BQ193" s="25">
        <v>0</v>
      </c>
      <c r="BR193" s="25">
        <f t="shared" si="532"/>
        <v>115.35129498880002</v>
      </c>
      <c r="BS193" s="25">
        <v>0</v>
      </c>
      <c r="BT193" s="25">
        <v>0</v>
      </c>
      <c r="BU193" s="25">
        <f>SUM(BU194:BU235)</f>
        <v>115.35129498880002</v>
      </c>
      <c r="BV193" s="25">
        <v>0</v>
      </c>
      <c r="BW193" s="25">
        <f t="shared" si="551"/>
        <v>334.70834433521833</v>
      </c>
      <c r="BX193" s="25">
        <f t="shared" si="552"/>
        <v>0</v>
      </c>
      <c r="BY193" s="25">
        <f t="shared" si="553"/>
        <v>0</v>
      </c>
      <c r="BZ193" s="25">
        <f t="shared" si="554"/>
        <v>334.70834433521833</v>
      </c>
      <c r="CA193" s="25">
        <f t="shared" si="555"/>
        <v>0</v>
      </c>
      <c r="CB193" s="25">
        <f t="shared" si="556"/>
        <v>560.05794060151288</v>
      </c>
      <c r="CC193" s="25">
        <f t="shared" si="557"/>
        <v>0</v>
      </c>
      <c r="CD193" s="25">
        <f t="shared" si="558"/>
        <v>0</v>
      </c>
      <c r="CE193" s="25">
        <f t="shared" si="559"/>
        <v>560.05794060151288</v>
      </c>
      <c r="CF193" s="25">
        <f t="shared" si="560"/>
        <v>0</v>
      </c>
      <c r="CG193" s="15" t="s">
        <v>181</v>
      </c>
    </row>
    <row r="194" spans="1:85" ht="31.5" x14ac:dyDescent="0.25">
      <c r="A194" s="15" t="s">
        <v>281</v>
      </c>
      <c r="B194" s="15" t="s">
        <v>523</v>
      </c>
      <c r="C194" s="15" t="s">
        <v>227</v>
      </c>
      <c r="D194" s="15" t="s">
        <v>167</v>
      </c>
      <c r="E194" s="15">
        <v>2026</v>
      </c>
      <c r="F194" s="15">
        <v>2027</v>
      </c>
      <c r="G194" s="15">
        <v>2029</v>
      </c>
      <c r="H194" s="15" t="s">
        <v>181</v>
      </c>
      <c r="I194" s="15" t="s">
        <v>181</v>
      </c>
      <c r="J194" s="15" t="s">
        <v>181</v>
      </c>
      <c r="K194" s="15" t="s">
        <v>181</v>
      </c>
      <c r="L194" s="15" t="s">
        <v>181</v>
      </c>
      <c r="M194" s="15" t="s">
        <v>181</v>
      </c>
      <c r="N194" s="15" t="s">
        <v>181</v>
      </c>
      <c r="O194" s="15">
        <v>0</v>
      </c>
      <c r="P194" s="15">
        <v>0</v>
      </c>
      <c r="Q194" s="25">
        <f t="shared" si="440"/>
        <v>42.371002888294406</v>
      </c>
      <c r="R194" s="20" t="s">
        <v>181</v>
      </c>
      <c r="S194" s="25">
        <f t="shared" si="441"/>
        <v>128.70204622162774</v>
      </c>
      <c r="T194" s="25">
        <f t="shared" si="442"/>
        <v>42.371002888294406</v>
      </c>
      <c r="U194" s="4">
        <f t="shared" si="517"/>
        <v>128.70204622162774</v>
      </c>
      <c r="V194" s="15">
        <v>0</v>
      </c>
      <c r="W194" s="15">
        <v>0</v>
      </c>
      <c r="X194" s="15" t="s">
        <v>181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 t="s">
        <v>181</v>
      </c>
      <c r="AE194" s="15" t="s">
        <v>181</v>
      </c>
      <c r="AF194" s="15" t="s">
        <v>181</v>
      </c>
      <c r="AG194" s="15" t="s">
        <v>181</v>
      </c>
      <c r="AH194" s="15" t="s">
        <v>181</v>
      </c>
      <c r="AI194" s="25">
        <f t="shared" si="547"/>
        <v>31.074402888294404</v>
      </c>
      <c r="AJ194" s="25">
        <v>0</v>
      </c>
      <c r="AK194" s="25">
        <v>0</v>
      </c>
      <c r="AL194" s="25">
        <v>31.074402888294404</v>
      </c>
      <c r="AM194" s="25">
        <v>0</v>
      </c>
      <c r="AN194" s="25">
        <f t="shared" si="533"/>
        <v>34.074402888294401</v>
      </c>
      <c r="AO194" s="25">
        <v>0</v>
      </c>
      <c r="AP194" s="25">
        <v>0</v>
      </c>
      <c r="AQ194" s="25">
        <v>34.074402888294401</v>
      </c>
      <c r="AR194" s="25">
        <v>0</v>
      </c>
      <c r="AS194" s="25">
        <f t="shared" si="548"/>
        <v>11.2966</v>
      </c>
      <c r="AT194" s="25">
        <v>0</v>
      </c>
      <c r="AU194" s="25">
        <v>0</v>
      </c>
      <c r="AV194" s="25">
        <v>11.2966</v>
      </c>
      <c r="AW194" s="25">
        <v>0</v>
      </c>
      <c r="AX194" s="25">
        <f t="shared" si="528"/>
        <v>33.186643333333336</v>
      </c>
      <c r="AY194" s="25">
        <v>0</v>
      </c>
      <c r="AZ194" s="25">
        <v>0</v>
      </c>
      <c r="BA194" s="25">
        <v>33.186643333333336</v>
      </c>
      <c r="BB194" s="25">
        <v>0</v>
      </c>
      <c r="BC194" s="25">
        <f t="shared" si="549"/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f t="shared" si="530"/>
        <v>31.5</v>
      </c>
      <c r="BI194" s="25">
        <v>0</v>
      </c>
      <c r="BJ194" s="25">
        <v>0</v>
      </c>
      <c r="BK194" s="25">
        <v>31.5</v>
      </c>
      <c r="BL194" s="25">
        <v>0</v>
      </c>
      <c r="BM194" s="25">
        <f t="shared" si="550"/>
        <v>0</v>
      </c>
      <c r="BN194" s="25">
        <v>0</v>
      </c>
      <c r="BO194" s="25">
        <v>0</v>
      </c>
      <c r="BP194" s="25">
        <v>0</v>
      </c>
      <c r="BQ194" s="25">
        <v>0</v>
      </c>
      <c r="BR194" s="25">
        <f t="shared" si="532"/>
        <v>29.940999999999999</v>
      </c>
      <c r="BS194" s="25">
        <v>0</v>
      </c>
      <c r="BT194" s="25">
        <v>0</v>
      </c>
      <c r="BU194" s="25">
        <v>29.940999999999999</v>
      </c>
      <c r="BV194" s="25">
        <v>0</v>
      </c>
      <c r="BW194" s="25">
        <f t="shared" si="551"/>
        <v>42.371002888294406</v>
      </c>
      <c r="BX194" s="25">
        <f t="shared" si="552"/>
        <v>0</v>
      </c>
      <c r="BY194" s="25">
        <f t="shared" si="553"/>
        <v>0</v>
      </c>
      <c r="BZ194" s="25">
        <f t="shared" si="554"/>
        <v>42.371002888294406</v>
      </c>
      <c r="CA194" s="25">
        <f t="shared" si="555"/>
        <v>0</v>
      </c>
      <c r="CB194" s="25">
        <f t="shared" si="556"/>
        <v>128.70204622162774</v>
      </c>
      <c r="CC194" s="25">
        <f t="shared" si="557"/>
        <v>0</v>
      </c>
      <c r="CD194" s="25">
        <f t="shared" si="558"/>
        <v>0</v>
      </c>
      <c r="CE194" s="25">
        <f t="shared" si="559"/>
        <v>128.70204622162774</v>
      </c>
      <c r="CF194" s="25">
        <f t="shared" si="560"/>
        <v>0</v>
      </c>
      <c r="CG194" s="15" t="s">
        <v>181</v>
      </c>
    </row>
    <row r="195" spans="1:85" x14ac:dyDescent="0.25">
      <c r="A195" s="15" t="s">
        <v>281</v>
      </c>
      <c r="B195" s="15" t="s">
        <v>283</v>
      </c>
      <c r="C195" s="15" t="s">
        <v>284</v>
      </c>
      <c r="D195" s="15" t="s">
        <v>167</v>
      </c>
      <c r="E195" s="15">
        <v>2026</v>
      </c>
      <c r="F195" s="28" t="s">
        <v>378</v>
      </c>
      <c r="G195" s="28" t="s">
        <v>378</v>
      </c>
      <c r="H195" s="15" t="s">
        <v>181</v>
      </c>
      <c r="I195" s="15" t="s">
        <v>181</v>
      </c>
      <c r="J195" s="15" t="s">
        <v>181</v>
      </c>
      <c r="K195" s="15" t="s">
        <v>181</v>
      </c>
      <c r="L195" s="15" t="s">
        <v>181</v>
      </c>
      <c r="M195" s="15" t="s">
        <v>181</v>
      </c>
      <c r="N195" s="15" t="s">
        <v>181</v>
      </c>
      <c r="O195" s="15">
        <v>0</v>
      </c>
      <c r="P195" s="15">
        <v>0</v>
      </c>
      <c r="Q195" s="25">
        <f t="shared" si="440"/>
        <v>5.8492928000000015</v>
      </c>
      <c r="R195" s="20" t="s">
        <v>181</v>
      </c>
      <c r="S195" s="25">
        <f t="shared" si="441"/>
        <v>9.1870496233333707</v>
      </c>
      <c r="T195" s="25">
        <f t="shared" si="442"/>
        <v>5.8492928000000015</v>
      </c>
      <c r="U195" s="4">
        <f t="shared" si="517"/>
        <v>9.1870496233333707</v>
      </c>
      <c r="V195" s="15">
        <v>0</v>
      </c>
      <c r="W195" s="15">
        <v>0</v>
      </c>
      <c r="X195" s="15" t="s">
        <v>181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 t="s">
        <v>181</v>
      </c>
      <c r="AE195" s="15" t="s">
        <v>181</v>
      </c>
      <c r="AF195" s="15" t="s">
        <v>181</v>
      </c>
      <c r="AG195" s="15" t="s">
        <v>181</v>
      </c>
      <c r="AH195" s="15" t="s">
        <v>181</v>
      </c>
      <c r="AI195" s="25">
        <f t="shared" ref="AI195:AI206" si="561">SUM(AJ195:AM195)</f>
        <v>5.8492928000000015</v>
      </c>
      <c r="AJ195" s="25">
        <v>0</v>
      </c>
      <c r="AK195" s="25">
        <v>0</v>
      </c>
      <c r="AL195" s="25">
        <v>5.8492928000000015</v>
      </c>
      <c r="AM195" s="25">
        <v>0</v>
      </c>
      <c r="AN195" s="25">
        <f t="shared" si="533"/>
        <v>9.1870496233333707</v>
      </c>
      <c r="AO195" s="25">
        <v>0</v>
      </c>
      <c r="AP195" s="25">
        <v>0</v>
      </c>
      <c r="AQ195" s="25">
        <v>9.1870496233333707</v>
      </c>
      <c r="AR195" s="25">
        <v>0</v>
      </c>
      <c r="AS195" s="25">
        <f t="shared" ref="AS195:AS207" si="562">SUM(AT195:AW195)</f>
        <v>0</v>
      </c>
      <c r="AT195" s="25">
        <v>0</v>
      </c>
      <c r="AU195" s="25">
        <v>0</v>
      </c>
      <c r="AV195" s="25">
        <v>0</v>
      </c>
      <c r="AW195" s="25">
        <v>0</v>
      </c>
      <c r="AX195" s="25">
        <f t="shared" si="528"/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f t="shared" ref="BC195:BC206" si="563">SUM(BD195:BG195)</f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f t="shared" si="530"/>
        <v>0</v>
      </c>
      <c r="BI195" s="25">
        <v>0</v>
      </c>
      <c r="BJ195" s="25">
        <v>0</v>
      </c>
      <c r="BK195" s="25">
        <v>0</v>
      </c>
      <c r="BL195" s="25">
        <v>0</v>
      </c>
      <c r="BM195" s="25">
        <f t="shared" ref="BM195:BM206" si="564">SUM(BN195:BQ195)</f>
        <v>0</v>
      </c>
      <c r="BN195" s="25">
        <v>0</v>
      </c>
      <c r="BO195" s="25">
        <v>0</v>
      </c>
      <c r="BP195" s="25">
        <v>0</v>
      </c>
      <c r="BQ195" s="25">
        <v>0</v>
      </c>
      <c r="BR195" s="25">
        <f t="shared" si="532"/>
        <v>0</v>
      </c>
      <c r="BS195" s="25">
        <v>0</v>
      </c>
      <c r="BT195" s="25">
        <v>0</v>
      </c>
      <c r="BU195" s="25">
        <v>0</v>
      </c>
      <c r="BV195" s="25">
        <v>0</v>
      </c>
      <c r="BW195" s="25">
        <f t="shared" si="551"/>
        <v>5.8492928000000015</v>
      </c>
      <c r="BX195" s="25">
        <f t="shared" si="552"/>
        <v>0</v>
      </c>
      <c r="BY195" s="25">
        <f t="shared" si="553"/>
        <v>0</v>
      </c>
      <c r="BZ195" s="25">
        <f t="shared" si="554"/>
        <v>5.8492928000000015</v>
      </c>
      <c r="CA195" s="25">
        <f t="shared" si="555"/>
        <v>0</v>
      </c>
      <c r="CB195" s="25">
        <f t="shared" si="556"/>
        <v>9.1870496233333707</v>
      </c>
      <c r="CC195" s="25">
        <f t="shared" si="557"/>
        <v>0</v>
      </c>
      <c r="CD195" s="25">
        <f t="shared" si="558"/>
        <v>0</v>
      </c>
      <c r="CE195" s="25">
        <f t="shared" si="559"/>
        <v>9.1870496233333707</v>
      </c>
      <c r="CF195" s="25">
        <f t="shared" si="560"/>
        <v>0</v>
      </c>
      <c r="CG195" s="15" t="s">
        <v>181</v>
      </c>
    </row>
    <row r="196" spans="1:85" ht="47.25" x14ac:dyDescent="0.25">
      <c r="A196" s="15" t="s">
        <v>281</v>
      </c>
      <c r="B196" s="15" t="s">
        <v>246</v>
      </c>
      <c r="C196" s="15" t="s">
        <v>247</v>
      </c>
      <c r="D196" s="15" t="s">
        <v>167</v>
      </c>
      <c r="E196" s="28" t="s">
        <v>379</v>
      </c>
      <c r="F196" s="28" t="s">
        <v>379</v>
      </c>
      <c r="G196" s="29" t="s">
        <v>181</v>
      </c>
      <c r="H196" s="15" t="s">
        <v>181</v>
      </c>
      <c r="I196" s="15" t="s">
        <v>181</v>
      </c>
      <c r="J196" s="15" t="s">
        <v>181</v>
      </c>
      <c r="K196" s="15" t="s">
        <v>181</v>
      </c>
      <c r="L196" s="15" t="s">
        <v>181</v>
      </c>
      <c r="M196" s="15" t="s">
        <v>181</v>
      </c>
      <c r="N196" s="15" t="s">
        <v>181</v>
      </c>
      <c r="O196" s="15">
        <v>0</v>
      </c>
      <c r="P196" s="15">
        <v>0</v>
      </c>
      <c r="Q196" s="25">
        <f t="shared" si="440"/>
        <v>21.346279524</v>
      </c>
      <c r="R196" s="20" t="s">
        <v>181</v>
      </c>
      <c r="S196" s="25">
        <f t="shared" si="441"/>
        <v>0</v>
      </c>
      <c r="T196" s="25">
        <f t="shared" si="442"/>
        <v>21.346279524</v>
      </c>
      <c r="U196" s="4">
        <f t="shared" si="517"/>
        <v>0</v>
      </c>
      <c r="V196" s="15">
        <v>0</v>
      </c>
      <c r="W196" s="15">
        <v>0</v>
      </c>
      <c r="X196" s="15" t="s">
        <v>181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 t="s">
        <v>181</v>
      </c>
      <c r="AE196" s="15" t="s">
        <v>181</v>
      </c>
      <c r="AF196" s="15" t="s">
        <v>181</v>
      </c>
      <c r="AG196" s="15" t="s">
        <v>181</v>
      </c>
      <c r="AH196" s="15" t="s">
        <v>181</v>
      </c>
      <c r="AI196" s="25">
        <f t="shared" si="561"/>
        <v>0</v>
      </c>
      <c r="AJ196" s="25">
        <v>0</v>
      </c>
      <c r="AK196" s="25">
        <v>0</v>
      </c>
      <c r="AL196" s="25">
        <v>0</v>
      </c>
      <c r="AM196" s="25">
        <v>0</v>
      </c>
      <c r="AN196" s="25">
        <f t="shared" si="533"/>
        <v>0</v>
      </c>
      <c r="AO196" s="25">
        <v>0</v>
      </c>
      <c r="AP196" s="25">
        <v>0</v>
      </c>
      <c r="AQ196" s="25">
        <v>0</v>
      </c>
      <c r="AR196" s="25">
        <v>0</v>
      </c>
      <c r="AS196" s="25">
        <f t="shared" si="562"/>
        <v>21.346279524</v>
      </c>
      <c r="AT196" s="25">
        <v>0</v>
      </c>
      <c r="AU196" s="25">
        <v>0</v>
      </c>
      <c r="AV196" s="25">
        <v>21.346279524</v>
      </c>
      <c r="AW196" s="25">
        <v>0</v>
      </c>
      <c r="AX196" s="25">
        <f t="shared" si="528"/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f t="shared" si="563"/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f t="shared" si="530"/>
        <v>0</v>
      </c>
      <c r="BI196" s="25">
        <v>0</v>
      </c>
      <c r="BJ196" s="25">
        <v>0</v>
      </c>
      <c r="BK196" s="25">
        <v>0</v>
      </c>
      <c r="BL196" s="25">
        <v>0</v>
      </c>
      <c r="BM196" s="25">
        <f t="shared" si="564"/>
        <v>0</v>
      </c>
      <c r="BN196" s="25">
        <v>0</v>
      </c>
      <c r="BO196" s="25">
        <v>0</v>
      </c>
      <c r="BP196" s="25">
        <v>0</v>
      </c>
      <c r="BQ196" s="25">
        <v>0</v>
      </c>
      <c r="BR196" s="25">
        <f t="shared" si="532"/>
        <v>0</v>
      </c>
      <c r="BS196" s="25">
        <v>0</v>
      </c>
      <c r="BT196" s="25">
        <v>0</v>
      </c>
      <c r="BU196" s="25">
        <v>0</v>
      </c>
      <c r="BV196" s="25">
        <v>0</v>
      </c>
      <c r="BW196" s="25">
        <f t="shared" si="551"/>
        <v>21.346279524</v>
      </c>
      <c r="BX196" s="25">
        <f t="shared" si="552"/>
        <v>0</v>
      </c>
      <c r="BY196" s="25">
        <f t="shared" si="553"/>
        <v>0</v>
      </c>
      <c r="BZ196" s="25">
        <f t="shared" si="554"/>
        <v>21.346279524</v>
      </c>
      <c r="CA196" s="25">
        <f t="shared" si="555"/>
        <v>0</v>
      </c>
      <c r="CB196" s="25">
        <f t="shared" si="556"/>
        <v>0</v>
      </c>
      <c r="CC196" s="25">
        <f t="shared" si="557"/>
        <v>0</v>
      </c>
      <c r="CD196" s="25">
        <f t="shared" si="558"/>
        <v>0</v>
      </c>
      <c r="CE196" s="25">
        <f t="shared" si="559"/>
        <v>0</v>
      </c>
      <c r="CF196" s="25">
        <f t="shared" si="560"/>
        <v>0</v>
      </c>
      <c r="CG196" s="15" t="s">
        <v>181</v>
      </c>
    </row>
    <row r="197" spans="1:85" ht="47.25" x14ac:dyDescent="0.25">
      <c r="A197" s="15" t="s">
        <v>281</v>
      </c>
      <c r="B197" s="15" t="s">
        <v>524</v>
      </c>
      <c r="C197" s="15" t="s">
        <v>248</v>
      </c>
      <c r="D197" s="15" t="s">
        <v>167</v>
      </c>
      <c r="E197" s="28" t="s">
        <v>379</v>
      </c>
      <c r="F197" s="28" t="s">
        <v>379</v>
      </c>
      <c r="G197" s="28" t="s">
        <v>379</v>
      </c>
      <c r="H197" s="15" t="s">
        <v>181</v>
      </c>
      <c r="I197" s="15" t="s">
        <v>181</v>
      </c>
      <c r="J197" s="15" t="s">
        <v>181</v>
      </c>
      <c r="K197" s="15" t="s">
        <v>181</v>
      </c>
      <c r="L197" s="15" t="s">
        <v>181</v>
      </c>
      <c r="M197" s="15" t="s">
        <v>181</v>
      </c>
      <c r="N197" s="15" t="s">
        <v>181</v>
      </c>
      <c r="O197" s="15">
        <v>0</v>
      </c>
      <c r="P197" s="15">
        <v>0</v>
      </c>
      <c r="Q197" s="25">
        <f t="shared" si="440"/>
        <v>24.296578319999998</v>
      </c>
      <c r="R197" s="20" t="s">
        <v>181</v>
      </c>
      <c r="S197" s="25">
        <f t="shared" si="441"/>
        <v>24.701521291999995</v>
      </c>
      <c r="T197" s="25">
        <f t="shared" si="442"/>
        <v>24.296578319999998</v>
      </c>
      <c r="U197" s="4">
        <f t="shared" si="517"/>
        <v>24.701521291999995</v>
      </c>
      <c r="V197" s="15">
        <v>0</v>
      </c>
      <c r="W197" s="15">
        <v>0</v>
      </c>
      <c r="X197" s="15" t="s">
        <v>181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 t="s">
        <v>181</v>
      </c>
      <c r="AE197" s="15" t="s">
        <v>181</v>
      </c>
      <c r="AF197" s="15" t="s">
        <v>181</v>
      </c>
      <c r="AG197" s="15" t="s">
        <v>181</v>
      </c>
      <c r="AH197" s="15" t="s">
        <v>181</v>
      </c>
      <c r="AI197" s="25">
        <f t="shared" si="561"/>
        <v>0</v>
      </c>
      <c r="AJ197" s="25">
        <v>0</v>
      </c>
      <c r="AK197" s="25">
        <v>0</v>
      </c>
      <c r="AL197" s="25">
        <v>0</v>
      </c>
      <c r="AM197" s="25">
        <v>0</v>
      </c>
      <c r="AN197" s="25">
        <f t="shared" si="533"/>
        <v>0</v>
      </c>
      <c r="AO197" s="25">
        <v>0</v>
      </c>
      <c r="AP197" s="25">
        <v>0</v>
      </c>
      <c r="AQ197" s="25">
        <v>0</v>
      </c>
      <c r="AR197" s="25">
        <v>0</v>
      </c>
      <c r="AS197" s="25">
        <f t="shared" si="562"/>
        <v>24.296578319999998</v>
      </c>
      <c r="AT197" s="25">
        <v>0</v>
      </c>
      <c r="AU197" s="25">
        <v>0</v>
      </c>
      <c r="AV197" s="25">
        <v>24.296578319999998</v>
      </c>
      <c r="AW197" s="25">
        <v>0</v>
      </c>
      <c r="AX197" s="25">
        <f t="shared" si="528"/>
        <v>24.701521291999995</v>
      </c>
      <c r="AY197" s="25">
        <v>0</v>
      </c>
      <c r="AZ197" s="25">
        <v>0</v>
      </c>
      <c r="BA197" s="25">
        <v>24.701521291999995</v>
      </c>
      <c r="BB197" s="25">
        <v>0</v>
      </c>
      <c r="BC197" s="25">
        <f t="shared" si="563"/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f t="shared" si="530"/>
        <v>0</v>
      </c>
      <c r="BI197" s="25">
        <v>0</v>
      </c>
      <c r="BJ197" s="25">
        <v>0</v>
      </c>
      <c r="BK197" s="25">
        <v>0</v>
      </c>
      <c r="BL197" s="25">
        <v>0</v>
      </c>
      <c r="BM197" s="25">
        <f t="shared" si="564"/>
        <v>0</v>
      </c>
      <c r="BN197" s="25">
        <v>0</v>
      </c>
      <c r="BO197" s="25">
        <v>0</v>
      </c>
      <c r="BP197" s="25">
        <v>0</v>
      </c>
      <c r="BQ197" s="25">
        <v>0</v>
      </c>
      <c r="BR197" s="25">
        <f t="shared" si="532"/>
        <v>0</v>
      </c>
      <c r="BS197" s="25">
        <v>0</v>
      </c>
      <c r="BT197" s="25">
        <v>0</v>
      </c>
      <c r="BU197" s="25">
        <v>0</v>
      </c>
      <c r="BV197" s="25">
        <v>0</v>
      </c>
      <c r="BW197" s="25">
        <f t="shared" si="551"/>
        <v>24.296578319999998</v>
      </c>
      <c r="BX197" s="25">
        <f t="shared" si="552"/>
        <v>0</v>
      </c>
      <c r="BY197" s="25">
        <f t="shared" si="553"/>
        <v>0</v>
      </c>
      <c r="BZ197" s="25">
        <f t="shared" si="554"/>
        <v>24.296578319999998</v>
      </c>
      <c r="CA197" s="25">
        <f t="shared" si="555"/>
        <v>0</v>
      </c>
      <c r="CB197" s="25">
        <f t="shared" si="556"/>
        <v>24.701521291999995</v>
      </c>
      <c r="CC197" s="25">
        <f t="shared" si="557"/>
        <v>0</v>
      </c>
      <c r="CD197" s="25">
        <f t="shared" si="558"/>
        <v>0</v>
      </c>
      <c r="CE197" s="25">
        <f t="shared" si="559"/>
        <v>24.701521291999995</v>
      </c>
      <c r="CF197" s="25">
        <f t="shared" si="560"/>
        <v>0</v>
      </c>
      <c r="CG197" s="15" t="s">
        <v>181</v>
      </c>
    </row>
    <row r="198" spans="1:85" ht="47.25" x14ac:dyDescent="0.25">
      <c r="A198" s="15" t="s">
        <v>281</v>
      </c>
      <c r="B198" s="15" t="s">
        <v>587</v>
      </c>
      <c r="C198" s="15" t="s">
        <v>249</v>
      </c>
      <c r="D198" s="15" t="s">
        <v>167</v>
      </c>
      <c r="E198" s="28" t="s">
        <v>379</v>
      </c>
      <c r="F198" s="28" t="s">
        <v>379</v>
      </c>
      <c r="G198" s="28" t="s">
        <v>379</v>
      </c>
      <c r="H198" s="15" t="s">
        <v>181</v>
      </c>
      <c r="I198" s="15" t="s">
        <v>181</v>
      </c>
      <c r="J198" s="15" t="s">
        <v>181</v>
      </c>
      <c r="K198" s="15" t="s">
        <v>181</v>
      </c>
      <c r="L198" s="15" t="s">
        <v>181</v>
      </c>
      <c r="M198" s="15" t="s">
        <v>181</v>
      </c>
      <c r="N198" s="15" t="s">
        <v>181</v>
      </c>
      <c r="O198" s="15">
        <v>0</v>
      </c>
      <c r="P198" s="15">
        <v>0</v>
      </c>
      <c r="Q198" s="25">
        <f t="shared" ref="Q198" si="565">T198</f>
        <v>9.5450843399999989</v>
      </c>
      <c r="R198" s="20" t="s">
        <v>181</v>
      </c>
      <c r="S198" s="25">
        <f t="shared" ref="S198" si="566">U198</f>
        <v>9.7041690789999997</v>
      </c>
      <c r="T198" s="25">
        <f t="shared" ref="T198" si="567">BW198</f>
        <v>9.5450843399999989</v>
      </c>
      <c r="U198" s="4">
        <f t="shared" ref="U198" si="568">CB198</f>
        <v>9.7041690789999997</v>
      </c>
      <c r="V198" s="15">
        <v>0</v>
      </c>
      <c r="W198" s="15">
        <v>0</v>
      </c>
      <c r="X198" s="15" t="s">
        <v>181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 t="s">
        <v>181</v>
      </c>
      <c r="AE198" s="15" t="s">
        <v>181</v>
      </c>
      <c r="AF198" s="15" t="s">
        <v>181</v>
      </c>
      <c r="AG198" s="15" t="s">
        <v>181</v>
      </c>
      <c r="AH198" s="15" t="s">
        <v>181</v>
      </c>
      <c r="AI198" s="25">
        <f t="shared" ref="AI198" si="569">SUM(AJ198:AM198)</f>
        <v>0</v>
      </c>
      <c r="AJ198" s="25">
        <v>0</v>
      </c>
      <c r="AK198" s="25">
        <v>0</v>
      </c>
      <c r="AL198" s="25">
        <v>0</v>
      </c>
      <c r="AM198" s="25">
        <v>0</v>
      </c>
      <c r="AN198" s="25">
        <f t="shared" ref="AN198" si="570">SUM(AO198:AR198)</f>
        <v>0</v>
      </c>
      <c r="AO198" s="25">
        <v>0</v>
      </c>
      <c r="AP198" s="25">
        <v>0</v>
      </c>
      <c r="AQ198" s="25">
        <v>0</v>
      </c>
      <c r="AR198" s="25">
        <v>0</v>
      </c>
      <c r="AS198" s="25">
        <f t="shared" ref="AS198" si="571">SUM(AT198:AW198)</f>
        <v>9.5450843399999989</v>
      </c>
      <c r="AT198" s="25">
        <v>0</v>
      </c>
      <c r="AU198" s="25">
        <v>0</v>
      </c>
      <c r="AV198" s="25">
        <v>9.5450843399999989</v>
      </c>
      <c r="AW198" s="25">
        <v>0</v>
      </c>
      <c r="AX198" s="25">
        <f t="shared" ref="AX198" si="572">SUM(AY198:BB198)</f>
        <v>9.7041690789999997</v>
      </c>
      <c r="AY198" s="25">
        <v>0</v>
      </c>
      <c r="AZ198" s="25">
        <v>0</v>
      </c>
      <c r="BA198" s="25">
        <v>9.7041690789999997</v>
      </c>
      <c r="BB198" s="25">
        <v>0</v>
      </c>
      <c r="BC198" s="25">
        <f t="shared" ref="BC198" si="573">SUM(BD198:BG198)</f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f t="shared" ref="BH198" si="574">SUM(BI198:BL198)</f>
        <v>0</v>
      </c>
      <c r="BI198" s="25">
        <v>0</v>
      </c>
      <c r="BJ198" s="25">
        <v>0</v>
      </c>
      <c r="BK198" s="25">
        <v>0</v>
      </c>
      <c r="BL198" s="25">
        <v>0</v>
      </c>
      <c r="BM198" s="25">
        <f t="shared" ref="BM198" si="575">SUM(BN198:BQ198)</f>
        <v>0</v>
      </c>
      <c r="BN198" s="25">
        <v>0</v>
      </c>
      <c r="BO198" s="25">
        <v>0</v>
      </c>
      <c r="BP198" s="25">
        <v>0</v>
      </c>
      <c r="BQ198" s="25">
        <v>0</v>
      </c>
      <c r="BR198" s="25">
        <f t="shared" ref="BR198" si="576">SUM(BS198:BV198)</f>
        <v>0</v>
      </c>
      <c r="BS198" s="25">
        <v>0</v>
      </c>
      <c r="BT198" s="25">
        <v>0</v>
      </c>
      <c r="BU198" s="25">
        <v>0</v>
      </c>
      <c r="BV198" s="25">
        <v>0</v>
      </c>
      <c r="BW198" s="25">
        <f t="shared" si="551"/>
        <v>9.5450843399999989</v>
      </c>
      <c r="BX198" s="25">
        <f t="shared" si="552"/>
        <v>0</v>
      </c>
      <c r="BY198" s="25">
        <f t="shared" si="553"/>
        <v>0</v>
      </c>
      <c r="BZ198" s="25">
        <f t="shared" si="554"/>
        <v>9.5450843399999989</v>
      </c>
      <c r="CA198" s="25">
        <f t="shared" si="555"/>
        <v>0</v>
      </c>
      <c r="CB198" s="25">
        <f t="shared" si="556"/>
        <v>9.7041690789999997</v>
      </c>
      <c r="CC198" s="25">
        <f t="shared" si="557"/>
        <v>0</v>
      </c>
      <c r="CD198" s="25">
        <f t="shared" si="558"/>
        <v>0</v>
      </c>
      <c r="CE198" s="25">
        <f t="shared" si="559"/>
        <v>9.7041690789999997</v>
      </c>
      <c r="CF198" s="25">
        <f t="shared" si="560"/>
        <v>0</v>
      </c>
      <c r="CG198" s="15" t="s">
        <v>181</v>
      </c>
    </row>
    <row r="199" spans="1:85" ht="47.25" x14ac:dyDescent="0.25">
      <c r="A199" s="15" t="s">
        <v>281</v>
      </c>
      <c r="B199" s="15" t="s">
        <v>342</v>
      </c>
      <c r="C199" s="15" t="s">
        <v>343</v>
      </c>
      <c r="D199" s="15" t="s">
        <v>167</v>
      </c>
      <c r="E199" s="28" t="s">
        <v>378</v>
      </c>
      <c r="F199" s="28" t="s">
        <v>378</v>
      </c>
      <c r="G199" s="28" t="s">
        <v>181</v>
      </c>
      <c r="H199" s="15" t="s">
        <v>181</v>
      </c>
      <c r="I199" s="15" t="s">
        <v>181</v>
      </c>
      <c r="J199" s="15" t="s">
        <v>181</v>
      </c>
      <c r="K199" s="15" t="s">
        <v>181</v>
      </c>
      <c r="L199" s="15" t="s">
        <v>181</v>
      </c>
      <c r="M199" s="15" t="s">
        <v>181</v>
      </c>
      <c r="N199" s="15" t="s">
        <v>181</v>
      </c>
      <c r="O199" s="15">
        <v>0</v>
      </c>
      <c r="P199" s="15">
        <v>0</v>
      </c>
      <c r="Q199" s="25">
        <f t="shared" ref="Q199" si="577">T199</f>
        <v>15.58628</v>
      </c>
      <c r="R199" s="20" t="s">
        <v>181</v>
      </c>
      <c r="S199" s="25">
        <f t="shared" ref="S199" si="578">U199</f>
        <v>0</v>
      </c>
      <c r="T199" s="25">
        <f t="shared" ref="T199" si="579">BW199</f>
        <v>15.58628</v>
      </c>
      <c r="U199" s="4">
        <f t="shared" ref="U199" si="580">CB199</f>
        <v>0</v>
      </c>
      <c r="V199" s="15">
        <v>0</v>
      </c>
      <c r="W199" s="15">
        <v>0</v>
      </c>
      <c r="X199" s="15" t="s">
        <v>181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 t="s">
        <v>181</v>
      </c>
      <c r="AE199" s="15" t="s">
        <v>181</v>
      </c>
      <c r="AF199" s="15" t="s">
        <v>181</v>
      </c>
      <c r="AG199" s="15" t="s">
        <v>181</v>
      </c>
      <c r="AH199" s="15" t="s">
        <v>181</v>
      </c>
      <c r="AI199" s="25">
        <f t="shared" ref="AI199" si="581">SUM(AJ199:AM199)</f>
        <v>15.58628</v>
      </c>
      <c r="AJ199" s="25">
        <v>0</v>
      </c>
      <c r="AK199" s="25">
        <v>0</v>
      </c>
      <c r="AL199" s="25">
        <v>15.58628</v>
      </c>
      <c r="AM199" s="25">
        <v>0</v>
      </c>
      <c r="AN199" s="25">
        <f t="shared" ref="AN199" si="582">SUM(AO199:AR199)</f>
        <v>0</v>
      </c>
      <c r="AO199" s="25">
        <v>0</v>
      </c>
      <c r="AP199" s="25">
        <v>0</v>
      </c>
      <c r="AQ199" s="25">
        <v>0</v>
      </c>
      <c r="AR199" s="25">
        <v>0</v>
      </c>
      <c r="AS199" s="25">
        <f t="shared" ref="AS199" si="583">SUM(AT199:AW199)</f>
        <v>0</v>
      </c>
      <c r="AT199" s="25">
        <v>0</v>
      </c>
      <c r="AU199" s="25">
        <v>0</v>
      </c>
      <c r="AV199" s="25">
        <v>0</v>
      </c>
      <c r="AW199" s="25">
        <v>0</v>
      </c>
      <c r="AX199" s="25">
        <f t="shared" ref="AX199" si="584">SUM(AY199:BB199)</f>
        <v>0</v>
      </c>
      <c r="AY199" s="25">
        <v>0</v>
      </c>
      <c r="AZ199" s="25">
        <v>0</v>
      </c>
      <c r="BA199" s="25">
        <v>0</v>
      </c>
      <c r="BB199" s="25">
        <v>0</v>
      </c>
      <c r="BC199" s="25">
        <f t="shared" ref="BC199" si="585">SUM(BD199:BG199)</f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f t="shared" ref="BH199" si="586">SUM(BI199:BL199)</f>
        <v>0</v>
      </c>
      <c r="BI199" s="25">
        <v>0</v>
      </c>
      <c r="BJ199" s="25">
        <v>0</v>
      </c>
      <c r="BK199" s="25">
        <v>0</v>
      </c>
      <c r="BL199" s="25">
        <v>0</v>
      </c>
      <c r="BM199" s="25">
        <f t="shared" ref="BM199" si="587">SUM(BN199:BQ199)</f>
        <v>0</v>
      </c>
      <c r="BN199" s="25">
        <v>0</v>
      </c>
      <c r="BO199" s="25">
        <v>0</v>
      </c>
      <c r="BP199" s="25">
        <v>0</v>
      </c>
      <c r="BQ199" s="25">
        <v>0</v>
      </c>
      <c r="BR199" s="25">
        <f t="shared" ref="BR199" si="588">SUM(BS199:BV199)</f>
        <v>0</v>
      </c>
      <c r="BS199" s="25">
        <v>0</v>
      </c>
      <c r="BT199" s="25">
        <v>0</v>
      </c>
      <c r="BU199" s="25">
        <v>0</v>
      </c>
      <c r="BV199" s="25">
        <v>0</v>
      </c>
      <c r="BW199" s="25">
        <f t="shared" si="551"/>
        <v>15.58628</v>
      </c>
      <c r="BX199" s="25">
        <f t="shared" si="552"/>
        <v>0</v>
      </c>
      <c r="BY199" s="25">
        <f t="shared" si="553"/>
        <v>0</v>
      </c>
      <c r="BZ199" s="25">
        <f t="shared" si="554"/>
        <v>15.58628</v>
      </c>
      <c r="CA199" s="25">
        <f t="shared" si="555"/>
        <v>0</v>
      </c>
      <c r="CB199" s="25">
        <f t="shared" si="556"/>
        <v>0</v>
      </c>
      <c r="CC199" s="25">
        <f t="shared" si="557"/>
        <v>0</v>
      </c>
      <c r="CD199" s="25">
        <f t="shared" si="558"/>
        <v>0</v>
      </c>
      <c r="CE199" s="25">
        <f t="shared" si="559"/>
        <v>0</v>
      </c>
      <c r="CF199" s="25">
        <f t="shared" si="560"/>
        <v>0</v>
      </c>
      <c r="CG199" s="15" t="s">
        <v>181</v>
      </c>
    </row>
    <row r="200" spans="1:85" ht="47.25" x14ac:dyDescent="0.25">
      <c r="A200" s="15" t="s">
        <v>281</v>
      </c>
      <c r="B200" s="15" t="s">
        <v>525</v>
      </c>
      <c r="C200" s="15" t="s">
        <v>526</v>
      </c>
      <c r="D200" s="15" t="s">
        <v>167</v>
      </c>
      <c r="E200" s="28" t="s">
        <v>522</v>
      </c>
      <c r="F200" s="28" t="s">
        <v>181</v>
      </c>
      <c r="G200" s="28" t="s">
        <v>522</v>
      </c>
      <c r="H200" s="15" t="s">
        <v>181</v>
      </c>
      <c r="I200" s="15" t="s">
        <v>181</v>
      </c>
      <c r="J200" s="15" t="s">
        <v>181</v>
      </c>
      <c r="K200" s="15" t="s">
        <v>181</v>
      </c>
      <c r="L200" s="15" t="s">
        <v>181</v>
      </c>
      <c r="M200" s="15" t="s">
        <v>181</v>
      </c>
      <c r="N200" s="15" t="s">
        <v>181</v>
      </c>
      <c r="O200" s="15">
        <v>0</v>
      </c>
      <c r="P200" s="15">
        <v>0</v>
      </c>
      <c r="Q200" s="25">
        <f t="shared" si="440"/>
        <v>0</v>
      </c>
      <c r="R200" s="20" t="s">
        <v>181</v>
      </c>
      <c r="S200" s="25">
        <f t="shared" si="441"/>
        <v>18</v>
      </c>
      <c r="T200" s="25">
        <f t="shared" si="442"/>
        <v>0</v>
      </c>
      <c r="U200" s="4">
        <f t="shared" si="517"/>
        <v>18</v>
      </c>
      <c r="V200" s="15">
        <v>0</v>
      </c>
      <c r="W200" s="15">
        <v>0</v>
      </c>
      <c r="X200" s="15" t="s">
        <v>181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 t="s">
        <v>181</v>
      </c>
      <c r="AE200" s="15" t="s">
        <v>181</v>
      </c>
      <c r="AF200" s="15" t="s">
        <v>181</v>
      </c>
      <c r="AG200" s="15" t="s">
        <v>181</v>
      </c>
      <c r="AH200" s="15" t="s">
        <v>181</v>
      </c>
      <c r="AI200" s="25">
        <f t="shared" si="561"/>
        <v>0</v>
      </c>
      <c r="AJ200" s="25">
        <v>0</v>
      </c>
      <c r="AK200" s="25">
        <v>0</v>
      </c>
      <c r="AL200" s="25">
        <v>0</v>
      </c>
      <c r="AM200" s="25">
        <v>0</v>
      </c>
      <c r="AN200" s="25">
        <f t="shared" si="533"/>
        <v>0</v>
      </c>
      <c r="AO200" s="25">
        <v>0</v>
      </c>
      <c r="AP200" s="25">
        <v>0</v>
      </c>
      <c r="AQ200" s="25">
        <v>0</v>
      </c>
      <c r="AR200" s="25">
        <v>0</v>
      </c>
      <c r="AS200" s="25">
        <f t="shared" si="562"/>
        <v>0</v>
      </c>
      <c r="AT200" s="25">
        <v>0</v>
      </c>
      <c r="AU200" s="25">
        <v>0</v>
      </c>
      <c r="AV200" s="25">
        <v>0</v>
      </c>
      <c r="AW200" s="25">
        <v>0</v>
      </c>
      <c r="AX200" s="25">
        <f t="shared" si="528"/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f t="shared" si="563"/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f t="shared" si="530"/>
        <v>0</v>
      </c>
      <c r="BI200" s="25">
        <v>0</v>
      </c>
      <c r="BJ200" s="25">
        <v>0</v>
      </c>
      <c r="BK200" s="25">
        <v>0</v>
      </c>
      <c r="BL200" s="25">
        <v>0</v>
      </c>
      <c r="BM200" s="25">
        <f t="shared" si="564"/>
        <v>0</v>
      </c>
      <c r="BN200" s="25">
        <v>0</v>
      </c>
      <c r="BO200" s="25">
        <v>0</v>
      </c>
      <c r="BP200" s="25">
        <v>0</v>
      </c>
      <c r="BQ200" s="25">
        <v>0</v>
      </c>
      <c r="BR200" s="25">
        <f t="shared" si="532"/>
        <v>18</v>
      </c>
      <c r="BS200" s="25">
        <v>0</v>
      </c>
      <c r="BT200" s="25">
        <v>0</v>
      </c>
      <c r="BU200" s="25">
        <v>18</v>
      </c>
      <c r="BV200" s="25">
        <v>0</v>
      </c>
      <c r="BW200" s="25">
        <f t="shared" si="551"/>
        <v>0</v>
      </c>
      <c r="BX200" s="25">
        <f t="shared" si="552"/>
        <v>0</v>
      </c>
      <c r="BY200" s="25">
        <f t="shared" si="553"/>
        <v>0</v>
      </c>
      <c r="BZ200" s="25">
        <f t="shared" si="554"/>
        <v>0</v>
      </c>
      <c r="CA200" s="25">
        <f t="shared" si="555"/>
        <v>0</v>
      </c>
      <c r="CB200" s="25">
        <f t="shared" si="556"/>
        <v>18</v>
      </c>
      <c r="CC200" s="25">
        <f t="shared" si="557"/>
        <v>0</v>
      </c>
      <c r="CD200" s="25">
        <f t="shared" si="558"/>
        <v>0</v>
      </c>
      <c r="CE200" s="25">
        <f t="shared" si="559"/>
        <v>18</v>
      </c>
      <c r="CF200" s="25">
        <f t="shared" si="560"/>
        <v>0</v>
      </c>
      <c r="CG200" s="15" t="s">
        <v>181</v>
      </c>
    </row>
    <row r="201" spans="1:85" ht="63" x14ac:dyDescent="0.25">
      <c r="A201" s="15" t="s">
        <v>281</v>
      </c>
      <c r="B201" s="15" t="s">
        <v>527</v>
      </c>
      <c r="C201" s="15" t="s">
        <v>528</v>
      </c>
      <c r="D201" s="15" t="s">
        <v>167</v>
      </c>
      <c r="E201" s="28" t="s">
        <v>522</v>
      </c>
      <c r="F201" s="28" t="s">
        <v>181</v>
      </c>
      <c r="G201" s="28" t="s">
        <v>522</v>
      </c>
      <c r="H201" s="15" t="s">
        <v>181</v>
      </c>
      <c r="I201" s="15" t="s">
        <v>181</v>
      </c>
      <c r="J201" s="15" t="s">
        <v>181</v>
      </c>
      <c r="K201" s="15" t="s">
        <v>181</v>
      </c>
      <c r="L201" s="15" t="s">
        <v>181</v>
      </c>
      <c r="M201" s="15" t="s">
        <v>181</v>
      </c>
      <c r="N201" s="15" t="s">
        <v>181</v>
      </c>
      <c r="O201" s="15">
        <v>0</v>
      </c>
      <c r="P201" s="15">
        <v>0</v>
      </c>
      <c r="Q201" s="25">
        <f t="shared" si="440"/>
        <v>0</v>
      </c>
      <c r="R201" s="20" t="s">
        <v>181</v>
      </c>
      <c r="S201" s="25">
        <f t="shared" si="441"/>
        <v>15</v>
      </c>
      <c r="T201" s="25">
        <f t="shared" si="442"/>
        <v>0</v>
      </c>
      <c r="U201" s="4">
        <f t="shared" si="517"/>
        <v>15</v>
      </c>
      <c r="V201" s="15">
        <v>0</v>
      </c>
      <c r="W201" s="15">
        <v>0</v>
      </c>
      <c r="X201" s="15" t="s">
        <v>181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 t="s">
        <v>181</v>
      </c>
      <c r="AE201" s="15" t="s">
        <v>181</v>
      </c>
      <c r="AF201" s="15" t="s">
        <v>181</v>
      </c>
      <c r="AG201" s="15" t="s">
        <v>181</v>
      </c>
      <c r="AH201" s="15" t="s">
        <v>181</v>
      </c>
      <c r="AI201" s="25">
        <f t="shared" si="561"/>
        <v>0</v>
      </c>
      <c r="AJ201" s="25">
        <v>0</v>
      </c>
      <c r="AK201" s="25">
        <v>0</v>
      </c>
      <c r="AL201" s="25">
        <v>0</v>
      </c>
      <c r="AM201" s="25">
        <v>0</v>
      </c>
      <c r="AN201" s="25">
        <f t="shared" si="533"/>
        <v>0</v>
      </c>
      <c r="AO201" s="25">
        <v>0</v>
      </c>
      <c r="AP201" s="25">
        <v>0</v>
      </c>
      <c r="AQ201" s="25">
        <v>0</v>
      </c>
      <c r="AR201" s="25">
        <v>0</v>
      </c>
      <c r="AS201" s="25">
        <f t="shared" si="562"/>
        <v>0</v>
      </c>
      <c r="AT201" s="25">
        <v>0</v>
      </c>
      <c r="AU201" s="25">
        <v>0</v>
      </c>
      <c r="AV201" s="25">
        <v>0</v>
      </c>
      <c r="AW201" s="25">
        <v>0</v>
      </c>
      <c r="AX201" s="25">
        <f t="shared" si="528"/>
        <v>0</v>
      </c>
      <c r="AY201" s="25">
        <v>0</v>
      </c>
      <c r="AZ201" s="25">
        <v>0</v>
      </c>
      <c r="BA201" s="25">
        <v>0</v>
      </c>
      <c r="BB201" s="25">
        <v>0</v>
      </c>
      <c r="BC201" s="25">
        <f t="shared" si="563"/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f t="shared" si="530"/>
        <v>0</v>
      </c>
      <c r="BI201" s="25">
        <v>0</v>
      </c>
      <c r="BJ201" s="25">
        <v>0</v>
      </c>
      <c r="BK201" s="25">
        <v>0</v>
      </c>
      <c r="BL201" s="25">
        <v>0</v>
      </c>
      <c r="BM201" s="25">
        <f t="shared" si="564"/>
        <v>0</v>
      </c>
      <c r="BN201" s="25">
        <v>0</v>
      </c>
      <c r="BO201" s="25">
        <v>0</v>
      </c>
      <c r="BP201" s="25">
        <v>0</v>
      </c>
      <c r="BQ201" s="25">
        <v>0</v>
      </c>
      <c r="BR201" s="25">
        <f t="shared" si="532"/>
        <v>15</v>
      </c>
      <c r="BS201" s="25">
        <v>0</v>
      </c>
      <c r="BT201" s="25">
        <v>0</v>
      </c>
      <c r="BU201" s="25">
        <v>15</v>
      </c>
      <c r="BV201" s="25">
        <v>0</v>
      </c>
      <c r="BW201" s="25">
        <f t="shared" si="551"/>
        <v>0</v>
      </c>
      <c r="BX201" s="25">
        <f t="shared" si="552"/>
        <v>0</v>
      </c>
      <c r="BY201" s="25">
        <f t="shared" si="553"/>
        <v>0</v>
      </c>
      <c r="BZ201" s="25">
        <f t="shared" si="554"/>
        <v>0</v>
      </c>
      <c r="CA201" s="25">
        <f t="shared" si="555"/>
        <v>0</v>
      </c>
      <c r="CB201" s="25">
        <f t="shared" si="556"/>
        <v>15</v>
      </c>
      <c r="CC201" s="25">
        <f t="shared" si="557"/>
        <v>0</v>
      </c>
      <c r="CD201" s="25">
        <f t="shared" si="558"/>
        <v>0</v>
      </c>
      <c r="CE201" s="25">
        <f t="shared" si="559"/>
        <v>15</v>
      </c>
      <c r="CF201" s="25">
        <f t="shared" si="560"/>
        <v>0</v>
      </c>
      <c r="CG201" s="15" t="s">
        <v>181</v>
      </c>
    </row>
    <row r="202" spans="1:85" ht="31.5" x14ac:dyDescent="0.25">
      <c r="A202" s="15" t="s">
        <v>281</v>
      </c>
      <c r="B202" s="15" t="s">
        <v>386</v>
      </c>
      <c r="C202" s="15" t="s">
        <v>341</v>
      </c>
      <c r="D202" s="15" t="s">
        <v>167</v>
      </c>
      <c r="E202" s="28" t="s">
        <v>378</v>
      </c>
      <c r="F202" s="28" t="s">
        <v>378</v>
      </c>
      <c r="G202" s="28" t="s">
        <v>378</v>
      </c>
      <c r="H202" s="15" t="s">
        <v>181</v>
      </c>
      <c r="I202" s="15" t="s">
        <v>181</v>
      </c>
      <c r="J202" s="15" t="s">
        <v>181</v>
      </c>
      <c r="K202" s="15" t="s">
        <v>181</v>
      </c>
      <c r="L202" s="15" t="s">
        <v>181</v>
      </c>
      <c r="M202" s="15" t="s">
        <v>181</v>
      </c>
      <c r="N202" s="15" t="s">
        <v>181</v>
      </c>
      <c r="O202" s="15">
        <v>0</v>
      </c>
      <c r="P202" s="15">
        <v>0</v>
      </c>
      <c r="Q202" s="25">
        <f t="shared" ref="Q202:Q266" si="589">T202</f>
        <v>14.450380000000001</v>
      </c>
      <c r="R202" s="20" t="s">
        <v>181</v>
      </c>
      <c r="S202" s="25">
        <f t="shared" si="441"/>
        <v>14.691219666666669</v>
      </c>
      <c r="T202" s="25">
        <f t="shared" ref="T202:T266" si="590">BW202</f>
        <v>14.450380000000001</v>
      </c>
      <c r="U202" s="4">
        <f t="shared" si="517"/>
        <v>14.691219666666669</v>
      </c>
      <c r="V202" s="15">
        <v>0</v>
      </c>
      <c r="W202" s="15">
        <v>0</v>
      </c>
      <c r="X202" s="15" t="s">
        <v>181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 t="s">
        <v>181</v>
      </c>
      <c r="AE202" s="15" t="s">
        <v>181</v>
      </c>
      <c r="AF202" s="15" t="s">
        <v>181</v>
      </c>
      <c r="AG202" s="15" t="s">
        <v>181</v>
      </c>
      <c r="AH202" s="15" t="s">
        <v>181</v>
      </c>
      <c r="AI202" s="25">
        <f t="shared" si="561"/>
        <v>14.450380000000001</v>
      </c>
      <c r="AJ202" s="25">
        <v>0</v>
      </c>
      <c r="AK202" s="25">
        <v>0</v>
      </c>
      <c r="AL202" s="25">
        <v>14.450380000000001</v>
      </c>
      <c r="AM202" s="25">
        <v>0</v>
      </c>
      <c r="AN202" s="25">
        <f t="shared" si="533"/>
        <v>14.691219666666669</v>
      </c>
      <c r="AO202" s="25">
        <v>0</v>
      </c>
      <c r="AP202" s="25">
        <v>0</v>
      </c>
      <c r="AQ202" s="25">
        <v>14.691219666666669</v>
      </c>
      <c r="AR202" s="25">
        <v>0</v>
      </c>
      <c r="AS202" s="25">
        <f t="shared" si="562"/>
        <v>0</v>
      </c>
      <c r="AT202" s="25">
        <v>0</v>
      </c>
      <c r="AU202" s="25">
        <v>0</v>
      </c>
      <c r="AV202" s="25">
        <v>0</v>
      </c>
      <c r="AW202" s="25">
        <v>0</v>
      </c>
      <c r="AX202" s="25">
        <f t="shared" si="528"/>
        <v>0</v>
      </c>
      <c r="AY202" s="25">
        <v>0</v>
      </c>
      <c r="AZ202" s="25">
        <v>0</v>
      </c>
      <c r="BA202" s="25">
        <v>0</v>
      </c>
      <c r="BB202" s="25">
        <v>0</v>
      </c>
      <c r="BC202" s="25">
        <f t="shared" si="563"/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f t="shared" si="530"/>
        <v>0</v>
      </c>
      <c r="BI202" s="25">
        <v>0</v>
      </c>
      <c r="BJ202" s="25">
        <v>0</v>
      </c>
      <c r="BK202" s="25">
        <v>0</v>
      </c>
      <c r="BL202" s="25">
        <v>0</v>
      </c>
      <c r="BM202" s="25">
        <f t="shared" si="564"/>
        <v>0</v>
      </c>
      <c r="BN202" s="25">
        <v>0</v>
      </c>
      <c r="BO202" s="25">
        <v>0</v>
      </c>
      <c r="BP202" s="25">
        <v>0</v>
      </c>
      <c r="BQ202" s="25">
        <v>0</v>
      </c>
      <c r="BR202" s="25">
        <f t="shared" si="532"/>
        <v>0</v>
      </c>
      <c r="BS202" s="25">
        <v>0</v>
      </c>
      <c r="BT202" s="25">
        <v>0</v>
      </c>
      <c r="BU202" s="25">
        <v>0</v>
      </c>
      <c r="BV202" s="25">
        <v>0</v>
      </c>
      <c r="BW202" s="25">
        <f t="shared" si="551"/>
        <v>14.450380000000001</v>
      </c>
      <c r="BX202" s="25">
        <f t="shared" si="552"/>
        <v>0</v>
      </c>
      <c r="BY202" s="25">
        <f t="shared" si="553"/>
        <v>0</v>
      </c>
      <c r="BZ202" s="25">
        <f t="shared" si="554"/>
        <v>14.450380000000001</v>
      </c>
      <c r="CA202" s="25">
        <f t="shared" si="555"/>
        <v>0</v>
      </c>
      <c r="CB202" s="25">
        <f t="shared" si="556"/>
        <v>14.691219666666669</v>
      </c>
      <c r="CC202" s="25">
        <f t="shared" si="557"/>
        <v>0</v>
      </c>
      <c r="CD202" s="25">
        <f t="shared" si="558"/>
        <v>0</v>
      </c>
      <c r="CE202" s="25">
        <f t="shared" si="559"/>
        <v>14.691219666666669</v>
      </c>
      <c r="CF202" s="25">
        <f t="shared" si="560"/>
        <v>0</v>
      </c>
      <c r="CG202" s="15" t="s">
        <v>181</v>
      </c>
    </row>
    <row r="203" spans="1:85" ht="31.5" x14ac:dyDescent="0.25">
      <c r="A203" s="15" t="s">
        <v>281</v>
      </c>
      <c r="B203" s="15" t="s">
        <v>289</v>
      </c>
      <c r="C203" s="15" t="s">
        <v>290</v>
      </c>
      <c r="D203" s="15" t="s">
        <v>167</v>
      </c>
      <c r="E203" s="28" t="s">
        <v>379</v>
      </c>
      <c r="F203" s="28" t="s">
        <v>379</v>
      </c>
      <c r="G203" s="28" t="s">
        <v>379</v>
      </c>
      <c r="H203" s="15" t="s">
        <v>181</v>
      </c>
      <c r="I203" s="15" t="s">
        <v>181</v>
      </c>
      <c r="J203" s="15" t="s">
        <v>181</v>
      </c>
      <c r="K203" s="15" t="s">
        <v>181</v>
      </c>
      <c r="L203" s="15" t="s">
        <v>181</v>
      </c>
      <c r="M203" s="15" t="s">
        <v>181</v>
      </c>
      <c r="N203" s="15" t="s">
        <v>181</v>
      </c>
      <c r="O203" s="15">
        <v>0</v>
      </c>
      <c r="P203" s="15">
        <v>0</v>
      </c>
      <c r="Q203" s="25">
        <f t="shared" ref="Q203" si="591">T203</f>
        <v>3.4709397599999998</v>
      </c>
      <c r="R203" s="20" t="s">
        <v>181</v>
      </c>
      <c r="S203" s="25">
        <f t="shared" ref="S203" si="592">U203</f>
        <v>3.528788756</v>
      </c>
      <c r="T203" s="25">
        <f t="shared" ref="T203" si="593">BW203</f>
        <v>3.4709397599999998</v>
      </c>
      <c r="U203" s="4">
        <f t="shared" ref="U203" si="594">CB203</f>
        <v>3.528788756</v>
      </c>
      <c r="V203" s="15">
        <v>0</v>
      </c>
      <c r="W203" s="15">
        <v>0</v>
      </c>
      <c r="X203" s="15" t="s">
        <v>181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 t="s">
        <v>181</v>
      </c>
      <c r="AE203" s="15" t="s">
        <v>181</v>
      </c>
      <c r="AF203" s="15" t="s">
        <v>181</v>
      </c>
      <c r="AG203" s="15" t="s">
        <v>181</v>
      </c>
      <c r="AH203" s="15" t="s">
        <v>181</v>
      </c>
      <c r="AI203" s="25">
        <f t="shared" ref="AI203" si="595">SUM(AJ203:AM203)</f>
        <v>0</v>
      </c>
      <c r="AJ203" s="25">
        <v>0</v>
      </c>
      <c r="AK203" s="25">
        <v>0</v>
      </c>
      <c r="AL203" s="25">
        <v>0</v>
      </c>
      <c r="AM203" s="25">
        <v>0</v>
      </c>
      <c r="AN203" s="25">
        <f t="shared" ref="AN203" si="596">SUM(AO203:AR203)</f>
        <v>0</v>
      </c>
      <c r="AO203" s="25">
        <v>0</v>
      </c>
      <c r="AP203" s="25">
        <v>0</v>
      </c>
      <c r="AQ203" s="25">
        <v>0</v>
      </c>
      <c r="AR203" s="25">
        <v>0</v>
      </c>
      <c r="AS203" s="25">
        <f t="shared" ref="AS203" si="597">SUM(AT203:AW203)</f>
        <v>3.4709397599999998</v>
      </c>
      <c r="AT203" s="25">
        <v>0</v>
      </c>
      <c r="AU203" s="25">
        <v>0</v>
      </c>
      <c r="AV203" s="25">
        <v>3.4709397599999998</v>
      </c>
      <c r="AW203" s="25">
        <v>0</v>
      </c>
      <c r="AX203" s="25">
        <f t="shared" ref="AX203" si="598">SUM(AY203:BB203)</f>
        <v>3.528788756</v>
      </c>
      <c r="AY203" s="25">
        <v>0</v>
      </c>
      <c r="AZ203" s="25">
        <v>0</v>
      </c>
      <c r="BA203" s="25">
        <v>3.528788756</v>
      </c>
      <c r="BB203" s="25">
        <v>0</v>
      </c>
      <c r="BC203" s="25">
        <f t="shared" ref="BC203" si="599">SUM(BD203:BG203)</f>
        <v>0</v>
      </c>
      <c r="BD203" s="25">
        <v>0</v>
      </c>
      <c r="BE203" s="25">
        <v>0</v>
      </c>
      <c r="BF203" s="25">
        <v>0</v>
      </c>
      <c r="BG203" s="25">
        <v>0</v>
      </c>
      <c r="BH203" s="25">
        <f t="shared" ref="BH203" si="600">SUM(BI203:BL203)</f>
        <v>0</v>
      </c>
      <c r="BI203" s="25">
        <v>0</v>
      </c>
      <c r="BJ203" s="25">
        <v>0</v>
      </c>
      <c r="BK203" s="25">
        <v>0</v>
      </c>
      <c r="BL203" s="25">
        <v>0</v>
      </c>
      <c r="BM203" s="25">
        <f t="shared" ref="BM203" si="601">SUM(BN203:BQ203)</f>
        <v>0</v>
      </c>
      <c r="BN203" s="25">
        <v>0</v>
      </c>
      <c r="BO203" s="25">
        <v>0</v>
      </c>
      <c r="BP203" s="25">
        <v>0</v>
      </c>
      <c r="BQ203" s="25">
        <v>0</v>
      </c>
      <c r="BR203" s="25">
        <f t="shared" ref="BR203" si="602">SUM(BS203:BV203)</f>
        <v>0</v>
      </c>
      <c r="BS203" s="25">
        <v>0</v>
      </c>
      <c r="BT203" s="25">
        <v>0</v>
      </c>
      <c r="BU203" s="25">
        <v>0</v>
      </c>
      <c r="BV203" s="25">
        <v>0</v>
      </c>
      <c r="BW203" s="25">
        <f t="shared" si="551"/>
        <v>3.4709397599999998</v>
      </c>
      <c r="BX203" s="25">
        <f t="shared" si="552"/>
        <v>0</v>
      </c>
      <c r="BY203" s="25">
        <f t="shared" si="553"/>
        <v>0</v>
      </c>
      <c r="BZ203" s="25">
        <f t="shared" si="554"/>
        <v>3.4709397599999998</v>
      </c>
      <c r="CA203" s="25">
        <f t="shared" si="555"/>
        <v>0</v>
      </c>
      <c r="CB203" s="25">
        <f t="shared" si="556"/>
        <v>3.528788756</v>
      </c>
      <c r="CC203" s="25">
        <f t="shared" si="557"/>
        <v>0</v>
      </c>
      <c r="CD203" s="25">
        <f t="shared" si="558"/>
        <v>0</v>
      </c>
      <c r="CE203" s="25">
        <f t="shared" si="559"/>
        <v>3.528788756</v>
      </c>
      <c r="CF203" s="25">
        <f t="shared" si="560"/>
        <v>0</v>
      </c>
      <c r="CG203" s="15" t="s">
        <v>181</v>
      </c>
    </row>
    <row r="204" spans="1:85" ht="31.5" x14ac:dyDescent="0.25">
      <c r="A204" s="15" t="s">
        <v>281</v>
      </c>
      <c r="B204" s="15" t="s">
        <v>291</v>
      </c>
      <c r="C204" s="15" t="s">
        <v>292</v>
      </c>
      <c r="D204" s="15" t="s">
        <v>167</v>
      </c>
      <c r="E204" s="28" t="s">
        <v>379</v>
      </c>
      <c r="F204" s="28" t="s">
        <v>379</v>
      </c>
      <c r="G204" s="28" t="s">
        <v>379</v>
      </c>
      <c r="H204" s="15" t="s">
        <v>181</v>
      </c>
      <c r="I204" s="15" t="s">
        <v>181</v>
      </c>
      <c r="J204" s="15" t="s">
        <v>181</v>
      </c>
      <c r="K204" s="15" t="s">
        <v>181</v>
      </c>
      <c r="L204" s="15" t="s">
        <v>181</v>
      </c>
      <c r="M204" s="15" t="s">
        <v>181</v>
      </c>
      <c r="N204" s="15" t="s">
        <v>181</v>
      </c>
      <c r="O204" s="15">
        <v>0</v>
      </c>
      <c r="P204" s="15">
        <v>0</v>
      </c>
      <c r="Q204" s="25">
        <f t="shared" ref="Q204" si="603">T204</f>
        <v>3.4709397599999998</v>
      </c>
      <c r="R204" s="20" t="s">
        <v>181</v>
      </c>
      <c r="S204" s="25">
        <f t="shared" ref="S204" si="604">U204</f>
        <v>3.528788756</v>
      </c>
      <c r="T204" s="25">
        <f t="shared" ref="T204" si="605">BW204</f>
        <v>3.4709397599999998</v>
      </c>
      <c r="U204" s="4">
        <f t="shared" ref="U204" si="606">CB204</f>
        <v>3.528788756</v>
      </c>
      <c r="V204" s="15">
        <v>0</v>
      </c>
      <c r="W204" s="15">
        <v>0</v>
      </c>
      <c r="X204" s="15" t="s">
        <v>181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 t="s">
        <v>181</v>
      </c>
      <c r="AE204" s="15" t="s">
        <v>181</v>
      </c>
      <c r="AF204" s="15" t="s">
        <v>181</v>
      </c>
      <c r="AG204" s="15" t="s">
        <v>181</v>
      </c>
      <c r="AH204" s="15" t="s">
        <v>181</v>
      </c>
      <c r="AI204" s="25">
        <f t="shared" ref="AI204" si="607">SUM(AJ204:AM204)</f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f t="shared" ref="AN204" si="608">SUM(AO204:AR204)</f>
        <v>0</v>
      </c>
      <c r="AO204" s="25">
        <v>0</v>
      </c>
      <c r="AP204" s="25">
        <v>0</v>
      </c>
      <c r="AQ204" s="25">
        <v>0</v>
      </c>
      <c r="AR204" s="25">
        <v>0</v>
      </c>
      <c r="AS204" s="25">
        <f t="shared" ref="AS204" si="609">SUM(AT204:AW204)</f>
        <v>3.4709397599999998</v>
      </c>
      <c r="AT204" s="25">
        <v>0</v>
      </c>
      <c r="AU204" s="25">
        <v>0</v>
      </c>
      <c r="AV204" s="25">
        <v>3.4709397599999998</v>
      </c>
      <c r="AW204" s="25">
        <v>0</v>
      </c>
      <c r="AX204" s="25">
        <f t="shared" ref="AX204" si="610">SUM(AY204:BB204)</f>
        <v>3.528788756</v>
      </c>
      <c r="AY204" s="25">
        <v>0</v>
      </c>
      <c r="AZ204" s="25">
        <v>0</v>
      </c>
      <c r="BA204" s="25">
        <v>3.528788756</v>
      </c>
      <c r="BB204" s="25">
        <v>0</v>
      </c>
      <c r="BC204" s="25">
        <f t="shared" ref="BC204" si="611">SUM(BD204:BG204)</f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f t="shared" ref="BH204" si="612">SUM(BI204:BL204)</f>
        <v>0</v>
      </c>
      <c r="BI204" s="25">
        <v>0</v>
      </c>
      <c r="BJ204" s="25">
        <v>0</v>
      </c>
      <c r="BK204" s="25">
        <v>0</v>
      </c>
      <c r="BL204" s="25">
        <v>0</v>
      </c>
      <c r="BM204" s="25">
        <f t="shared" ref="BM204" si="613">SUM(BN204:BQ204)</f>
        <v>0</v>
      </c>
      <c r="BN204" s="25">
        <v>0</v>
      </c>
      <c r="BO204" s="25">
        <v>0</v>
      </c>
      <c r="BP204" s="25">
        <v>0</v>
      </c>
      <c r="BQ204" s="25">
        <v>0</v>
      </c>
      <c r="BR204" s="25">
        <f t="shared" ref="BR204" si="614">SUM(BS204:BV204)</f>
        <v>0</v>
      </c>
      <c r="BS204" s="25">
        <v>0</v>
      </c>
      <c r="BT204" s="25">
        <v>0</v>
      </c>
      <c r="BU204" s="25">
        <v>0</v>
      </c>
      <c r="BV204" s="25">
        <v>0</v>
      </c>
      <c r="BW204" s="25">
        <f t="shared" si="551"/>
        <v>3.4709397599999998</v>
      </c>
      <c r="BX204" s="25">
        <f t="shared" si="552"/>
        <v>0</v>
      </c>
      <c r="BY204" s="25">
        <f t="shared" si="553"/>
        <v>0</v>
      </c>
      <c r="BZ204" s="25">
        <f t="shared" si="554"/>
        <v>3.4709397599999998</v>
      </c>
      <c r="CA204" s="25">
        <f t="shared" si="555"/>
        <v>0</v>
      </c>
      <c r="CB204" s="25">
        <f t="shared" si="556"/>
        <v>3.528788756</v>
      </c>
      <c r="CC204" s="25">
        <f t="shared" si="557"/>
        <v>0</v>
      </c>
      <c r="CD204" s="25">
        <f t="shared" si="558"/>
        <v>0</v>
      </c>
      <c r="CE204" s="25">
        <f t="shared" si="559"/>
        <v>3.528788756</v>
      </c>
      <c r="CF204" s="25">
        <f t="shared" si="560"/>
        <v>0</v>
      </c>
      <c r="CG204" s="15" t="s">
        <v>181</v>
      </c>
    </row>
    <row r="205" spans="1:85" ht="47.25" x14ac:dyDescent="0.25">
      <c r="A205" s="15" t="s">
        <v>281</v>
      </c>
      <c r="B205" s="15" t="s">
        <v>348</v>
      </c>
      <c r="C205" s="15" t="s">
        <v>349</v>
      </c>
      <c r="D205" s="15" t="s">
        <v>167</v>
      </c>
      <c r="E205" s="28" t="s">
        <v>378</v>
      </c>
      <c r="F205" s="28" t="s">
        <v>378</v>
      </c>
      <c r="G205" s="28" t="s">
        <v>378</v>
      </c>
      <c r="H205" s="15" t="s">
        <v>181</v>
      </c>
      <c r="I205" s="15" t="s">
        <v>181</v>
      </c>
      <c r="J205" s="15" t="s">
        <v>181</v>
      </c>
      <c r="K205" s="15" t="s">
        <v>181</v>
      </c>
      <c r="L205" s="15" t="s">
        <v>181</v>
      </c>
      <c r="M205" s="15" t="s">
        <v>181</v>
      </c>
      <c r="N205" s="15" t="s">
        <v>181</v>
      </c>
      <c r="O205" s="15">
        <v>0</v>
      </c>
      <c r="P205" s="15">
        <v>0</v>
      </c>
      <c r="Q205" s="25">
        <f t="shared" si="589"/>
        <v>9.8130478130000007</v>
      </c>
      <c r="R205" s="20" t="s">
        <v>181</v>
      </c>
      <c r="S205" s="25">
        <f t="shared" ref="S205:S266" si="615">U205</f>
        <v>10.35148811</v>
      </c>
      <c r="T205" s="25">
        <f t="shared" si="590"/>
        <v>9.8130478130000007</v>
      </c>
      <c r="U205" s="4">
        <f t="shared" si="517"/>
        <v>10.35148811</v>
      </c>
      <c r="V205" s="15">
        <v>0</v>
      </c>
      <c r="W205" s="15">
        <v>0</v>
      </c>
      <c r="X205" s="15" t="s">
        <v>181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 t="s">
        <v>181</v>
      </c>
      <c r="AE205" s="15" t="s">
        <v>181</v>
      </c>
      <c r="AF205" s="15" t="s">
        <v>181</v>
      </c>
      <c r="AG205" s="15" t="s">
        <v>181</v>
      </c>
      <c r="AH205" s="15" t="s">
        <v>181</v>
      </c>
      <c r="AI205" s="25">
        <f t="shared" si="561"/>
        <v>9.8130478130000007</v>
      </c>
      <c r="AJ205" s="25">
        <v>0</v>
      </c>
      <c r="AK205" s="25">
        <v>0</v>
      </c>
      <c r="AL205" s="25">
        <v>9.8130478130000007</v>
      </c>
      <c r="AM205" s="25">
        <v>0</v>
      </c>
      <c r="AN205" s="25">
        <f t="shared" si="533"/>
        <v>10.35148811</v>
      </c>
      <c r="AO205" s="25">
        <v>0</v>
      </c>
      <c r="AP205" s="25">
        <v>0</v>
      </c>
      <c r="AQ205" s="25">
        <v>10.35148811</v>
      </c>
      <c r="AR205" s="25">
        <v>0</v>
      </c>
      <c r="AS205" s="25">
        <f t="shared" si="562"/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f t="shared" si="528"/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f t="shared" si="563"/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f t="shared" si="530"/>
        <v>0</v>
      </c>
      <c r="BI205" s="25">
        <v>0</v>
      </c>
      <c r="BJ205" s="25">
        <v>0</v>
      </c>
      <c r="BK205" s="25">
        <v>0</v>
      </c>
      <c r="BL205" s="25">
        <v>0</v>
      </c>
      <c r="BM205" s="25">
        <f t="shared" si="564"/>
        <v>0</v>
      </c>
      <c r="BN205" s="25">
        <v>0</v>
      </c>
      <c r="BO205" s="25">
        <v>0</v>
      </c>
      <c r="BP205" s="25">
        <v>0</v>
      </c>
      <c r="BQ205" s="25">
        <v>0</v>
      </c>
      <c r="BR205" s="25">
        <f t="shared" si="532"/>
        <v>0</v>
      </c>
      <c r="BS205" s="25">
        <v>0</v>
      </c>
      <c r="BT205" s="25">
        <v>0</v>
      </c>
      <c r="BU205" s="25">
        <v>0</v>
      </c>
      <c r="BV205" s="25">
        <v>0</v>
      </c>
      <c r="BW205" s="25">
        <f t="shared" si="551"/>
        <v>9.8130478130000007</v>
      </c>
      <c r="BX205" s="25">
        <f t="shared" si="552"/>
        <v>0</v>
      </c>
      <c r="BY205" s="25">
        <f t="shared" si="553"/>
        <v>0</v>
      </c>
      <c r="BZ205" s="25">
        <f t="shared" si="554"/>
        <v>9.8130478130000007</v>
      </c>
      <c r="CA205" s="25">
        <f t="shared" si="555"/>
        <v>0</v>
      </c>
      <c r="CB205" s="25">
        <f t="shared" si="556"/>
        <v>10.35148811</v>
      </c>
      <c r="CC205" s="25">
        <f t="shared" si="557"/>
        <v>0</v>
      </c>
      <c r="CD205" s="25">
        <f t="shared" si="558"/>
        <v>0</v>
      </c>
      <c r="CE205" s="25">
        <f t="shared" si="559"/>
        <v>10.35148811</v>
      </c>
      <c r="CF205" s="25">
        <f t="shared" si="560"/>
        <v>0</v>
      </c>
      <c r="CG205" s="15" t="s">
        <v>181</v>
      </c>
    </row>
    <row r="206" spans="1:85" ht="31.5" x14ac:dyDescent="0.25">
      <c r="A206" s="15" t="s">
        <v>281</v>
      </c>
      <c r="B206" s="15" t="s">
        <v>236</v>
      </c>
      <c r="C206" s="15" t="s">
        <v>237</v>
      </c>
      <c r="D206" s="15" t="s">
        <v>167</v>
      </c>
      <c r="E206" s="28" t="s">
        <v>378</v>
      </c>
      <c r="F206" s="28" t="s">
        <v>378</v>
      </c>
      <c r="G206" s="28" t="s">
        <v>378</v>
      </c>
      <c r="H206" s="15" t="s">
        <v>181</v>
      </c>
      <c r="I206" s="15" t="s">
        <v>181</v>
      </c>
      <c r="J206" s="15" t="s">
        <v>181</v>
      </c>
      <c r="K206" s="15" t="s">
        <v>181</v>
      </c>
      <c r="L206" s="15" t="s">
        <v>181</v>
      </c>
      <c r="M206" s="15" t="s">
        <v>181</v>
      </c>
      <c r="N206" s="15" t="s">
        <v>181</v>
      </c>
      <c r="O206" s="15">
        <v>0</v>
      </c>
      <c r="P206" s="15">
        <v>0</v>
      </c>
      <c r="Q206" s="25">
        <f t="shared" si="589"/>
        <v>1.9185680000000001</v>
      </c>
      <c r="R206" s="20" t="s">
        <v>181</v>
      </c>
      <c r="S206" s="25">
        <f t="shared" si="615"/>
        <v>1.9505441333333333</v>
      </c>
      <c r="T206" s="25">
        <f t="shared" si="590"/>
        <v>1.9185680000000001</v>
      </c>
      <c r="U206" s="4">
        <f t="shared" si="517"/>
        <v>1.9505441333333333</v>
      </c>
      <c r="V206" s="15">
        <v>0</v>
      </c>
      <c r="W206" s="15">
        <v>0</v>
      </c>
      <c r="X206" s="15" t="s">
        <v>181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 t="s">
        <v>181</v>
      </c>
      <c r="AE206" s="15" t="s">
        <v>181</v>
      </c>
      <c r="AF206" s="15" t="s">
        <v>181</v>
      </c>
      <c r="AG206" s="15" t="s">
        <v>181</v>
      </c>
      <c r="AH206" s="15" t="s">
        <v>181</v>
      </c>
      <c r="AI206" s="25">
        <f t="shared" si="561"/>
        <v>1.9185680000000001</v>
      </c>
      <c r="AJ206" s="25">
        <v>0</v>
      </c>
      <c r="AK206" s="25">
        <v>0</v>
      </c>
      <c r="AL206" s="25">
        <v>1.9185680000000001</v>
      </c>
      <c r="AM206" s="25">
        <v>0</v>
      </c>
      <c r="AN206" s="25">
        <f t="shared" si="533"/>
        <v>1.9505441333333333</v>
      </c>
      <c r="AO206" s="25">
        <v>0</v>
      </c>
      <c r="AP206" s="25">
        <v>0</v>
      </c>
      <c r="AQ206" s="25">
        <v>1.9505441333333333</v>
      </c>
      <c r="AR206" s="25">
        <v>0</v>
      </c>
      <c r="AS206" s="25">
        <f t="shared" si="562"/>
        <v>0</v>
      </c>
      <c r="AT206" s="25">
        <v>0</v>
      </c>
      <c r="AU206" s="25">
        <v>0</v>
      </c>
      <c r="AV206" s="25">
        <v>0</v>
      </c>
      <c r="AW206" s="25">
        <v>0</v>
      </c>
      <c r="AX206" s="25">
        <f t="shared" si="528"/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f t="shared" si="563"/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f t="shared" si="530"/>
        <v>0</v>
      </c>
      <c r="BI206" s="25">
        <v>0</v>
      </c>
      <c r="BJ206" s="25">
        <v>0</v>
      </c>
      <c r="BK206" s="25">
        <v>0</v>
      </c>
      <c r="BL206" s="25">
        <v>0</v>
      </c>
      <c r="BM206" s="25">
        <f t="shared" si="564"/>
        <v>0</v>
      </c>
      <c r="BN206" s="25">
        <v>0</v>
      </c>
      <c r="BO206" s="25">
        <v>0</v>
      </c>
      <c r="BP206" s="25">
        <v>0</v>
      </c>
      <c r="BQ206" s="25">
        <v>0</v>
      </c>
      <c r="BR206" s="25">
        <f t="shared" si="532"/>
        <v>0</v>
      </c>
      <c r="BS206" s="25">
        <v>0</v>
      </c>
      <c r="BT206" s="25">
        <v>0</v>
      </c>
      <c r="BU206" s="25">
        <v>0</v>
      </c>
      <c r="BV206" s="25">
        <v>0</v>
      </c>
      <c r="BW206" s="25">
        <f t="shared" si="551"/>
        <v>1.9185680000000001</v>
      </c>
      <c r="BX206" s="25">
        <f t="shared" si="552"/>
        <v>0</v>
      </c>
      <c r="BY206" s="25">
        <f t="shared" si="553"/>
        <v>0</v>
      </c>
      <c r="BZ206" s="25">
        <f t="shared" si="554"/>
        <v>1.9185680000000001</v>
      </c>
      <c r="CA206" s="25">
        <f t="shared" si="555"/>
        <v>0</v>
      </c>
      <c r="CB206" s="25">
        <f t="shared" si="556"/>
        <v>1.9505441333333333</v>
      </c>
      <c r="CC206" s="25">
        <f t="shared" si="557"/>
        <v>0</v>
      </c>
      <c r="CD206" s="25">
        <f t="shared" si="558"/>
        <v>0</v>
      </c>
      <c r="CE206" s="25">
        <f t="shared" si="559"/>
        <v>1.9505441333333333</v>
      </c>
      <c r="CF206" s="25">
        <f t="shared" si="560"/>
        <v>0</v>
      </c>
      <c r="CG206" s="15" t="s">
        <v>181</v>
      </c>
    </row>
    <row r="207" spans="1:85" ht="31.5" x14ac:dyDescent="0.25">
      <c r="A207" s="15" t="s">
        <v>281</v>
      </c>
      <c r="B207" s="15" t="s">
        <v>250</v>
      </c>
      <c r="C207" s="15" t="s">
        <v>251</v>
      </c>
      <c r="D207" s="15" t="s">
        <v>167</v>
      </c>
      <c r="E207" s="28" t="s">
        <v>379</v>
      </c>
      <c r="F207" s="28" t="s">
        <v>379</v>
      </c>
      <c r="G207" s="28" t="s">
        <v>379</v>
      </c>
      <c r="H207" s="15" t="s">
        <v>181</v>
      </c>
      <c r="I207" s="15" t="s">
        <v>181</v>
      </c>
      <c r="J207" s="15" t="s">
        <v>181</v>
      </c>
      <c r="K207" s="15" t="s">
        <v>181</v>
      </c>
      <c r="L207" s="15" t="s">
        <v>181</v>
      </c>
      <c r="M207" s="15" t="s">
        <v>181</v>
      </c>
      <c r="N207" s="15" t="s">
        <v>181</v>
      </c>
      <c r="O207" s="15">
        <v>0</v>
      </c>
      <c r="P207" s="15">
        <v>0</v>
      </c>
      <c r="Q207" s="25">
        <f t="shared" si="589"/>
        <v>4.5122216879999986</v>
      </c>
      <c r="R207" s="20" t="s">
        <v>181</v>
      </c>
      <c r="S207" s="25">
        <f t="shared" si="615"/>
        <v>4.5874253827999993</v>
      </c>
      <c r="T207" s="25">
        <f t="shared" si="590"/>
        <v>4.5122216879999986</v>
      </c>
      <c r="U207" s="4">
        <f t="shared" si="517"/>
        <v>4.5874253827999993</v>
      </c>
      <c r="V207" s="15">
        <v>0</v>
      </c>
      <c r="W207" s="15">
        <v>0</v>
      </c>
      <c r="X207" s="15" t="s">
        <v>181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 t="s">
        <v>181</v>
      </c>
      <c r="AE207" s="15" t="s">
        <v>181</v>
      </c>
      <c r="AF207" s="15" t="s">
        <v>181</v>
      </c>
      <c r="AG207" s="15" t="s">
        <v>181</v>
      </c>
      <c r="AH207" s="15" t="s">
        <v>181</v>
      </c>
      <c r="AI207" s="25">
        <f t="shared" si="534"/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f t="shared" si="533"/>
        <v>0</v>
      </c>
      <c r="AO207" s="25">
        <v>0</v>
      </c>
      <c r="AP207" s="25">
        <v>0</v>
      </c>
      <c r="AQ207" s="25">
        <v>0</v>
      </c>
      <c r="AR207" s="25">
        <v>0</v>
      </c>
      <c r="AS207" s="25">
        <f t="shared" si="562"/>
        <v>4.5122216879999986</v>
      </c>
      <c r="AT207" s="25">
        <v>0</v>
      </c>
      <c r="AU207" s="25">
        <v>0</v>
      </c>
      <c r="AV207" s="25">
        <v>4.5122216879999986</v>
      </c>
      <c r="AW207" s="25">
        <v>0</v>
      </c>
      <c r="AX207" s="25">
        <f t="shared" si="528"/>
        <v>4.5874253827999993</v>
      </c>
      <c r="AY207" s="25">
        <v>0</v>
      </c>
      <c r="AZ207" s="25">
        <v>0</v>
      </c>
      <c r="BA207" s="25">
        <v>4.5874253827999993</v>
      </c>
      <c r="BB207" s="25">
        <v>0</v>
      </c>
      <c r="BC207" s="25">
        <f t="shared" si="529"/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f t="shared" si="530"/>
        <v>0</v>
      </c>
      <c r="BI207" s="25">
        <v>0</v>
      </c>
      <c r="BJ207" s="25">
        <v>0</v>
      </c>
      <c r="BK207" s="25">
        <v>0</v>
      </c>
      <c r="BL207" s="25">
        <v>0</v>
      </c>
      <c r="BM207" s="25">
        <f t="shared" si="531"/>
        <v>0</v>
      </c>
      <c r="BN207" s="25">
        <v>0</v>
      </c>
      <c r="BO207" s="25">
        <v>0</v>
      </c>
      <c r="BP207" s="25">
        <v>0</v>
      </c>
      <c r="BQ207" s="25">
        <v>0</v>
      </c>
      <c r="BR207" s="25">
        <f t="shared" si="532"/>
        <v>0</v>
      </c>
      <c r="BS207" s="25">
        <v>0</v>
      </c>
      <c r="BT207" s="25">
        <v>0</v>
      </c>
      <c r="BU207" s="25">
        <v>0</v>
      </c>
      <c r="BV207" s="25">
        <v>0</v>
      </c>
      <c r="BW207" s="25">
        <f t="shared" si="551"/>
        <v>4.5122216879999986</v>
      </c>
      <c r="BX207" s="25">
        <f t="shared" si="552"/>
        <v>0</v>
      </c>
      <c r="BY207" s="25">
        <f t="shared" si="553"/>
        <v>0</v>
      </c>
      <c r="BZ207" s="25">
        <f t="shared" si="554"/>
        <v>4.5122216879999986</v>
      </c>
      <c r="CA207" s="25">
        <f t="shared" si="555"/>
        <v>0</v>
      </c>
      <c r="CB207" s="25">
        <f t="shared" si="556"/>
        <v>4.5874253827999993</v>
      </c>
      <c r="CC207" s="25">
        <f t="shared" si="557"/>
        <v>0</v>
      </c>
      <c r="CD207" s="25">
        <f t="shared" si="558"/>
        <v>0</v>
      </c>
      <c r="CE207" s="25">
        <f t="shared" si="559"/>
        <v>4.5874253827999993</v>
      </c>
      <c r="CF207" s="25">
        <f t="shared" si="560"/>
        <v>0</v>
      </c>
      <c r="CG207" s="15" t="s">
        <v>181</v>
      </c>
    </row>
    <row r="208" spans="1:85" ht="31.5" x14ac:dyDescent="0.25">
      <c r="A208" s="15" t="s">
        <v>281</v>
      </c>
      <c r="B208" s="15" t="s">
        <v>252</v>
      </c>
      <c r="C208" s="15" t="s">
        <v>253</v>
      </c>
      <c r="D208" s="15" t="s">
        <v>167</v>
      </c>
      <c r="E208" s="28" t="s">
        <v>379</v>
      </c>
      <c r="F208" s="28" t="s">
        <v>379</v>
      </c>
      <c r="G208" s="28" t="s">
        <v>379</v>
      </c>
      <c r="H208" s="15" t="s">
        <v>181</v>
      </c>
      <c r="I208" s="15" t="s">
        <v>181</v>
      </c>
      <c r="J208" s="15" t="s">
        <v>181</v>
      </c>
      <c r="K208" s="15" t="s">
        <v>181</v>
      </c>
      <c r="L208" s="15" t="s">
        <v>181</v>
      </c>
      <c r="M208" s="15" t="s">
        <v>181</v>
      </c>
      <c r="N208" s="15" t="s">
        <v>181</v>
      </c>
      <c r="O208" s="15">
        <v>0</v>
      </c>
      <c r="P208" s="15">
        <v>0</v>
      </c>
      <c r="Q208" s="25">
        <f t="shared" si="589"/>
        <v>2.6032048199999998</v>
      </c>
      <c r="R208" s="20" t="s">
        <v>181</v>
      </c>
      <c r="S208" s="25">
        <f t="shared" si="615"/>
        <v>2.6465915670000002</v>
      </c>
      <c r="T208" s="25">
        <f t="shared" si="590"/>
        <v>2.6032048199999998</v>
      </c>
      <c r="U208" s="4">
        <f t="shared" si="517"/>
        <v>2.6465915670000002</v>
      </c>
      <c r="V208" s="15">
        <v>0</v>
      </c>
      <c r="W208" s="15">
        <v>0</v>
      </c>
      <c r="X208" s="15" t="s">
        <v>181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 t="s">
        <v>181</v>
      </c>
      <c r="AE208" s="15" t="s">
        <v>181</v>
      </c>
      <c r="AF208" s="15" t="s">
        <v>181</v>
      </c>
      <c r="AG208" s="15" t="s">
        <v>181</v>
      </c>
      <c r="AH208" s="15" t="s">
        <v>181</v>
      </c>
      <c r="AI208" s="25">
        <f t="shared" si="534"/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f t="shared" si="533"/>
        <v>0</v>
      </c>
      <c r="AO208" s="25">
        <v>0</v>
      </c>
      <c r="AP208" s="25">
        <v>0</v>
      </c>
      <c r="AQ208" s="25">
        <v>0</v>
      </c>
      <c r="AR208" s="25">
        <v>0</v>
      </c>
      <c r="AS208" s="25">
        <f t="shared" si="527"/>
        <v>2.6032048199999998</v>
      </c>
      <c r="AT208" s="25">
        <v>0</v>
      </c>
      <c r="AU208" s="25">
        <v>0</v>
      </c>
      <c r="AV208" s="25">
        <v>2.6032048199999998</v>
      </c>
      <c r="AW208" s="25">
        <v>0</v>
      </c>
      <c r="AX208" s="25">
        <f t="shared" si="528"/>
        <v>2.6465915670000002</v>
      </c>
      <c r="AY208" s="25">
        <v>0</v>
      </c>
      <c r="AZ208" s="25">
        <v>0</v>
      </c>
      <c r="BA208" s="25">
        <v>2.6465915670000002</v>
      </c>
      <c r="BB208" s="25">
        <v>0</v>
      </c>
      <c r="BC208" s="25">
        <f t="shared" si="529"/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f t="shared" si="530"/>
        <v>0</v>
      </c>
      <c r="BI208" s="25">
        <v>0</v>
      </c>
      <c r="BJ208" s="25">
        <v>0</v>
      </c>
      <c r="BK208" s="25">
        <v>0</v>
      </c>
      <c r="BL208" s="25">
        <v>0</v>
      </c>
      <c r="BM208" s="25">
        <f t="shared" si="531"/>
        <v>0</v>
      </c>
      <c r="BN208" s="25">
        <v>0</v>
      </c>
      <c r="BO208" s="25">
        <v>0</v>
      </c>
      <c r="BP208" s="25">
        <v>0</v>
      </c>
      <c r="BQ208" s="25">
        <v>0</v>
      </c>
      <c r="BR208" s="25">
        <f t="shared" si="532"/>
        <v>0</v>
      </c>
      <c r="BS208" s="25">
        <v>0</v>
      </c>
      <c r="BT208" s="25">
        <v>0</v>
      </c>
      <c r="BU208" s="25">
        <v>0</v>
      </c>
      <c r="BV208" s="25">
        <v>0</v>
      </c>
      <c r="BW208" s="25">
        <f t="shared" si="551"/>
        <v>2.6032048199999998</v>
      </c>
      <c r="BX208" s="25">
        <f t="shared" si="552"/>
        <v>0</v>
      </c>
      <c r="BY208" s="25">
        <f t="shared" si="553"/>
        <v>0</v>
      </c>
      <c r="BZ208" s="25">
        <f t="shared" si="554"/>
        <v>2.6032048199999998</v>
      </c>
      <c r="CA208" s="25">
        <f t="shared" si="555"/>
        <v>0</v>
      </c>
      <c r="CB208" s="25">
        <f t="shared" si="556"/>
        <v>2.6465915670000002</v>
      </c>
      <c r="CC208" s="25">
        <f t="shared" si="557"/>
        <v>0</v>
      </c>
      <c r="CD208" s="25">
        <f t="shared" si="558"/>
        <v>0</v>
      </c>
      <c r="CE208" s="25">
        <f t="shared" si="559"/>
        <v>2.6465915670000002</v>
      </c>
      <c r="CF208" s="25">
        <f t="shared" si="560"/>
        <v>0</v>
      </c>
      <c r="CG208" s="15" t="s">
        <v>181</v>
      </c>
    </row>
    <row r="209" spans="1:85" ht="31.5" x14ac:dyDescent="0.25">
      <c r="A209" s="15" t="s">
        <v>281</v>
      </c>
      <c r="B209" s="15" t="s">
        <v>254</v>
      </c>
      <c r="C209" s="15" t="s">
        <v>255</v>
      </c>
      <c r="D209" s="15" t="s">
        <v>167</v>
      </c>
      <c r="E209" s="28" t="s">
        <v>379</v>
      </c>
      <c r="F209" s="28" t="s">
        <v>379</v>
      </c>
      <c r="G209" s="28" t="s">
        <v>379</v>
      </c>
      <c r="H209" s="15" t="s">
        <v>181</v>
      </c>
      <c r="I209" s="15" t="s">
        <v>181</v>
      </c>
      <c r="J209" s="15" t="s">
        <v>181</v>
      </c>
      <c r="K209" s="15" t="s">
        <v>181</v>
      </c>
      <c r="L209" s="15" t="s">
        <v>181</v>
      </c>
      <c r="M209" s="15" t="s">
        <v>181</v>
      </c>
      <c r="N209" s="15" t="s">
        <v>181</v>
      </c>
      <c r="O209" s="15">
        <v>0</v>
      </c>
      <c r="P209" s="15">
        <v>0</v>
      </c>
      <c r="Q209" s="25">
        <f t="shared" ref="Q209" si="616">T209</f>
        <v>3.4709397599999998</v>
      </c>
      <c r="R209" s="20" t="s">
        <v>181</v>
      </c>
      <c r="S209" s="25">
        <f t="shared" ref="S209" si="617">U209</f>
        <v>3.528788756</v>
      </c>
      <c r="T209" s="25">
        <f t="shared" ref="T209" si="618">BW209</f>
        <v>3.4709397599999998</v>
      </c>
      <c r="U209" s="4">
        <f t="shared" ref="U209" si="619">CB209</f>
        <v>3.528788756</v>
      </c>
      <c r="V209" s="15">
        <v>0</v>
      </c>
      <c r="W209" s="15">
        <v>0</v>
      </c>
      <c r="X209" s="15" t="s">
        <v>181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 t="s">
        <v>181</v>
      </c>
      <c r="AE209" s="15" t="s">
        <v>181</v>
      </c>
      <c r="AF209" s="15" t="s">
        <v>181</v>
      </c>
      <c r="AG209" s="15" t="s">
        <v>181</v>
      </c>
      <c r="AH209" s="15" t="s">
        <v>181</v>
      </c>
      <c r="AI209" s="25">
        <f t="shared" ref="AI209" si="620">SUM(AJ209:AM209)</f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f t="shared" ref="AN209" si="621">SUM(AO209:AR209)</f>
        <v>0</v>
      </c>
      <c r="AO209" s="25">
        <v>0</v>
      </c>
      <c r="AP209" s="25">
        <v>0</v>
      </c>
      <c r="AQ209" s="25">
        <v>0</v>
      </c>
      <c r="AR209" s="25">
        <v>0</v>
      </c>
      <c r="AS209" s="25">
        <f t="shared" ref="AS209" si="622">SUM(AT209:AW209)</f>
        <v>3.4709397599999998</v>
      </c>
      <c r="AT209" s="25">
        <v>0</v>
      </c>
      <c r="AU209" s="25">
        <v>0</v>
      </c>
      <c r="AV209" s="25">
        <v>3.4709397599999998</v>
      </c>
      <c r="AW209" s="25">
        <v>0</v>
      </c>
      <c r="AX209" s="25">
        <f t="shared" ref="AX209" si="623">SUM(AY209:BB209)</f>
        <v>3.528788756</v>
      </c>
      <c r="AY209" s="25">
        <v>0</v>
      </c>
      <c r="AZ209" s="25">
        <v>0</v>
      </c>
      <c r="BA209" s="25">
        <v>3.528788756</v>
      </c>
      <c r="BB209" s="25">
        <v>0</v>
      </c>
      <c r="BC209" s="25">
        <f t="shared" ref="BC209" si="624">SUM(BD209:BG209)</f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f t="shared" ref="BH209" si="625">SUM(BI209:BL209)</f>
        <v>0</v>
      </c>
      <c r="BI209" s="25">
        <v>0</v>
      </c>
      <c r="BJ209" s="25">
        <v>0</v>
      </c>
      <c r="BK209" s="25">
        <v>0</v>
      </c>
      <c r="BL209" s="25">
        <v>0</v>
      </c>
      <c r="BM209" s="25">
        <f t="shared" ref="BM209" si="626">SUM(BN209:BQ209)</f>
        <v>0</v>
      </c>
      <c r="BN209" s="25">
        <v>0</v>
      </c>
      <c r="BO209" s="25">
        <v>0</v>
      </c>
      <c r="BP209" s="25">
        <v>0</v>
      </c>
      <c r="BQ209" s="25">
        <v>0</v>
      </c>
      <c r="BR209" s="25">
        <f t="shared" ref="BR209" si="627">SUM(BS209:BV209)</f>
        <v>0</v>
      </c>
      <c r="BS209" s="25">
        <v>0</v>
      </c>
      <c r="BT209" s="25">
        <v>0</v>
      </c>
      <c r="BU209" s="25">
        <v>0</v>
      </c>
      <c r="BV209" s="25">
        <v>0</v>
      </c>
      <c r="BW209" s="25">
        <f t="shared" si="551"/>
        <v>3.4709397599999998</v>
      </c>
      <c r="BX209" s="25">
        <f t="shared" si="552"/>
        <v>0</v>
      </c>
      <c r="BY209" s="25">
        <f t="shared" si="553"/>
        <v>0</v>
      </c>
      <c r="BZ209" s="25">
        <f t="shared" si="554"/>
        <v>3.4709397599999998</v>
      </c>
      <c r="CA209" s="25">
        <f t="shared" si="555"/>
        <v>0</v>
      </c>
      <c r="CB209" s="25">
        <f t="shared" si="556"/>
        <v>3.528788756</v>
      </c>
      <c r="CC209" s="25">
        <f t="shared" si="557"/>
        <v>0</v>
      </c>
      <c r="CD209" s="25">
        <f t="shared" si="558"/>
        <v>0</v>
      </c>
      <c r="CE209" s="25">
        <f t="shared" si="559"/>
        <v>3.528788756</v>
      </c>
      <c r="CF209" s="25">
        <f t="shared" si="560"/>
        <v>0</v>
      </c>
      <c r="CG209" s="15" t="s">
        <v>181</v>
      </c>
    </row>
    <row r="210" spans="1:85" ht="31.5" x14ac:dyDescent="0.25">
      <c r="A210" s="15" t="s">
        <v>281</v>
      </c>
      <c r="B210" s="15" t="s">
        <v>238</v>
      </c>
      <c r="C210" s="15" t="s">
        <v>239</v>
      </c>
      <c r="D210" s="15" t="s">
        <v>167</v>
      </c>
      <c r="E210" s="28" t="s">
        <v>378</v>
      </c>
      <c r="F210" s="28" t="s">
        <v>378</v>
      </c>
      <c r="G210" s="28" t="s">
        <v>378</v>
      </c>
      <c r="H210" s="15" t="s">
        <v>181</v>
      </c>
      <c r="I210" s="15" t="s">
        <v>181</v>
      </c>
      <c r="J210" s="15" t="s">
        <v>181</v>
      </c>
      <c r="K210" s="15" t="s">
        <v>181</v>
      </c>
      <c r="L210" s="15" t="s">
        <v>181</v>
      </c>
      <c r="M210" s="15" t="s">
        <v>181</v>
      </c>
      <c r="N210" s="15" t="s">
        <v>181</v>
      </c>
      <c r="O210" s="15">
        <v>0</v>
      </c>
      <c r="P210" s="15">
        <v>0</v>
      </c>
      <c r="Q210" s="25">
        <f t="shared" si="589"/>
        <v>3.6703040000000002</v>
      </c>
      <c r="R210" s="20" t="s">
        <v>181</v>
      </c>
      <c r="S210" s="25">
        <f t="shared" si="615"/>
        <v>3.7314757333333337</v>
      </c>
      <c r="T210" s="25">
        <f t="shared" si="590"/>
        <v>3.6703040000000002</v>
      </c>
      <c r="U210" s="4">
        <f t="shared" si="517"/>
        <v>3.7314757333333337</v>
      </c>
      <c r="V210" s="15">
        <v>0</v>
      </c>
      <c r="W210" s="15">
        <v>0</v>
      </c>
      <c r="X210" s="15" t="s">
        <v>181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 t="s">
        <v>181</v>
      </c>
      <c r="AE210" s="15" t="s">
        <v>181</v>
      </c>
      <c r="AF210" s="15" t="s">
        <v>181</v>
      </c>
      <c r="AG210" s="15" t="s">
        <v>181</v>
      </c>
      <c r="AH210" s="15" t="s">
        <v>181</v>
      </c>
      <c r="AI210" s="25">
        <f t="shared" ref="AI210:AI236" si="628">SUM(AJ210:AM210)</f>
        <v>3.6703040000000002</v>
      </c>
      <c r="AJ210" s="25">
        <v>0</v>
      </c>
      <c r="AK210" s="25">
        <v>0</v>
      </c>
      <c r="AL210" s="25">
        <v>3.6703040000000002</v>
      </c>
      <c r="AM210" s="25">
        <v>0</v>
      </c>
      <c r="AN210" s="25">
        <f t="shared" si="533"/>
        <v>3.7314757333333337</v>
      </c>
      <c r="AO210" s="25">
        <v>0</v>
      </c>
      <c r="AP210" s="25">
        <v>0</v>
      </c>
      <c r="AQ210" s="25">
        <v>3.7314757333333337</v>
      </c>
      <c r="AR210" s="25">
        <v>0</v>
      </c>
      <c r="AS210" s="25">
        <f t="shared" ref="AS210:AS236" si="629">SUM(AT210:AW210)</f>
        <v>0</v>
      </c>
      <c r="AT210" s="25">
        <v>0</v>
      </c>
      <c r="AU210" s="25">
        <v>0</v>
      </c>
      <c r="AV210" s="25">
        <v>0</v>
      </c>
      <c r="AW210" s="25">
        <v>0</v>
      </c>
      <c r="AX210" s="25">
        <f t="shared" si="528"/>
        <v>0</v>
      </c>
      <c r="AY210" s="25">
        <v>0</v>
      </c>
      <c r="AZ210" s="25">
        <v>0</v>
      </c>
      <c r="BA210" s="25">
        <v>0</v>
      </c>
      <c r="BB210" s="25">
        <v>0</v>
      </c>
      <c r="BC210" s="25">
        <f t="shared" ref="BC210:BC236" si="630">SUM(BD210:BG210)</f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f t="shared" si="530"/>
        <v>0</v>
      </c>
      <c r="BI210" s="25">
        <v>0</v>
      </c>
      <c r="BJ210" s="25">
        <v>0</v>
      </c>
      <c r="BK210" s="25">
        <v>0</v>
      </c>
      <c r="BL210" s="25">
        <v>0</v>
      </c>
      <c r="BM210" s="25">
        <f t="shared" ref="BM210:BM236" si="631">SUM(BN210:BQ210)</f>
        <v>0</v>
      </c>
      <c r="BN210" s="25">
        <v>0</v>
      </c>
      <c r="BO210" s="25">
        <v>0</v>
      </c>
      <c r="BP210" s="25">
        <v>0</v>
      </c>
      <c r="BQ210" s="25">
        <v>0</v>
      </c>
      <c r="BR210" s="25">
        <f t="shared" si="532"/>
        <v>0</v>
      </c>
      <c r="BS210" s="25">
        <v>0</v>
      </c>
      <c r="BT210" s="25">
        <v>0</v>
      </c>
      <c r="BU210" s="25">
        <v>0</v>
      </c>
      <c r="BV210" s="25">
        <v>0</v>
      </c>
      <c r="BW210" s="25">
        <f t="shared" si="551"/>
        <v>3.6703040000000002</v>
      </c>
      <c r="BX210" s="25">
        <f t="shared" si="552"/>
        <v>0</v>
      </c>
      <c r="BY210" s="25">
        <f t="shared" si="553"/>
        <v>0</v>
      </c>
      <c r="BZ210" s="25">
        <f t="shared" si="554"/>
        <v>3.6703040000000002</v>
      </c>
      <c r="CA210" s="25">
        <f t="shared" si="555"/>
        <v>0</v>
      </c>
      <c r="CB210" s="25">
        <f t="shared" si="556"/>
        <v>3.7314757333333337</v>
      </c>
      <c r="CC210" s="25">
        <f t="shared" si="557"/>
        <v>0</v>
      </c>
      <c r="CD210" s="25">
        <f t="shared" si="558"/>
        <v>0</v>
      </c>
      <c r="CE210" s="25">
        <f t="shared" si="559"/>
        <v>3.7314757333333337</v>
      </c>
      <c r="CF210" s="25">
        <f t="shared" si="560"/>
        <v>0</v>
      </c>
      <c r="CG210" s="15" t="s">
        <v>181</v>
      </c>
    </row>
    <row r="211" spans="1:85" ht="31.5" x14ac:dyDescent="0.25">
      <c r="A211" s="15" t="s">
        <v>281</v>
      </c>
      <c r="B211" s="15" t="s">
        <v>240</v>
      </c>
      <c r="C211" s="15" t="s">
        <v>241</v>
      </c>
      <c r="D211" s="15" t="s">
        <v>167</v>
      </c>
      <c r="E211" s="28" t="s">
        <v>378</v>
      </c>
      <c r="F211" s="28" t="s">
        <v>378</v>
      </c>
      <c r="G211" s="28" t="s">
        <v>378</v>
      </c>
      <c r="H211" s="15" t="s">
        <v>181</v>
      </c>
      <c r="I211" s="15" t="s">
        <v>181</v>
      </c>
      <c r="J211" s="15" t="s">
        <v>181</v>
      </c>
      <c r="K211" s="15" t="s">
        <v>181</v>
      </c>
      <c r="L211" s="15" t="s">
        <v>181</v>
      </c>
      <c r="M211" s="15" t="s">
        <v>181</v>
      </c>
      <c r="N211" s="15" t="s">
        <v>181</v>
      </c>
      <c r="O211" s="15">
        <v>0</v>
      </c>
      <c r="P211" s="15">
        <v>0</v>
      </c>
      <c r="Q211" s="25">
        <f t="shared" si="589"/>
        <v>2.5024799999999998</v>
      </c>
      <c r="R211" s="20" t="s">
        <v>181</v>
      </c>
      <c r="S211" s="25">
        <f t="shared" si="615"/>
        <v>2.5441880000000001</v>
      </c>
      <c r="T211" s="25">
        <f t="shared" si="590"/>
        <v>2.5024799999999998</v>
      </c>
      <c r="U211" s="4">
        <f t="shared" si="517"/>
        <v>2.5441880000000001</v>
      </c>
      <c r="V211" s="15">
        <v>0</v>
      </c>
      <c r="W211" s="15">
        <v>0</v>
      </c>
      <c r="X211" s="15" t="s">
        <v>181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 t="s">
        <v>181</v>
      </c>
      <c r="AE211" s="15" t="s">
        <v>181</v>
      </c>
      <c r="AF211" s="15" t="s">
        <v>181</v>
      </c>
      <c r="AG211" s="15" t="s">
        <v>181</v>
      </c>
      <c r="AH211" s="15" t="s">
        <v>181</v>
      </c>
      <c r="AI211" s="25">
        <f t="shared" si="628"/>
        <v>2.5024799999999998</v>
      </c>
      <c r="AJ211" s="25">
        <v>0</v>
      </c>
      <c r="AK211" s="25">
        <v>0</v>
      </c>
      <c r="AL211" s="25">
        <v>2.5024799999999998</v>
      </c>
      <c r="AM211" s="25">
        <v>0</v>
      </c>
      <c r="AN211" s="25">
        <f t="shared" si="533"/>
        <v>2.5441880000000001</v>
      </c>
      <c r="AO211" s="25">
        <v>0</v>
      </c>
      <c r="AP211" s="25">
        <v>0</v>
      </c>
      <c r="AQ211" s="25">
        <v>2.5441880000000001</v>
      </c>
      <c r="AR211" s="25">
        <v>0</v>
      </c>
      <c r="AS211" s="25">
        <f t="shared" si="629"/>
        <v>0</v>
      </c>
      <c r="AT211" s="25">
        <v>0</v>
      </c>
      <c r="AU211" s="25">
        <v>0</v>
      </c>
      <c r="AV211" s="25">
        <v>0</v>
      </c>
      <c r="AW211" s="25">
        <v>0</v>
      </c>
      <c r="AX211" s="25">
        <f t="shared" si="528"/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f t="shared" si="630"/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f t="shared" si="530"/>
        <v>0</v>
      </c>
      <c r="BI211" s="25">
        <v>0</v>
      </c>
      <c r="BJ211" s="25">
        <v>0</v>
      </c>
      <c r="BK211" s="25">
        <v>0</v>
      </c>
      <c r="BL211" s="25">
        <v>0</v>
      </c>
      <c r="BM211" s="25">
        <f t="shared" si="631"/>
        <v>0</v>
      </c>
      <c r="BN211" s="25">
        <v>0</v>
      </c>
      <c r="BO211" s="25">
        <v>0</v>
      </c>
      <c r="BP211" s="25">
        <v>0</v>
      </c>
      <c r="BQ211" s="25">
        <v>0</v>
      </c>
      <c r="BR211" s="25">
        <f t="shared" si="532"/>
        <v>0</v>
      </c>
      <c r="BS211" s="25">
        <v>0</v>
      </c>
      <c r="BT211" s="25">
        <v>0</v>
      </c>
      <c r="BU211" s="25">
        <v>0</v>
      </c>
      <c r="BV211" s="25">
        <v>0</v>
      </c>
      <c r="BW211" s="25">
        <f t="shared" si="551"/>
        <v>2.5024799999999998</v>
      </c>
      <c r="BX211" s="25">
        <f t="shared" si="552"/>
        <v>0</v>
      </c>
      <c r="BY211" s="25">
        <f t="shared" si="553"/>
        <v>0</v>
      </c>
      <c r="BZ211" s="25">
        <f t="shared" si="554"/>
        <v>2.5024799999999998</v>
      </c>
      <c r="CA211" s="25">
        <f t="shared" si="555"/>
        <v>0</v>
      </c>
      <c r="CB211" s="25">
        <f t="shared" si="556"/>
        <v>2.5441880000000001</v>
      </c>
      <c r="CC211" s="25">
        <f t="shared" si="557"/>
        <v>0</v>
      </c>
      <c r="CD211" s="25">
        <f t="shared" si="558"/>
        <v>0</v>
      </c>
      <c r="CE211" s="25">
        <f t="shared" si="559"/>
        <v>2.5441880000000001</v>
      </c>
      <c r="CF211" s="25">
        <f t="shared" si="560"/>
        <v>0</v>
      </c>
      <c r="CG211" s="15" t="s">
        <v>181</v>
      </c>
    </row>
    <row r="212" spans="1:85" ht="31.5" x14ac:dyDescent="0.25">
      <c r="A212" s="15" t="s">
        <v>281</v>
      </c>
      <c r="B212" s="15" t="s">
        <v>242</v>
      </c>
      <c r="C212" s="15" t="s">
        <v>243</v>
      </c>
      <c r="D212" s="15" t="s">
        <v>167</v>
      </c>
      <c r="E212" s="28" t="s">
        <v>378</v>
      </c>
      <c r="F212" s="28" t="s">
        <v>378</v>
      </c>
      <c r="G212" s="28" t="s">
        <v>378</v>
      </c>
      <c r="H212" s="15" t="s">
        <v>181</v>
      </c>
      <c r="I212" s="15" t="s">
        <v>181</v>
      </c>
      <c r="J212" s="15" t="s">
        <v>181</v>
      </c>
      <c r="K212" s="15" t="s">
        <v>181</v>
      </c>
      <c r="L212" s="15" t="s">
        <v>181</v>
      </c>
      <c r="M212" s="15" t="s">
        <v>181</v>
      </c>
      <c r="N212" s="15" t="s">
        <v>181</v>
      </c>
      <c r="O212" s="15">
        <v>0</v>
      </c>
      <c r="P212" s="15">
        <v>0</v>
      </c>
      <c r="Q212" s="25">
        <f t="shared" si="589"/>
        <v>4.3376319999999993</v>
      </c>
      <c r="R212" s="20" t="s">
        <v>181</v>
      </c>
      <c r="S212" s="25">
        <f t="shared" si="615"/>
        <v>4.4099258666666667</v>
      </c>
      <c r="T212" s="25">
        <f t="shared" si="590"/>
        <v>4.3376319999999993</v>
      </c>
      <c r="U212" s="4">
        <f t="shared" si="517"/>
        <v>4.4099258666666667</v>
      </c>
      <c r="V212" s="15">
        <v>0</v>
      </c>
      <c r="W212" s="15">
        <v>0</v>
      </c>
      <c r="X212" s="15" t="s">
        <v>181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 t="s">
        <v>181</v>
      </c>
      <c r="AE212" s="15" t="s">
        <v>181</v>
      </c>
      <c r="AF212" s="15" t="s">
        <v>181</v>
      </c>
      <c r="AG212" s="15" t="s">
        <v>181</v>
      </c>
      <c r="AH212" s="15" t="s">
        <v>181</v>
      </c>
      <c r="AI212" s="25">
        <f t="shared" si="628"/>
        <v>4.3376319999999993</v>
      </c>
      <c r="AJ212" s="25">
        <v>0</v>
      </c>
      <c r="AK212" s="25">
        <v>0</v>
      </c>
      <c r="AL212" s="25">
        <v>4.3376319999999993</v>
      </c>
      <c r="AM212" s="25">
        <v>0</v>
      </c>
      <c r="AN212" s="25">
        <f t="shared" si="533"/>
        <v>4.4099258666666667</v>
      </c>
      <c r="AO212" s="25">
        <v>0</v>
      </c>
      <c r="AP212" s="25">
        <v>0</v>
      </c>
      <c r="AQ212" s="25">
        <v>4.4099258666666667</v>
      </c>
      <c r="AR212" s="25">
        <v>0</v>
      </c>
      <c r="AS212" s="25">
        <f t="shared" si="629"/>
        <v>0</v>
      </c>
      <c r="AT212" s="25">
        <v>0</v>
      </c>
      <c r="AU212" s="25">
        <v>0</v>
      </c>
      <c r="AV212" s="25">
        <v>0</v>
      </c>
      <c r="AW212" s="25">
        <v>0</v>
      </c>
      <c r="AX212" s="25">
        <f t="shared" si="528"/>
        <v>0</v>
      </c>
      <c r="AY212" s="25">
        <v>0</v>
      </c>
      <c r="AZ212" s="25">
        <v>0</v>
      </c>
      <c r="BA212" s="25">
        <v>0</v>
      </c>
      <c r="BB212" s="25">
        <v>0</v>
      </c>
      <c r="BC212" s="25">
        <f t="shared" si="630"/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f t="shared" si="530"/>
        <v>0</v>
      </c>
      <c r="BI212" s="25">
        <v>0</v>
      </c>
      <c r="BJ212" s="25">
        <v>0</v>
      </c>
      <c r="BK212" s="25">
        <v>0</v>
      </c>
      <c r="BL212" s="25">
        <v>0</v>
      </c>
      <c r="BM212" s="25">
        <f t="shared" si="631"/>
        <v>0</v>
      </c>
      <c r="BN212" s="25">
        <v>0</v>
      </c>
      <c r="BO212" s="25">
        <v>0</v>
      </c>
      <c r="BP212" s="25">
        <v>0</v>
      </c>
      <c r="BQ212" s="25">
        <v>0</v>
      </c>
      <c r="BR212" s="25">
        <f t="shared" si="532"/>
        <v>0</v>
      </c>
      <c r="BS212" s="25">
        <v>0</v>
      </c>
      <c r="BT212" s="25">
        <v>0</v>
      </c>
      <c r="BU212" s="25">
        <v>0</v>
      </c>
      <c r="BV212" s="25">
        <v>0</v>
      </c>
      <c r="BW212" s="25">
        <f t="shared" si="551"/>
        <v>4.3376319999999993</v>
      </c>
      <c r="BX212" s="25">
        <f t="shared" si="552"/>
        <v>0</v>
      </c>
      <c r="BY212" s="25">
        <f t="shared" si="553"/>
        <v>0</v>
      </c>
      <c r="BZ212" s="25">
        <f t="shared" si="554"/>
        <v>4.3376319999999993</v>
      </c>
      <c r="CA212" s="25">
        <f t="shared" si="555"/>
        <v>0</v>
      </c>
      <c r="CB212" s="25">
        <f t="shared" si="556"/>
        <v>4.4099258666666667</v>
      </c>
      <c r="CC212" s="25">
        <f t="shared" si="557"/>
        <v>0</v>
      </c>
      <c r="CD212" s="25">
        <f t="shared" si="558"/>
        <v>0</v>
      </c>
      <c r="CE212" s="25">
        <f t="shared" si="559"/>
        <v>4.4099258666666667</v>
      </c>
      <c r="CF212" s="25">
        <f t="shared" si="560"/>
        <v>0</v>
      </c>
      <c r="CG212" s="15" t="s">
        <v>181</v>
      </c>
    </row>
    <row r="213" spans="1:85" ht="47.25" x14ac:dyDescent="0.25">
      <c r="A213" s="15" t="s">
        <v>281</v>
      </c>
      <c r="B213" s="15" t="s">
        <v>529</v>
      </c>
      <c r="C213" s="15" t="s">
        <v>530</v>
      </c>
      <c r="D213" s="15" t="s">
        <v>167</v>
      </c>
      <c r="E213" s="29" t="s">
        <v>501</v>
      </c>
      <c r="F213" s="29" t="s">
        <v>181</v>
      </c>
      <c r="G213" s="29" t="s">
        <v>501</v>
      </c>
      <c r="H213" s="15" t="s">
        <v>181</v>
      </c>
      <c r="I213" s="15" t="s">
        <v>181</v>
      </c>
      <c r="J213" s="15" t="s">
        <v>181</v>
      </c>
      <c r="K213" s="15" t="s">
        <v>181</v>
      </c>
      <c r="L213" s="15" t="s">
        <v>181</v>
      </c>
      <c r="M213" s="15" t="s">
        <v>181</v>
      </c>
      <c r="N213" s="15" t="s">
        <v>181</v>
      </c>
      <c r="O213" s="15">
        <v>0</v>
      </c>
      <c r="P213" s="15">
        <v>0</v>
      </c>
      <c r="Q213" s="25">
        <f t="shared" si="589"/>
        <v>0</v>
      </c>
      <c r="R213" s="20" t="s">
        <v>181</v>
      </c>
      <c r="S213" s="25">
        <f t="shared" si="615"/>
        <v>10.060610560000001</v>
      </c>
      <c r="T213" s="25">
        <f t="shared" si="590"/>
        <v>0</v>
      </c>
      <c r="U213" s="4">
        <f t="shared" si="517"/>
        <v>10.060610560000001</v>
      </c>
      <c r="V213" s="15">
        <v>0</v>
      </c>
      <c r="W213" s="15">
        <v>0</v>
      </c>
      <c r="X213" s="15" t="s">
        <v>181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 t="s">
        <v>181</v>
      </c>
      <c r="AE213" s="15" t="s">
        <v>181</v>
      </c>
      <c r="AF213" s="15" t="s">
        <v>181</v>
      </c>
      <c r="AG213" s="15" t="s">
        <v>181</v>
      </c>
      <c r="AH213" s="15" t="s">
        <v>181</v>
      </c>
      <c r="AI213" s="25">
        <f t="shared" si="628"/>
        <v>0</v>
      </c>
      <c r="AJ213" s="25">
        <v>0</v>
      </c>
      <c r="AK213" s="25">
        <v>0</v>
      </c>
      <c r="AL213" s="25">
        <v>0</v>
      </c>
      <c r="AM213" s="25">
        <v>0</v>
      </c>
      <c r="AN213" s="25">
        <f t="shared" si="533"/>
        <v>0</v>
      </c>
      <c r="AO213" s="25">
        <v>0</v>
      </c>
      <c r="AP213" s="25">
        <v>0</v>
      </c>
      <c r="AQ213" s="25">
        <v>0</v>
      </c>
      <c r="AR213" s="25">
        <v>0</v>
      </c>
      <c r="AS213" s="25">
        <f t="shared" si="629"/>
        <v>0</v>
      </c>
      <c r="AT213" s="25">
        <v>0</v>
      </c>
      <c r="AU213" s="25">
        <v>0</v>
      </c>
      <c r="AV213" s="25">
        <v>0</v>
      </c>
      <c r="AW213" s="25">
        <v>0</v>
      </c>
      <c r="AX213" s="25">
        <f t="shared" si="528"/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f t="shared" si="630"/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f t="shared" si="530"/>
        <v>10.060610560000001</v>
      </c>
      <c r="BI213" s="25">
        <v>0</v>
      </c>
      <c r="BJ213" s="25">
        <v>0</v>
      </c>
      <c r="BK213" s="25">
        <v>10.060610560000001</v>
      </c>
      <c r="BL213" s="25">
        <v>0</v>
      </c>
      <c r="BM213" s="25">
        <f t="shared" si="631"/>
        <v>0</v>
      </c>
      <c r="BN213" s="25">
        <v>0</v>
      </c>
      <c r="BO213" s="25">
        <v>0</v>
      </c>
      <c r="BP213" s="25">
        <v>0</v>
      </c>
      <c r="BQ213" s="25">
        <v>0</v>
      </c>
      <c r="BR213" s="25">
        <f t="shared" si="532"/>
        <v>0</v>
      </c>
      <c r="BS213" s="25">
        <v>0</v>
      </c>
      <c r="BT213" s="25">
        <v>0</v>
      </c>
      <c r="BU213" s="25">
        <v>0</v>
      </c>
      <c r="BV213" s="25">
        <v>0</v>
      </c>
      <c r="BW213" s="25">
        <f t="shared" si="551"/>
        <v>0</v>
      </c>
      <c r="BX213" s="25">
        <f t="shared" si="552"/>
        <v>0</v>
      </c>
      <c r="BY213" s="25">
        <f t="shared" si="553"/>
        <v>0</v>
      </c>
      <c r="BZ213" s="25">
        <f t="shared" si="554"/>
        <v>0</v>
      </c>
      <c r="CA213" s="25">
        <f t="shared" si="555"/>
        <v>0</v>
      </c>
      <c r="CB213" s="25">
        <f t="shared" si="556"/>
        <v>10.060610560000001</v>
      </c>
      <c r="CC213" s="25">
        <f t="shared" si="557"/>
        <v>0</v>
      </c>
      <c r="CD213" s="25">
        <f t="shared" si="558"/>
        <v>0</v>
      </c>
      <c r="CE213" s="25">
        <f t="shared" si="559"/>
        <v>10.060610560000001</v>
      </c>
      <c r="CF213" s="25">
        <f t="shared" si="560"/>
        <v>0</v>
      </c>
      <c r="CG213" s="15" t="s">
        <v>181</v>
      </c>
    </row>
    <row r="214" spans="1:85" ht="31.5" x14ac:dyDescent="0.25">
      <c r="A214" s="15" t="s">
        <v>281</v>
      </c>
      <c r="B214" s="15" t="s">
        <v>531</v>
      </c>
      <c r="C214" s="15" t="s">
        <v>532</v>
      </c>
      <c r="D214" s="15" t="s">
        <v>167</v>
      </c>
      <c r="E214" s="29" t="s">
        <v>501</v>
      </c>
      <c r="F214" s="29" t="s">
        <v>181</v>
      </c>
      <c r="G214" s="29" t="s">
        <v>501</v>
      </c>
      <c r="H214" s="15" t="s">
        <v>181</v>
      </c>
      <c r="I214" s="15" t="s">
        <v>181</v>
      </c>
      <c r="J214" s="15" t="s">
        <v>181</v>
      </c>
      <c r="K214" s="15" t="s">
        <v>181</v>
      </c>
      <c r="L214" s="15" t="s">
        <v>181</v>
      </c>
      <c r="M214" s="15" t="s">
        <v>181</v>
      </c>
      <c r="N214" s="15" t="s">
        <v>181</v>
      </c>
      <c r="O214" s="15">
        <v>0</v>
      </c>
      <c r="P214" s="15">
        <v>0</v>
      </c>
      <c r="Q214" s="25">
        <f t="shared" si="589"/>
        <v>0</v>
      </c>
      <c r="R214" s="20" t="s">
        <v>181</v>
      </c>
      <c r="S214" s="25">
        <f t="shared" si="615"/>
        <v>4.7559249920000006</v>
      </c>
      <c r="T214" s="25">
        <f t="shared" si="590"/>
        <v>0</v>
      </c>
      <c r="U214" s="4">
        <f t="shared" si="517"/>
        <v>4.7559249920000006</v>
      </c>
      <c r="V214" s="15">
        <v>0</v>
      </c>
      <c r="W214" s="15">
        <v>0</v>
      </c>
      <c r="X214" s="15" t="s">
        <v>181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 t="s">
        <v>181</v>
      </c>
      <c r="AE214" s="15" t="s">
        <v>181</v>
      </c>
      <c r="AF214" s="15" t="s">
        <v>181</v>
      </c>
      <c r="AG214" s="15" t="s">
        <v>181</v>
      </c>
      <c r="AH214" s="15" t="s">
        <v>181</v>
      </c>
      <c r="AI214" s="25">
        <f t="shared" si="628"/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f t="shared" si="533"/>
        <v>0</v>
      </c>
      <c r="AO214" s="25">
        <v>0</v>
      </c>
      <c r="AP214" s="25">
        <v>0</v>
      </c>
      <c r="AQ214" s="25">
        <v>0</v>
      </c>
      <c r="AR214" s="25">
        <v>0</v>
      </c>
      <c r="AS214" s="25">
        <f t="shared" si="629"/>
        <v>0</v>
      </c>
      <c r="AT214" s="25">
        <v>0</v>
      </c>
      <c r="AU214" s="25">
        <v>0</v>
      </c>
      <c r="AV214" s="25">
        <v>0</v>
      </c>
      <c r="AW214" s="25">
        <v>0</v>
      </c>
      <c r="AX214" s="25">
        <f t="shared" si="528"/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f t="shared" si="630"/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f t="shared" si="530"/>
        <v>4.7559249920000006</v>
      </c>
      <c r="BI214" s="25">
        <v>0</v>
      </c>
      <c r="BJ214" s="25">
        <v>0</v>
      </c>
      <c r="BK214" s="25">
        <v>4.7559249920000006</v>
      </c>
      <c r="BL214" s="25">
        <v>0</v>
      </c>
      <c r="BM214" s="25">
        <f t="shared" si="631"/>
        <v>0</v>
      </c>
      <c r="BN214" s="25">
        <v>0</v>
      </c>
      <c r="BO214" s="25">
        <v>0</v>
      </c>
      <c r="BP214" s="25">
        <v>0</v>
      </c>
      <c r="BQ214" s="25">
        <v>0</v>
      </c>
      <c r="BR214" s="25">
        <f t="shared" si="532"/>
        <v>0</v>
      </c>
      <c r="BS214" s="25">
        <v>0</v>
      </c>
      <c r="BT214" s="25">
        <v>0</v>
      </c>
      <c r="BU214" s="25">
        <v>0</v>
      </c>
      <c r="BV214" s="25">
        <v>0</v>
      </c>
      <c r="BW214" s="25">
        <f t="shared" si="551"/>
        <v>0</v>
      </c>
      <c r="BX214" s="25">
        <f t="shared" si="552"/>
        <v>0</v>
      </c>
      <c r="BY214" s="25">
        <f t="shared" si="553"/>
        <v>0</v>
      </c>
      <c r="BZ214" s="25">
        <f t="shared" si="554"/>
        <v>0</v>
      </c>
      <c r="CA214" s="25">
        <f t="shared" si="555"/>
        <v>0</v>
      </c>
      <c r="CB214" s="25">
        <f t="shared" si="556"/>
        <v>4.7559249920000006</v>
      </c>
      <c r="CC214" s="25">
        <f t="shared" si="557"/>
        <v>0</v>
      </c>
      <c r="CD214" s="25">
        <f t="shared" si="558"/>
        <v>0</v>
      </c>
      <c r="CE214" s="25">
        <f t="shared" si="559"/>
        <v>4.7559249920000006</v>
      </c>
      <c r="CF214" s="25">
        <f t="shared" si="560"/>
        <v>0</v>
      </c>
      <c r="CG214" s="15" t="s">
        <v>181</v>
      </c>
    </row>
    <row r="215" spans="1:85" ht="31.5" x14ac:dyDescent="0.25">
      <c r="A215" s="15" t="s">
        <v>281</v>
      </c>
      <c r="B215" s="15" t="s">
        <v>533</v>
      </c>
      <c r="C215" s="15" t="s">
        <v>534</v>
      </c>
      <c r="D215" s="15" t="s">
        <v>167</v>
      </c>
      <c r="E215" s="29" t="s">
        <v>522</v>
      </c>
      <c r="F215" s="29" t="s">
        <v>181</v>
      </c>
      <c r="G215" s="29" t="s">
        <v>522</v>
      </c>
      <c r="H215" s="15" t="s">
        <v>181</v>
      </c>
      <c r="I215" s="15" t="s">
        <v>181</v>
      </c>
      <c r="J215" s="15" t="s">
        <v>181</v>
      </c>
      <c r="K215" s="15" t="s">
        <v>181</v>
      </c>
      <c r="L215" s="15" t="s">
        <v>181</v>
      </c>
      <c r="M215" s="15" t="s">
        <v>181</v>
      </c>
      <c r="N215" s="15" t="s">
        <v>181</v>
      </c>
      <c r="O215" s="15">
        <v>0</v>
      </c>
      <c r="P215" s="15">
        <v>0</v>
      </c>
      <c r="Q215" s="25">
        <f t="shared" si="589"/>
        <v>0</v>
      </c>
      <c r="R215" s="20" t="s">
        <v>181</v>
      </c>
      <c r="S215" s="25">
        <f t="shared" si="615"/>
        <v>3.2340289945600005</v>
      </c>
      <c r="T215" s="25">
        <f t="shared" si="590"/>
        <v>0</v>
      </c>
      <c r="U215" s="4">
        <f t="shared" si="517"/>
        <v>3.2340289945600005</v>
      </c>
      <c r="V215" s="15">
        <v>0</v>
      </c>
      <c r="W215" s="15">
        <v>0</v>
      </c>
      <c r="X215" s="15" t="s">
        <v>181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 t="s">
        <v>181</v>
      </c>
      <c r="AE215" s="15" t="s">
        <v>181</v>
      </c>
      <c r="AF215" s="15" t="s">
        <v>181</v>
      </c>
      <c r="AG215" s="15" t="s">
        <v>181</v>
      </c>
      <c r="AH215" s="15" t="s">
        <v>181</v>
      </c>
      <c r="AI215" s="25">
        <f t="shared" si="628"/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f t="shared" si="533"/>
        <v>0</v>
      </c>
      <c r="AO215" s="25">
        <v>0</v>
      </c>
      <c r="AP215" s="25">
        <v>0</v>
      </c>
      <c r="AQ215" s="25">
        <v>0</v>
      </c>
      <c r="AR215" s="25">
        <v>0</v>
      </c>
      <c r="AS215" s="25">
        <f t="shared" si="629"/>
        <v>0</v>
      </c>
      <c r="AT215" s="25">
        <v>0</v>
      </c>
      <c r="AU215" s="25">
        <v>0</v>
      </c>
      <c r="AV215" s="25">
        <v>0</v>
      </c>
      <c r="AW215" s="25">
        <v>0</v>
      </c>
      <c r="AX215" s="25">
        <f t="shared" si="528"/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f t="shared" si="630"/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f t="shared" si="530"/>
        <v>0</v>
      </c>
      <c r="BI215" s="25">
        <v>0</v>
      </c>
      <c r="BJ215" s="25">
        <v>0</v>
      </c>
      <c r="BK215" s="25">
        <v>0</v>
      </c>
      <c r="BL215" s="25">
        <v>0</v>
      </c>
      <c r="BM215" s="25">
        <f t="shared" si="631"/>
        <v>0</v>
      </c>
      <c r="BN215" s="25">
        <v>0</v>
      </c>
      <c r="BO215" s="25">
        <v>0</v>
      </c>
      <c r="BP215" s="25">
        <v>0</v>
      </c>
      <c r="BQ215" s="25">
        <v>0</v>
      </c>
      <c r="BR215" s="25">
        <f t="shared" si="532"/>
        <v>3.2340289945600005</v>
      </c>
      <c r="BS215" s="25">
        <v>0</v>
      </c>
      <c r="BT215" s="25">
        <v>0</v>
      </c>
      <c r="BU215" s="25">
        <v>3.2340289945600005</v>
      </c>
      <c r="BV215" s="25">
        <v>0</v>
      </c>
      <c r="BW215" s="25">
        <f t="shared" si="551"/>
        <v>0</v>
      </c>
      <c r="BX215" s="25">
        <f t="shared" si="552"/>
        <v>0</v>
      </c>
      <c r="BY215" s="25">
        <f t="shared" si="553"/>
        <v>0</v>
      </c>
      <c r="BZ215" s="25">
        <f t="shared" si="554"/>
        <v>0</v>
      </c>
      <c r="CA215" s="25">
        <f t="shared" si="555"/>
        <v>0</v>
      </c>
      <c r="CB215" s="25">
        <f t="shared" si="556"/>
        <v>3.2340289945600005</v>
      </c>
      <c r="CC215" s="25">
        <f t="shared" si="557"/>
        <v>0</v>
      </c>
      <c r="CD215" s="25">
        <f t="shared" si="558"/>
        <v>0</v>
      </c>
      <c r="CE215" s="25">
        <f t="shared" si="559"/>
        <v>3.2340289945600005</v>
      </c>
      <c r="CF215" s="25">
        <f t="shared" si="560"/>
        <v>0</v>
      </c>
      <c r="CG215" s="15" t="s">
        <v>181</v>
      </c>
    </row>
    <row r="216" spans="1:85" ht="31.5" x14ac:dyDescent="0.25">
      <c r="A216" s="15" t="s">
        <v>281</v>
      </c>
      <c r="B216" s="15" t="s">
        <v>535</v>
      </c>
      <c r="C216" s="15" t="s">
        <v>536</v>
      </c>
      <c r="D216" s="15" t="s">
        <v>167</v>
      </c>
      <c r="E216" s="29" t="s">
        <v>522</v>
      </c>
      <c r="F216" s="29" t="s">
        <v>181</v>
      </c>
      <c r="G216" s="29" t="s">
        <v>522</v>
      </c>
      <c r="H216" s="15" t="s">
        <v>181</v>
      </c>
      <c r="I216" s="15" t="s">
        <v>181</v>
      </c>
      <c r="J216" s="15" t="s">
        <v>181</v>
      </c>
      <c r="K216" s="15" t="s">
        <v>181</v>
      </c>
      <c r="L216" s="15" t="s">
        <v>181</v>
      </c>
      <c r="M216" s="15" t="s">
        <v>181</v>
      </c>
      <c r="N216" s="15" t="s">
        <v>181</v>
      </c>
      <c r="O216" s="15">
        <v>0</v>
      </c>
      <c r="P216" s="15">
        <v>0</v>
      </c>
      <c r="Q216" s="25">
        <f t="shared" si="589"/>
        <v>0</v>
      </c>
      <c r="R216" s="20" t="s">
        <v>181</v>
      </c>
      <c r="S216" s="25">
        <f t="shared" si="615"/>
        <v>3.4242659942400002</v>
      </c>
      <c r="T216" s="25">
        <f t="shared" si="590"/>
        <v>0</v>
      </c>
      <c r="U216" s="4">
        <f t="shared" si="517"/>
        <v>3.4242659942400002</v>
      </c>
      <c r="V216" s="15">
        <v>0</v>
      </c>
      <c r="W216" s="15">
        <v>0</v>
      </c>
      <c r="X216" s="15" t="s">
        <v>181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 t="s">
        <v>181</v>
      </c>
      <c r="AE216" s="15" t="s">
        <v>181</v>
      </c>
      <c r="AF216" s="15" t="s">
        <v>181</v>
      </c>
      <c r="AG216" s="15" t="s">
        <v>181</v>
      </c>
      <c r="AH216" s="15" t="s">
        <v>181</v>
      </c>
      <c r="AI216" s="25">
        <f t="shared" si="628"/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f t="shared" si="533"/>
        <v>0</v>
      </c>
      <c r="AO216" s="25">
        <v>0</v>
      </c>
      <c r="AP216" s="25">
        <v>0</v>
      </c>
      <c r="AQ216" s="25">
        <v>0</v>
      </c>
      <c r="AR216" s="25">
        <v>0</v>
      </c>
      <c r="AS216" s="25">
        <f t="shared" si="629"/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f t="shared" si="528"/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f t="shared" si="630"/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f t="shared" si="530"/>
        <v>0</v>
      </c>
      <c r="BI216" s="25">
        <v>0</v>
      </c>
      <c r="BJ216" s="25">
        <v>0</v>
      </c>
      <c r="BK216" s="25">
        <v>0</v>
      </c>
      <c r="BL216" s="25">
        <v>0</v>
      </c>
      <c r="BM216" s="25">
        <f t="shared" si="631"/>
        <v>0</v>
      </c>
      <c r="BN216" s="25">
        <v>0</v>
      </c>
      <c r="BO216" s="25">
        <v>0</v>
      </c>
      <c r="BP216" s="25">
        <v>0</v>
      </c>
      <c r="BQ216" s="25">
        <v>0</v>
      </c>
      <c r="BR216" s="25">
        <f t="shared" si="532"/>
        <v>3.4242659942400002</v>
      </c>
      <c r="BS216" s="25">
        <v>0</v>
      </c>
      <c r="BT216" s="25">
        <v>0</v>
      </c>
      <c r="BU216" s="25">
        <v>3.4242659942400002</v>
      </c>
      <c r="BV216" s="25">
        <v>0</v>
      </c>
      <c r="BW216" s="25">
        <f t="shared" si="551"/>
        <v>0</v>
      </c>
      <c r="BX216" s="25">
        <f t="shared" si="552"/>
        <v>0</v>
      </c>
      <c r="BY216" s="25">
        <f t="shared" si="553"/>
        <v>0</v>
      </c>
      <c r="BZ216" s="25">
        <f t="shared" si="554"/>
        <v>0</v>
      </c>
      <c r="CA216" s="25">
        <f t="shared" si="555"/>
        <v>0</v>
      </c>
      <c r="CB216" s="25">
        <f t="shared" si="556"/>
        <v>3.4242659942400002</v>
      </c>
      <c r="CC216" s="25">
        <f t="shared" si="557"/>
        <v>0</v>
      </c>
      <c r="CD216" s="25">
        <f t="shared" si="558"/>
        <v>0</v>
      </c>
      <c r="CE216" s="25">
        <f t="shared" si="559"/>
        <v>3.4242659942400002</v>
      </c>
      <c r="CF216" s="25">
        <f t="shared" si="560"/>
        <v>0</v>
      </c>
      <c r="CG216" s="15" t="s">
        <v>181</v>
      </c>
    </row>
    <row r="217" spans="1:85" ht="47.25" x14ac:dyDescent="0.25">
      <c r="A217" s="15" t="s">
        <v>281</v>
      </c>
      <c r="B217" s="15" t="s">
        <v>537</v>
      </c>
      <c r="C217" s="15" t="s">
        <v>538</v>
      </c>
      <c r="D217" s="15" t="s">
        <v>167</v>
      </c>
      <c r="E217" s="29" t="s">
        <v>501</v>
      </c>
      <c r="F217" s="29" t="s">
        <v>181</v>
      </c>
      <c r="G217" s="29" t="s">
        <v>501</v>
      </c>
      <c r="H217" s="15" t="s">
        <v>181</v>
      </c>
      <c r="I217" s="15" t="s">
        <v>181</v>
      </c>
      <c r="J217" s="15" t="s">
        <v>181</v>
      </c>
      <c r="K217" s="15" t="s">
        <v>181</v>
      </c>
      <c r="L217" s="15" t="s">
        <v>181</v>
      </c>
      <c r="M217" s="15" t="s">
        <v>181</v>
      </c>
      <c r="N217" s="15" t="s">
        <v>181</v>
      </c>
      <c r="O217" s="15">
        <v>0</v>
      </c>
      <c r="P217" s="15">
        <v>0</v>
      </c>
      <c r="Q217" s="25">
        <f t="shared" si="589"/>
        <v>0</v>
      </c>
      <c r="R217" s="20" t="s">
        <v>181</v>
      </c>
      <c r="S217" s="25">
        <f t="shared" si="615"/>
        <v>2</v>
      </c>
      <c r="T217" s="25">
        <f t="shared" si="590"/>
        <v>0</v>
      </c>
      <c r="U217" s="4">
        <f t="shared" si="517"/>
        <v>2</v>
      </c>
      <c r="V217" s="15">
        <v>0</v>
      </c>
      <c r="W217" s="15">
        <v>0</v>
      </c>
      <c r="X217" s="15" t="s">
        <v>181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 t="s">
        <v>181</v>
      </c>
      <c r="AE217" s="15" t="s">
        <v>181</v>
      </c>
      <c r="AF217" s="15" t="s">
        <v>181</v>
      </c>
      <c r="AG217" s="15" t="s">
        <v>181</v>
      </c>
      <c r="AH217" s="15" t="s">
        <v>181</v>
      </c>
      <c r="AI217" s="25">
        <f t="shared" si="628"/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f t="shared" si="533"/>
        <v>0</v>
      </c>
      <c r="AO217" s="25">
        <v>0</v>
      </c>
      <c r="AP217" s="25">
        <v>0</v>
      </c>
      <c r="AQ217" s="25">
        <v>0</v>
      </c>
      <c r="AR217" s="25">
        <v>0</v>
      </c>
      <c r="AS217" s="25">
        <f t="shared" si="629"/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f t="shared" si="528"/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f t="shared" si="630"/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f t="shared" si="530"/>
        <v>2</v>
      </c>
      <c r="BI217" s="25">
        <v>0</v>
      </c>
      <c r="BJ217" s="25">
        <v>0</v>
      </c>
      <c r="BK217" s="25">
        <v>2</v>
      </c>
      <c r="BL217" s="25">
        <v>0</v>
      </c>
      <c r="BM217" s="25">
        <f t="shared" si="631"/>
        <v>0</v>
      </c>
      <c r="BN217" s="25">
        <v>0</v>
      </c>
      <c r="BO217" s="25">
        <v>0</v>
      </c>
      <c r="BP217" s="25">
        <v>0</v>
      </c>
      <c r="BQ217" s="25">
        <v>0</v>
      </c>
      <c r="BR217" s="25">
        <f t="shared" si="532"/>
        <v>0</v>
      </c>
      <c r="BS217" s="25">
        <v>0</v>
      </c>
      <c r="BT217" s="25">
        <v>0</v>
      </c>
      <c r="BU217" s="25">
        <v>0</v>
      </c>
      <c r="BV217" s="25">
        <v>0</v>
      </c>
      <c r="BW217" s="25">
        <f t="shared" si="551"/>
        <v>0</v>
      </c>
      <c r="BX217" s="25">
        <f t="shared" si="552"/>
        <v>0</v>
      </c>
      <c r="BY217" s="25">
        <f t="shared" si="553"/>
        <v>0</v>
      </c>
      <c r="BZ217" s="25">
        <f t="shared" si="554"/>
        <v>0</v>
      </c>
      <c r="CA217" s="25">
        <f t="shared" si="555"/>
        <v>0</v>
      </c>
      <c r="CB217" s="25">
        <f t="shared" si="556"/>
        <v>2</v>
      </c>
      <c r="CC217" s="25">
        <f t="shared" si="557"/>
        <v>0</v>
      </c>
      <c r="CD217" s="25">
        <f t="shared" si="558"/>
        <v>0</v>
      </c>
      <c r="CE217" s="25">
        <f t="shared" si="559"/>
        <v>2</v>
      </c>
      <c r="CF217" s="25">
        <f t="shared" si="560"/>
        <v>0</v>
      </c>
      <c r="CG217" s="15" t="s">
        <v>181</v>
      </c>
    </row>
    <row r="218" spans="1:85" ht="31.5" x14ac:dyDescent="0.25">
      <c r="A218" s="15" t="s">
        <v>281</v>
      </c>
      <c r="B218" s="15" t="s">
        <v>539</v>
      </c>
      <c r="C218" s="15" t="s">
        <v>540</v>
      </c>
      <c r="D218" s="15" t="s">
        <v>167</v>
      </c>
      <c r="E218" s="29" t="s">
        <v>501</v>
      </c>
      <c r="F218" s="29" t="s">
        <v>181</v>
      </c>
      <c r="G218" s="29" t="s">
        <v>501</v>
      </c>
      <c r="H218" s="15" t="s">
        <v>181</v>
      </c>
      <c r="I218" s="15" t="s">
        <v>181</v>
      </c>
      <c r="J218" s="15" t="s">
        <v>181</v>
      </c>
      <c r="K218" s="15" t="s">
        <v>181</v>
      </c>
      <c r="L218" s="15" t="s">
        <v>181</v>
      </c>
      <c r="M218" s="15" t="s">
        <v>181</v>
      </c>
      <c r="N218" s="15" t="s">
        <v>181</v>
      </c>
      <c r="O218" s="15">
        <v>0</v>
      </c>
      <c r="P218" s="15">
        <v>0</v>
      </c>
      <c r="Q218" s="25">
        <f t="shared" si="589"/>
        <v>0</v>
      </c>
      <c r="R218" s="20" t="s">
        <v>181</v>
      </c>
      <c r="S218" s="25">
        <f t="shared" si="615"/>
        <v>8</v>
      </c>
      <c r="T218" s="25">
        <f t="shared" si="590"/>
        <v>0</v>
      </c>
      <c r="U218" s="4">
        <f t="shared" si="517"/>
        <v>8</v>
      </c>
      <c r="V218" s="15">
        <v>0</v>
      </c>
      <c r="W218" s="15">
        <v>0</v>
      </c>
      <c r="X218" s="15" t="s">
        <v>181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 t="s">
        <v>181</v>
      </c>
      <c r="AE218" s="15" t="s">
        <v>181</v>
      </c>
      <c r="AF218" s="15" t="s">
        <v>181</v>
      </c>
      <c r="AG218" s="15" t="s">
        <v>181</v>
      </c>
      <c r="AH218" s="15" t="s">
        <v>181</v>
      </c>
      <c r="AI218" s="25">
        <f t="shared" si="628"/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f t="shared" si="533"/>
        <v>0</v>
      </c>
      <c r="AO218" s="25">
        <v>0</v>
      </c>
      <c r="AP218" s="25">
        <v>0</v>
      </c>
      <c r="AQ218" s="25">
        <v>0</v>
      </c>
      <c r="AR218" s="25">
        <v>0</v>
      </c>
      <c r="AS218" s="25">
        <f t="shared" si="629"/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f t="shared" si="528"/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f t="shared" si="630"/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f t="shared" si="530"/>
        <v>8</v>
      </c>
      <c r="BI218" s="25">
        <v>0</v>
      </c>
      <c r="BJ218" s="25">
        <v>0</v>
      </c>
      <c r="BK218" s="25">
        <v>8</v>
      </c>
      <c r="BL218" s="25">
        <v>0</v>
      </c>
      <c r="BM218" s="25">
        <f t="shared" si="631"/>
        <v>0</v>
      </c>
      <c r="BN218" s="25">
        <v>0</v>
      </c>
      <c r="BO218" s="25">
        <v>0</v>
      </c>
      <c r="BP218" s="25">
        <v>0</v>
      </c>
      <c r="BQ218" s="25">
        <v>0</v>
      </c>
      <c r="BR218" s="25">
        <f t="shared" si="532"/>
        <v>0</v>
      </c>
      <c r="BS218" s="25">
        <v>0</v>
      </c>
      <c r="BT218" s="25">
        <v>0</v>
      </c>
      <c r="BU218" s="25">
        <v>0</v>
      </c>
      <c r="BV218" s="25">
        <v>0</v>
      </c>
      <c r="BW218" s="25">
        <f t="shared" si="551"/>
        <v>0</v>
      </c>
      <c r="BX218" s="25">
        <f t="shared" si="552"/>
        <v>0</v>
      </c>
      <c r="BY218" s="25">
        <f t="shared" si="553"/>
        <v>0</v>
      </c>
      <c r="BZ218" s="25">
        <f t="shared" si="554"/>
        <v>0</v>
      </c>
      <c r="CA218" s="25">
        <f t="shared" si="555"/>
        <v>0</v>
      </c>
      <c r="CB218" s="25">
        <f t="shared" si="556"/>
        <v>8</v>
      </c>
      <c r="CC218" s="25">
        <f t="shared" si="557"/>
        <v>0</v>
      </c>
      <c r="CD218" s="25">
        <f t="shared" si="558"/>
        <v>0</v>
      </c>
      <c r="CE218" s="25">
        <f t="shared" si="559"/>
        <v>8</v>
      </c>
      <c r="CF218" s="25">
        <f t="shared" si="560"/>
        <v>0</v>
      </c>
      <c r="CG218" s="15" t="s">
        <v>181</v>
      </c>
    </row>
    <row r="219" spans="1:85" ht="47.25" x14ac:dyDescent="0.25">
      <c r="A219" s="15" t="s">
        <v>281</v>
      </c>
      <c r="B219" s="15" t="s">
        <v>541</v>
      </c>
      <c r="C219" s="15" t="s">
        <v>542</v>
      </c>
      <c r="D219" s="15" t="s">
        <v>167</v>
      </c>
      <c r="E219" s="29" t="s">
        <v>522</v>
      </c>
      <c r="F219" s="29" t="s">
        <v>181</v>
      </c>
      <c r="G219" s="29" t="s">
        <v>522</v>
      </c>
      <c r="H219" s="15" t="s">
        <v>181</v>
      </c>
      <c r="I219" s="15" t="s">
        <v>181</v>
      </c>
      <c r="J219" s="15" t="s">
        <v>181</v>
      </c>
      <c r="K219" s="15" t="s">
        <v>181</v>
      </c>
      <c r="L219" s="15" t="s">
        <v>181</v>
      </c>
      <c r="M219" s="15" t="s">
        <v>181</v>
      </c>
      <c r="N219" s="15" t="s">
        <v>181</v>
      </c>
      <c r="O219" s="15">
        <v>0</v>
      </c>
      <c r="P219" s="15">
        <v>0</v>
      </c>
      <c r="Q219" s="25">
        <f t="shared" si="589"/>
        <v>0</v>
      </c>
      <c r="R219" s="20" t="s">
        <v>181</v>
      </c>
      <c r="S219" s="25">
        <f t="shared" si="615"/>
        <v>3</v>
      </c>
      <c r="T219" s="25">
        <f t="shared" si="590"/>
        <v>0</v>
      </c>
      <c r="U219" s="4">
        <f t="shared" si="517"/>
        <v>3</v>
      </c>
      <c r="V219" s="15">
        <v>0</v>
      </c>
      <c r="W219" s="15">
        <v>0</v>
      </c>
      <c r="X219" s="15" t="s">
        <v>181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 t="s">
        <v>181</v>
      </c>
      <c r="AE219" s="15" t="s">
        <v>181</v>
      </c>
      <c r="AF219" s="15" t="s">
        <v>181</v>
      </c>
      <c r="AG219" s="15" t="s">
        <v>181</v>
      </c>
      <c r="AH219" s="15" t="s">
        <v>181</v>
      </c>
      <c r="AI219" s="25">
        <f t="shared" si="628"/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f t="shared" si="533"/>
        <v>0</v>
      </c>
      <c r="AO219" s="25">
        <v>0</v>
      </c>
      <c r="AP219" s="25">
        <v>0</v>
      </c>
      <c r="AQ219" s="25">
        <v>0</v>
      </c>
      <c r="AR219" s="25">
        <v>0</v>
      </c>
      <c r="AS219" s="25">
        <f t="shared" si="629"/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f t="shared" si="528"/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f t="shared" si="630"/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f t="shared" si="530"/>
        <v>0</v>
      </c>
      <c r="BI219" s="25">
        <v>0</v>
      </c>
      <c r="BJ219" s="25">
        <v>0</v>
      </c>
      <c r="BK219" s="25">
        <v>0</v>
      </c>
      <c r="BL219" s="25">
        <v>0</v>
      </c>
      <c r="BM219" s="25">
        <f t="shared" si="631"/>
        <v>0</v>
      </c>
      <c r="BN219" s="25">
        <v>0</v>
      </c>
      <c r="BO219" s="25">
        <v>0</v>
      </c>
      <c r="BP219" s="25">
        <v>0</v>
      </c>
      <c r="BQ219" s="25">
        <v>0</v>
      </c>
      <c r="BR219" s="25">
        <f t="shared" si="532"/>
        <v>3</v>
      </c>
      <c r="BS219" s="25">
        <v>0</v>
      </c>
      <c r="BT219" s="25">
        <v>0</v>
      </c>
      <c r="BU219" s="25">
        <v>3</v>
      </c>
      <c r="BV219" s="25">
        <v>0</v>
      </c>
      <c r="BW219" s="25">
        <f t="shared" si="551"/>
        <v>0</v>
      </c>
      <c r="BX219" s="25">
        <f t="shared" si="552"/>
        <v>0</v>
      </c>
      <c r="BY219" s="25">
        <f t="shared" si="553"/>
        <v>0</v>
      </c>
      <c r="BZ219" s="25">
        <f t="shared" si="554"/>
        <v>0</v>
      </c>
      <c r="CA219" s="25">
        <f t="shared" si="555"/>
        <v>0</v>
      </c>
      <c r="CB219" s="25">
        <f t="shared" si="556"/>
        <v>3</v>
      </c>
      <c r="CC219" s="25">
        <f t="shared" si="557"/>
        <v>0</v>
      </c>
      <c r="CD219" s="25">
        <f t="shared" si="558"/>
        <v>0</v>
      </c>
      <c r="CE219" s="25">
        <f t="shared" si="559"/>
        <v>3</v>
      </c>
      <c r="CF219" s="25">
        <f t="shared" si="560"/>
        <v>0</v>
      </c>
      <c r="CG219" s="15" t="s">
        <v>181</v>
      </c>
    </row>
    <row r="220" spans="1:85" ht="78.75" x14ac:dyDescent="0.25">
      <c r="A220" s="15" t="s">
        <v>281</v>
      </c>
      <c r="B220" s="15" t="s">
        <v>543</v>
      </c>
      <c r="C220" s="15" t="s">
        <v>544</v>
      </c>
      <c r="D220" s="15" t="s">
        <v>167</v>
      </c>
      <c r="E220" s="29" t="s">
        <v>522</v>
      </c>
      <c r="F220" s="29" t="s">
        <v>181</v>
      </c>
      <c r="G220" s="29" t="s">
        <v>522</v>
      </c>
      <c r="H220" s="15" t="s">
        <v>181</v>
      </c>
      <c r="I220" s="15" t="s">
        <v>181</v>
      </c>
      <c r="J220" s="15" t="s">
        <v>181</v>
      </c>
      <c r="K220" s="15" t="s">
        <v>181</v>
      </c>
      <c r="L220" s="15" t="s">
        <v>181</v>
      </c>
      <c r="M220" s="15" t="s">
        <v>181</v>
      </c>
      <c r="N220" s="15" t="s">
        <v>181</v>
      </c>
      <c r="O220" s="15">
        <v>0</v>
      </c>
      <c r="P220" s="15">
        <v>0</v>
      </c>
      <c r="Q220" s="25">
        <f t="shared" si="589"/>
        <v>0</v>
      </c>
      <c r="R220" s="20" t="s">
        <v>181</v>
      </c>
      <c r="S220" s="25">
        <f t="shared" si="615"/>
        <v>3</v>
      </c>
      <c r="T220" s="25">
        <f t="shared" si="590"/>
        <v>0</v>
      </c>
      <c r="U220" s="4">
        <f t="shared" si="517"/>
        <v>3</v>
      </c>
      <c r="V220" s="15">
        <v>0</v>
      </c>
      <c r="W220" s="15">
        <v>0</v>
      </c>
      <c r="X220" s="15" t="s">
        <v>181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 t="s">
        <v>181</v>
      </c>
      <c r="AE220" s="15" t="s">
        <v>181</v>
      </c>
      <c r="AF220" s="15" t="s">
        <v>181</v>
      </c>
      <c r="AG220" s="15" t="s">
        <v>181</v>
      </c>
      <c r="AH220" s="15" t="s">
        <v>181</v>
      </c>
      <c r="AI220" s="25">
        <f t="shared" si="628"/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f t="shared" si="533"/>
        <v>0</v>
      </c>
      <c r="AO220" s="25">
        <v>0</v>
      </c>
      <c r="AP220" s="25">
        <v>0</v>
      </c>
      <c r="AQ220" s="25">
        <v>0</v>
      </c>
      <c r="AR220" s="25">
        <v>0</v>
      </c>
      <c r="AS220" s="25">
        <f t="shared" si="629"/>
        <v>0</v>
      </c>
      <c r="AT220" s="25">
        <v>0</v>
      </c>
      <c r="AU220" s="25">
        <v>0</v>
      </c>
      <c r="AV220" s="25">
        <v>0</v>
      </c>
      <c r="AW220" s="25">
        <v>0</v>
      </c>
      <c r="AX220" s="25">
        <f t="shared" si="528"/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f t="shared" si="630"/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f t="shared" si="530"/>
        <v>0</v>
      </c>
      <c r="BI220" s="25">
        <v>0</v>
      </c>
      <c r="BJ220" s="25">
        <v>0</v>
      </c>
      <c r="BK220" s="25">
        <v>0</v>
      </c>
      <c r="BL220" s="25">
        <v>0</v>
      </c>
      <c r="BM220" s="25">
        <f t="shared" si="631"/>
        <v>0</v>
      </c>
      <c r="BN220" s="25">
        <v>0</v>
      </c>
      <c r="BO220" s="25">
        <v>0</v>
      </c>
      <c r="BP220" s="25">
        <v>0</v>
      </c>
      <c r="BQ220" s="25">
        <v>0</v>
      </c>
      <c r="BR220" s="25">
        <f t="shared" si="532"/>
        <v>3</v>
      </c>
      <c r="BS220" s="25">
        <v>0</v>
      </c>
      <c r="BT220" s="25">
        <v>0</v>
      </c>
      <c r="BU220" s="25">
        <v>3</v>
      </c>
      <c r="BV220" s="25">
        <v>0</v>
      </c>
      <c r="BW220" s="25">
        <f t="shared" si="551"/>
        <v>0</v>
      </c>
      <c r="BX220" s="25">
        <f t="shared" si="552"/>
        <v>0</v>
      </c>
      <c r="BY220" s="25">
        <f t="shared" si="553"/>
        <v>0</v>
      </c>
      <c r="BZ220" s="25">
        <f t="shared" si="554"/>
        <v>0</v>
      </c>
      <c r="CA220" s="25">
        <f t="shared" si="555"/>
        <v>0</v>
      </c>
      <c r="CB220" s="25">
        <f t="shared" si="556"/>
        <v>3</v>
      </c>
      <c r="CC220" s="25">
        <f t="shared" si="557"/>
        <v>0</v>
      </c>
      <c r="CD220" s="25">
        <f t="shared" si="558"/>
        <v>0</v>
      </c>
      <c r="CE220" s="25">
        <f t="shared" si="559"/>
        <v>3</v>
      </c>
      <c r="CF220" s="25">
        <f t="shared" si="560"/>
        <v>0</v>
      </c>
      <c r="CG220" s="15" t="s">
        <v>181</v>
      </c>
    </row>
    <row r="221" spans="1:85" ht="31.5" x14ac:dyDescent="0.25">
      <c r="A221" s="15" t="s">
        <v>281</v>
      </c>
      <c r="B221" s="15" t="s">
        <v>285</v>
      </c>
      <c r="C221" s="15" t="s">
        <v>286</v>
      </c>
      <c r="D221" s="15" t="s">
        <v>167</v>
      </c>
      <c r="E221" s="29" t="s">
        <v>378</v>
      </c>
      <c r="F221" s="29" t="s">
        <v>378</v>
      </c>
      <c r="G221" s="29" t="s">
        <v>378</v>
      </c>
      <c r="H221" s="15" t="s">
        <v>181</v>
      </c>
      <c r="I221" s="15" t="s">
        <v>181</v>
      </c>
      <c r="J221" s="15" t="s">
        <v>181</v>
      </c>
      <c r="K221" s="15" t="s">
        <v>181</v>
      </c>
      <c r="L221" s="15" t="s">
        <v>181</v>
      </c>
      <c r="M221" s="15" t="s">
        <v>181</v>
      </c>
      <c r="N221" s="15" t="s">
        <v>181</v>
      </c>
      <c r="O221" s="15">
        <v>0</v>
      </c>
      <c r="P221" s="15">
        <v>0</v>
      </c>
      <c r="Q221" s="25">
        <f t="shared" si="589"/>
        <v>8.3415999999999997</v>
      </c>
      <c r="R221" s="20" t="s">
        <v>181</v>
      </c>
      <c r="S221" s="25">
        <f t="shared" si="615"/>
        <v>8.4806266666666676</v>
      </c>
      <c r="T221" s="25">
        <f t="shared" si="590"/>
        <v>8.3415999999999997</v>
      </c>
      <c r="U221" s="4">
        <f t="shared" ref="U221:U235" si="632">CB221</f>
        <v>8.4806266666666676</v>
      </c>
      <c r="V221" s="15">
        <v>0</v>
      </c>
      <c r="W221" s="15">
        <v>0</v>
      </c>
      <c r="X221" s="15" t="s">
        <v>181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 t="s">
        <v>181</v>
      </c>
      <c r="AE221" s="15" t="s">
        <v>181</v>
      </c>
      <c r="AF221" s="15" t="s">
        <v>181</v>
      </c>
      <c r="AG221" s="15" t="s">
        <v>181</v>
      </c>
      <c r="AH221" s="15" t="s">
        <v>181</v>
      </c>
      <c r="AI221" s="25">
        <f t="shared" si="628"/>
        <v>8.3415999999999997</v>
      </c>
      <c r="AJ221" s="25">
        <v>0</v>
      </c>
      <c r="AK221" s="25">
        <v>0</v>
      </c>
      <c r="AL221" s="25">
        <v>8.3415999999999997</v>
      </c>
      <c r="AM221" s="25">
        <v>0</v>
      </c>
      <c r="AN221" s="25">
        <f t="shared" ref="AN221:AN223" si="633">SUM(AO221:AR221)</f>
        <v>8.4806266666666676</v>
      </c>
      <c r="AO221" s="25">
        <v>0</v>
      </c>
      <c r="AP221" s="25">
        <v>0</v>
      </c>
      <c r="AQ221" s="25">
        <v>8.4806266666666676</v>
      </c>
      <c r="AR221" s="25">
        <v>0</v>
      </c>
      <c r="AS221" s="25">
        <f t="shared" si="629"/>
        <v>0</v>
      </c>
      <c r="AT221" s="25">
        <v>0</v>
      </c>
      <c r="AU221" s="25">
        <v>0</v>
      </c>
      <c r="AV221" s="25">
        <v>0</v>
      </c>
      <c r="AW221" s="25">
        <v>0</v>
      </c>
      <c r="AX221" s="25">
        <f t="shared" ref="AX221:AX235" si="634">SUM(AY221:BB221)</f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f t="shared" si="630"/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f t="shared" ref="BH221:BH235" si="635">SUM(BI221:BL221)</f>
        <v>0</v>
      </c>
      <c r="BI221" s="25">
        <v>0</v>
      </c>
      <c r="BJ221" s="25">
        <v>0</v>
      </c>
      <c r="BK221" s="25">
        <v>0</v>
      </c>
      <c r="BL221" s="25">
        <v>0</v>
      </c>
      <c r="BM221" s="25">
        <f t="shared" si="631"/>
        <v>0</v>
      </c>
      <c r="BN221" s="25">
        <v>0</v>
      </c>
      <c r="BO221" s="25">
        <v>0</v>
      </c>
      <c r="BP221" s="25">
        <v>0</v>
      </c>
      <c r="BQ221" s="25">
        <v>0</v>
      </c>
      <c r="BR221" s="25">
        <f t="shared" ref="BR221:BR235" si="636">SUM(BS221:BV221)</f>
        <v>0</v>
      </c>
      <c r="BS221" s="25">
        <v>0</v>
      </c>
      <c r="BT221" s="25">
        <v>0</v>
      </c>
      <c r="BU221" s="25">
        <v>0</v>
      </c>
      <c r="BV221" s="25">
        <v>0</v>
      </c>
      <c r="BW221" s="25">
        <f t="shared" si="551"/>
        <v>8.3415999999999997</v>
      </c>
      <c r="BX221" s="25">
        <f t="shared" si="552"/>
        <v>0</v>
      </c>
      <c r="BY221" s="25">
        <f t="shared" si="553"/>
        <v>0</v>
      </c>
      <c r="BZ221" s="25">
        <f t="shared" si="554"/>
        <v>8.3415999999999997</v>
      </c>
      <c r="CA221" s="25">
        <f t="shared" si="555"/>
        <v>0</v>
      </c>
      <c r="CB221" s="25">
        <f t="shared" si="556"/>
        <v>8.4806266666666676</v>
      </c>
      <c r="CC221" s="25">
        <f t="shared" si="557"/>
        <v>0</v>
      </c>
      <c r="CD221" s="25">
        <f t="shared" si="558"/>
        <v>0</v>
      </c>
      <c r="CE221" s="25">
        <f t="shared" si="559"/>
        <v>8.4806266666666676</v>
      </c>
      <c r="CF221" s="25">
        <f t="shared" si="560"/>
        <v>0</v>
      </c>
      <c r="CG221" s="15" t="s">
        <v>181</v>
      </c>
    </row>
    <row r="222" spans="1:85" ht="47.25" x14ac:dyDescent="0.25">
      <c r="A222" s="15" t="s">
        <v>281</v>
      </c>
      <c r="B222" s="15" t="s">
        <v>287</v>
      </c>
      <c r="C222" s="15" t="s">
        <v>288</v>
      </c>
      <c r="D222" s="15" t="s">
        <v>167</v>
      </c>
      <c r="E222" s="29" t="s">
        <v>378</v>
      </c>
      <c r="F222" s="29" t="s">
        <v>378</v>
      </c>
      <c r="G222" s="29" t="s">
        <v>378</v>
      </c>
      <c r="H222" s="15" t="s">
        <v>181</v>
      </c>
      <c r="I222" s="15" t="s">
        <v>181</v>
      </c>
      <c r="J222" s="15" t="s">
        <v>181</v>
      </c>
      <c r="K222" s="15" t="s">
        <v>181</v>
      </c>
      <c r="L222" s="15" t="s">
        <v>181</v>
      </c>
      <c r="M222" s="15" t="s">
        <v>181</v>
      </c>
      <c r="N222" s="15" t="s">
        <v>181</v>
      </c>
      <c r="O222" s="15">
        <v>0</v>
      </c>
      <c r="P222" s="15">
        <v>0</v>
      </c>
      <c r="Q222" s="25">
        <f t="shared" si="589"/>
        <v>14.982410322</v>
      </c>
      <c r="R222" s="20" t="s">
        <v>181</v>
      </c>
      <c r="S222" s="25">
        <f t="shared" si="615"/>
        <v>15.2321171607</v>
      </c>
      <c r="T222" s="25">
        <f t="shared" si="590"/>
        <v>14.982410322</v>
      </c>
      <c r="U222" s="4">
        <f t="shared" si="632"/>
        <v>15.2321171607</v>
      </c>
      <c r="V222" s="15">
        <v>0</v>
      </c>
      <c r="W222" s="15">
        <v>0</v>
      </c>
      <c r="X222" s="15" t="s">
        <v>181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 t="s">
        <v>181</v>
      </c>
      <c r="AE222" s="15" t="s">
        <v>181</v>
      </c>
      <c r="AF222" s="15" t="s">
        <v>181</v>
      </c>
      <c r="AG222" s="15" t="s">
        <v>181</v>
      </c>
      <c r="AH222" s="15" t="s">
        <v>181</v>
      </c>
      <c r="AI222" s="25">
        <f t="shared" si="628"/>
        <v>14.982410322</v>
      </c>
      <c r="AJ222" s="25">
        <v>0</v>
      </c>
      <c r="AK222" s="25">
        <v>0</v>
      </c>
      <c r="AL222" s="25">
        <v>14.982410322</v>
      </c>
      <c r="AM222" s="25">
        <v>0</v>
      </c>
      <c r="AN222" s="25">
        <f t="shared" si="633"/>
        <v>15.2321171607</v>
      </c>
      <c r="AO222" s="25">
        <v>0</v>
      </c>
      <c r="AP222" s="25">
        <v>0</v>
      </c>
      <c r="AQ222" s="25">
        <v>15.2321171607</v>
      </c>
      <c r="AR222" s="25">
        <v>0</v>
      </c>
      <c r="AS222" s="25">
        <f t="shared" si="629"/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f t="shared" si="634"/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f t="shared" si="630"/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f t="shared" si="635"/>
        <v>0</v>
      </c>
      <c r="BI222" s="25">
        <v>0</v>
      </c>
      <c r="BJ222" s="25">
        <v>0</v>
      </c>
      <c r="BK222" s="25">
        <v>0</v>
      </c>
      <c r="BL222" s="25">
        <v>0</v>
      </c>
      <c r="BM222" s="25">
        <f t="shared" si="631"/>
        <v>0</v>
      </c>
      <c r="BN222" s="25">
        <v>0</v>
      </c>
      <c r="BO222" s="25">
        <v>0</v>
      </c>
      <c r="BP222" s="25">
        <v>0</v>
      </c>
      <c r="BQ222" s="25">
        <v>0</v>
      </c>
      <c r="BR222" s="25">
        <f t="shared" si="636"/>
        <v>0</v>
      </c>
      <c r="BS222" s="25">
        <v>0</v>
      </c>
      <c r="BT222" s="25">
        <v>0</v>
      </c>
      <c r="BU222" s="25">
        <v>0</v>
      </c>
      <c r="BV222" s="25">
        <v>0</v>
      </c>
      <c r="BW222" s="25">
        <f t="shared" si="551"/>
        <v>14.982410322</v>
      </c>
      <c r="BX222" s="25">
        <f t="shared" si="552"/>
        <v>0</v>
      </c>
      <c r="BY222" s="25">
        <f t="shared" si="553"/>
        <v>0</v>
      </c>
      <c r="BZ222" s="25">
        <f t="shared" si="554"/>
        <v>14.982410322</v>
      </c>
      <c r="CA222" s="25">
        <f t="shared" si="555"/>
        <v>0</v>
      </c>
      <c r="CB222" s="25">
        <f t="shared" si="556"/>
        <v>15.2321171607</v>
      </c>
      <c r="CC222" s="25">
        <f t="shared" si="557"/>
        <v>0</v>
      </c>
      <c r="CD222" s="25">
        <f t="shared" si="558"/>
        <v>0</v>
      </c>
      <c r="CE222" s="25">
        <f t="shared" si="559"/>
        <v>15.2321171607</v>
      </c>
      <c r="CF222" s="25">
        <f t="shared" si="560"/>
        <v>0</v>
      </c>
      <c r="CG222" s="15" t="s">
        <v>181</v>
      </c>
    </row>
    <row r="223" spans="1:85" ht="31.5" x14ac:dyDescent="0.25">
      <c r="A223" s="15" t="s">
        <v>281</v>
      </c>
      <c r="B223" s="15" t="s">
        <v>244</v>
      </c>
      <c r="C223" s="15" t="s">
        <v>245</v>
      </c>
      <c r="D223" s="15" t="s">
        <v>167</v>
      </c>
      <c r="E223" s="29" t="s">
        <v>378</v>
      </c>
      <c r="F223" s="29" t="s">
        <v>378</v>
      </c>
      <c r="G223" s="29" t="s">
        <v>378</v>
      </c>
      <c r="H223" s="15" t="s">
        <v>181</v>
      </c>
      <c r="I223" s="15" t="s">
        <v>181</v>
      </c>
      <c r="J223" s="15" t="s">
        <v>181</v>
      </c>
      <c r="K223" s="15" t="s">
        <v>181</v>
      </c>
      <c r="L223" s="15" t="s">
        <v>181</v>
      </c>
      <c r="M223" s="15" t="s">
        <v>181</v>
      </c>
      <c r="N223" s="15" t="s">
        <v>181</v>
      </c>
      <c r="O223" s="15">
        <v>0</v>
      </c>
      <c r="P223" s="15">
        <v>0</v>
      </c>
      <c r="Q223" s="25">
        <f t="shared" si="589"/>
        <v>3.7537199999999999</v>
      </c>
      <c r="R223" s="20" t="s">
        <v>181</v>
      </c>
      <c r="S223" s="25">
        <f t="shared" si="615"/>
        <v>3.8162819999999997</v>
      </c>
      <c r="T223" s="25">
        <f t="shared" si="590"/>
        <v>3.7537199999999999</v>
      </c>
      <c r="U223" s="4">
        <f t="shared" si="632"/>
        <v>3.8162819999999997</v>
      </c>
      <c r="V223" s="15">
        <v>0</v>
      </c>
      <c r="W223" s="15">
        <v>0</v>
      </c>
      <c r="X223" s="15" t="s">
        <v>181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 t="s">
        <v>181</v>
      </c>
      <c r="AE223" s="15" t="s">
        <v>181</v>
      </c>
      <c r="AF223" s="15" t="s">
        <v>181</v>
      </c>
      <c r="AG223" s="15" t="s">
        <v>181</v>
      </c>
      <c r="AH223" s="15" t="s">
        <v>181</v>
      </c>
      <c r="AI223" s="25">
        <f t="shared" si="628"/>
        <v>3.7537199999999999</v>
      </c>
      <c r="AJ223" s="25">
        <v>0</v>
      </c>
      <c r="AK223" s="25">
        <v>0</v>
      </c>
      <c r="AL223" s="25">
        <v>3.7537199999999999</v>
      </c>
      <c r="AM223" s="25">
        <v>0</v>
      </c>
      <c r="AN223" s="25">
        <f t="shared" si="633"/>
        <v>3.8162819999999997</v>
      </c>
      <c r="AO223" s="25">
        <v>0</v>
      </c>
      <c r="AP223" s="25">
        <v>0</v>
      </c>
      <c r="AQ223" s="25">
        <v>3.8162819999999997</v>
      </c>
      <c r="AR223" s="25">
        <v>0</v>
      </c>
      <c r="AS223" s="25">
        <f t="shared" si="629"/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f t="shared" si="634"/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f t="shared" si="630"/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f t="shared" si="635"/>
        <v>0</v>
      </c>
      <c r="BI223" s="25">
        <v>0</v>
      </c>
      <c r="BJ223" s="25">
        <v>0</v>
      </c>
      <c r="BK223" s="25">
        <v>0</v>
      </c>
      <c r="BL223" s="25">
        <v>0</v>
      </c>
      <c r="BM223" s="25">
        <f t="shared" si="631"/>
        <v>0</v>
      </c>
      <c r="BN223" s="25">
        <v>0</v>
      </c>
      <c r="BO223" s="25">
        <v>0</v>
      </c>
      <c r="BP223" s="25">
        <v>0</v>
      </c>
      <c r="BQ223" s="25">
        <v>0</v>
      </c>
      <c r="BR223" s="25">
        <f t="shared" si="636"/>
        <v>0</v>
      </c>
      <c r="BS223" s="25">
        <v>0</v>
      </c>
      <c r="BT223" s="25">
        <v>0</v>
      </c>
      <c r="BU223" s="25">
        <v>0</v>
      </c>
      <c r="BV223" s="25">
        <v>0</v>
      </c>
      <c r="BW223" s="25">
        <f t="shared" si="551"/>
        <v>3.7537199999999999</v>
      </c>
      <c r="BX223" s="25">
        <f t="shared" si="552"/>
        <v>0</v>
      </c>
      <c r="BY223" s="25">
        <f t="shared" si="553"/>
        <v>0</v>
      </c>
      <c r="BZ223" s="25">
        <f t="shared" si="554"/>
        <v>3.7537199999999999</v>
      </c>
      <c r="CA223" s="25">
        <f t="shared" si="555"/>
        <v>0</v>
      </c>
      <c r="CB223" s="25">
        <f t="shared" si="556"/>
        <v>3.8162819999999997</v>
      </c>
      <c r="CC223" s="25">
        <f t="shared" si="557"/>
        <v>0</v>
      </c>
      <c r="CD223" s="25">
        <f t="shared" si="558"/>
        <v>0</v>
      </c>
      <c r="CE223" s="25">
        <f t="shared" si="559"/>
        <v>3.8162819999999997</v>
      </c>
      <c r="CF223" s="25">
        <f t="shared" si="560"/>
        <v>0</v>
      </c>
      <c r="CG223" s="15" t="s">
        <v>181</v>
      </c>
    </row>
    <row r="224" spans="1:85" ht="47.25" x14ac:dyDescent="0.25">
      <c r="A224" s="15" t="s">
        <v>281</v>
      </c>
      <c r="B224" s="15" t="s">
        <v>232</v>
      </c>
      <c r="C224" s="15" t="s">
        <v>233</v>
      </c>
      <c r="D224" s="15" t="s">
        <v>167</v>
      </c>
      <c r="E224" s="29" t="s">
        <v>378</v>
      </c>
      <c r="F224" s="29" t="s">
        <v>378</v>
      </c>
      <c r="G224" s="29" t="s">
        <v>378</v>
      </c>
      <c r="H224" s="15" t="s">
        <v>181</v>
      </c>
      <c r="I224" s="15" t="s">
        <v>181</v>
      </c>
      <c r="J224" s="15" t="s">
        <v>181</v>
      </c>
      <c r="K224" s="15" t="s">
        <v>181</v>
      </c>
      <c r="L224" s="15" t="s">
        <v>181</v>
      </c>
      <c r="M224" s="15" t="s">
        <v>181</v>
      </c>
      <c r="N224" s="15" t="s">
        <v>181</v>
      </c>
      <c r="O224" s="15">
        <v>0</v>
      </c>
      <c r="P224" s="15">
        <v>0</v>
      </c>
      <c r="Q224" s="25">
        <f t="shared" si="589"/>
        <v>6.5494247400000001</v>
      </c>
      <c r="R224" s="20" t="s">
        <v>181</v>
      </c>
      <c r="S224" s="25">
        <f t="shared" si="615"/>
        <v>6.658581819000001</v>
      </c>
      <c r="T224" s="25">
        <f t="shared" si="590"/>
        <v>6.5494247400000001</v>
      </c>
      <c r="U224" s="4">
        <f t="shared" si="632"/>
        <v>6.658581819000001</v>
      </c>
      <c r="V224" s="15">
        <v>0</v>
      </c>
      <c r="W224" s="15">
        <v>0</v>
      </c>
      <c r="X224" s="15" t="s">
        <v>181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 t="s">
        <v>181</v>
      </c>
      <c r="AE224" s="15" t="s">
        <v>181</v>
      </c>
      <c r="AF224" s="15" t="s">
        <v>181</v>
      </c>
      <c r="AG224" s="15" t="s">
        <v>181</v>
      </c>
      <c r="AH224" s="15" t="s">
        <v>181</v>
      </c>
      <c r="AI224" s="25">
        <f t="shared" si="628"/>
        <v>6.5494247400000001</v>
      </c>
      <c r="AJ224" s="25">
        <v>0</v>
      </c>
      <c r="AK224" s="25">
        <v>0</v>
      </c>
      <c r="AL224" s="25">
        <v>6.5494247400000001</v>
      </c>
      <c r="AM224" s="25">
        <v>0</v>
      </c>
      <c r="AN224" s="25">
        <f t="shared" ref="AN224:AN225" si="637">SUM(AO224:AR224)</f>
        <v>6.658581819000001</v>
      </c>
      <c r="AO224" s="25">
        <v>0</v>
      </c>
      <c r="AP224" s="25">
        <v>0</v>
      </c>
      <c r="AQ224" s="25">
        <v>6.658581819000001</v>
      </c>
      <c r="AR224" s="25">
        <v>0</v>
      </c>
      <c r="AS224" s="25">
        <f t="shared" si="629"/>
        <v>0</v>
      </c>
      <c r="AT224" s="25">
        <v>0</v>
      </c>
      <c r="AU224" s="25">
        <v>0</v>
      </c>
      <c r="AV224" s="25">
        <v>0</v>
      </c>
      <c r="AW224" s="25">
        <v>0</v>
      </c>
      <c r="AX224" s="25">
        <f t="shared" si="634"/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f t="shared" si="630"/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f t="shared" si="635"/>
        <v>0</v>
      </c>
      <c r="BI224" s="25">
        <v>0</v>
      </c>
      <c r="BJ224" s="25">
        <v>0</v>
      </c>
      <c r="BK224" s="25">
        <v>0</v>
      </c>
      <c r="BL224" s="25">
        <v>0</v>
      </c>
      <c r="BM224" s="25">
        <f t="shared" si="631"/>
        <v>0</v>
      </c>
      <c r="BN224" s="25">
        <v>0</v>
      </c>
      <c r="BO224" s="25">
        <v>0</v>
      </c>
      <c r="BP224" s="25">
        <v>0</v>
      </c>
      <c r="BQ224" s="25">
        <v>0</v>
      </c>
      <c r="BR224" s="25">
        <f t="shared" si="636"/>
        <v>0</v>
      </c>
      <c r="BS224" s="25">
        <v>0</v>
      </c>
      <c r="BT224" s="25">
        <v>0</v>
      </c>
      <c r="BU224" s="25">
        <v>0</v>
      </c>
      <c r="BV224" s="25">
        <v>0</v>
      </c>
      <c r="BW224" s="25">
        <f t="shared" si="551"/>
        <v>6.5494247400000001</v>
      </c>
      <c r="BX224" s="25">
        <f t="shared" si="552"/>
        <v>0</v>
      </c>
      <c r="BY224" s="25">
        <f t="shared" si="553"/>
        <v>0</v>
      </c>
      <c r="BZ224" s="25">
        <f t="shared" si="554"/>
        <v>6.5494247400000001</v>
      </c>
      <c r="CA224" s="25">
        <f t="shared" si="555"/>
        <v>0</v>
      </c>
      <c r="CB224" s="25">
        <f t="shared" si="556"/>
        <v>6.658581819000001</v>
      </c>
      <c r="CC224" s="25">
        <f t="shared" si="557"/>
        <v>0</v>
      </c>
      <c r="CD224" s="25">
        <f t="shared" si="558"/>
        <v>0</v>
      </c>
      <c r="CE224" s="25">
        <f t="shared" si="559"/>
        <v>6.658581819000001</v>
      </c>
      <c r="CF224" s="25">
        <f t="shared" si="560"/>
        <v>0</v>
      </c>
      <c r="CG224" s="15" t="s">
        <v>181</v>
      </c>
    </row>
    <row r="225" spans="1:85" ht="47.25" x14ac:dyDescent="0.25">
      <c r="A225" s="15" t="s">
        <v>281</v>
      </c>
      <c r="B225" s="15" t="s">
        <v>387</v>
      </c>
      <c r="C225" s="15" t="s">
        <v>228</v>
      </c>
      <c r="D225" s="15" t="s">
        <v>167</v>
      </c>
      <c r="E225" s="29" t="s">
        <v>378</v>
      </c>
      <c r="F225" s="29" t="s">
        <v>378</v>
      </c>
      <c r="G225" s="29" t="s">
        <v>378</v>
      </c>
      <c r="H225" s="15" t="s">
        <v>181</v>
      </c>
      <c r="I225" s="15" t="s">
        <v>181</v>
      </c>
      <c r="J225" s="15" t="s">
        <v>181</v>
      </c>
      <c r="K225" s="15" t="s">
        <v>181</v>
      </c>
      <c r="L225" s="15" t="s">
        <v>181</v>
      </c>
      <c r="M225" s="15" t="s">
        <v>181</v>
      </c>
      <c r="N225" s="15" t="s">
        <v>181</v>
      </c>
      <c r="O225" s="15">
        <v>0</v>
      </c>
      <c r="P225" s="15">
        <v>0</v>
      </c>
      <c r="Q225" s="25">
        <f t="shared" si="589"/>
        <v>30</v>
      </c>
      <c r="R225" s="20" t="s">
        <v>181</v>
      </c>
      <c r="S225" s="25">
        <f t="shared" si="615"/>
        <v>59.776791019999997</v>
      </c>
      <c r="T225" s="25">
        <f t="shared" si="590"/>
        <v>30</v>
      </c>
      <c r="U225" s="4">
        <f t="shared" si="632"/>
        <v>59.776791019999997</v>
      </c>
      <c r="V225" s="15">
        <v>0</v>
      </c>
      <c r="W225" s="15">
        <v>0</v>
      </c>
      <c r="X225" s="15" t="s">
        <v>181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 t="s">
        <v>181</v>
      </c>
      <c r="AE225" s="15" t="s">
        <v>181</v>
      </c>
      <c r="AF225" s="15" t="s">
        <v>181</v>
      </c>
      <c r="AG225" s="15" t="s">
        <v>181</v>
      </c>
      <c r="AH225" s="15" t="s">
        <v>181</v>
      </c>
      <c r="AI225" s="25">
        <f t="shared" si="628"/>
        <v>30</v>
      </c>
      <c r="AJ225" s="25">
        <v>0</v>
      </c>
      <c r="AK225" s="25">
        <v>0</v>
      </c>
      <c r="AL225" s="25">
        <v>30</v>
      </c>
      <c r="AM225" s="25">
        <v>0</v>
      </c>
      <c r="AN225" s="25">
        <f t="shared" si="637"/>
        <v>32.776791019999997</v>
      </c>
      <c r="AO225" s="25">
        <v>0</v>
      </c>
      <c r="AP225" s="25">
        <v>0</v>
      </c>
      <c r="AQ225" s="25">
        <v>32.776791019999997</v>
      </c>
      <c r="AR225" s="25">
        <v>0</v>
      </c>
      <c r="AS225" s="25">
        <f t="shared" si="629"/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f t="shared" si="634"/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f t="shared" si="630"/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f t="shared" si="635"/>
        <v>27</v>
      </c>
      <c r="BI225" s="25">
        <v>0</v>
      </c>
      <c r="BJ225" s="25">
        <v>0</v>
      </c>
      <c r="BK225" s="25">
        <v>27</v>
      </c>
      <c r="BL225" s="25">
        <v>0</v>
      </c>
      <c r="BM225" s="25">
        <f t="shared" si="631"/>
        <v>0</v>
      </c>
      <c r="BN225" s="25">
        <v>0</v>
      </c>
      <c r="BO225" s="25">
        <v>0</v>
      </c>
      <c r="BP225" s="25">
        <v>0</v>
      </c>
      <c r="BQ225" s="25">
        <v>0</v>
      </c>
      <c r="BR225" s="25">
        <f t="shared" si="636"/>
        <v>0</v>
      </c>
      <c r="BS225" s="25">
        <v>0</v>
      </c>
      <c r="BT225" s="25">
        <v>0</v>
      </c>
      <c r="BU225" s="25">
        <v>0</v>
      </c>
      <c r="BV225" s="25">
        <v>0</v>
      </c>
      <c r="BW225" s="25">
        <f t="shared" si="551"/>
        <v>30</v>
      </c>
      <c r="BX225" s="25">
        <f t="shared" si="552"/>
        <v>0</v>
      </c>
      <c r="BY225" s="25">
        <f t="shared" si="553"/>
        <v>0</v>
      </c>
      <c r="BZ225" s="25">
        <f t="shared" si="554"/>
        <v>30</v>
      </c>
      <c r="CA225" s="25">
        <f t="shared" si="555"/>
        <v>0</v>
      </c>
      <c r="CB225" s="25">
        <f t="shared" si="556"/>
        <v>59.776791019999997</v>
      </c>
      <c r="CC225" s="25">
        <f t="shared" si="557"/>
        <v>0</v>
      </c>
      <c r="CD225" s="25">
        <f t="shared" si="558"/>
        <v>0</v>
      </c>
      <c r="CE225" s="25">
        <f t="shared" si="559"/>
        <v>59.776791019999997</v>
      </c>
      <c r="CF225" s="25">
        <f t="shared" si="560"/>
        <v>0</v>
      </c>
      <c r="CG225" s="15" t="s">
        <v>181</v>
      </c>
    </row>
    <row r="226" spans="1:85" ht="47.25" x14ac:dyDescent="0.25">
      <c r="A226" s="15" t="s">
        <v>281</v>
      </c>
      <c r="B226" s="15" t="s">
        <v>234</v>
      </c>
      <c r="C226" s="15" t="s">
        <v>235</v>
      </c>
      <c r="D226" s="15" t="s">
        <v>167</v>
      </c>
      <c r="E226" s="29" t="s">
        <v>378</v>
      </c>
      <c r="F226" s="29" t="s">
        <v>378</v>
      </c>
      <c r="G226" s="29" t="s">
        <v>378</v>
      </c>
      <c r="H226" s="15" t="s">
        <v>181</v>
      </c>
      <c r="I226" s="15" t="s">
        <v>181</v>
      </c>
      <c r="J226" s="15" t="s">
        <v>181</v>
      </c>
      <c r="K226" s="15" t="s">
        <v>181</v>
      </c>
      <c r="L226" s="15" t="s">
        <v>181</v>
      </c>
      <c r="M226" s="15" t="s">
        <v>181</v>
      </c>
      <c r="N226" s="15" t="s">
        <v>181</v>
      </c>
      <c r="O226" s="15">
        <v>0</v>
      </c>
      <c r="P226" s="15">
        <v>0</v>
      </c>
      <c r="Q226" s="25">
        <f t="shared" si="589"/>
        <v>8.6773493999999989</v>
      </c>
      <c r="R226" s="20" t="s">
        <v>181</v>
      </c>
      <c r="S226" s="25">
        <f t="shared" si="615"/>
        <v>8.8219718899999986</v>
      </c>
      <c r="T226" s="25">
        <f t="shared" si="590"/>
        <v>8.6773493999999989</v>
      </c>
      <c r="U226" s="4">
        <f t="shared" si="632"/>
        <v>8.8219718899999986</v>
      </c>
      <c r="V226" s="15">
        <v>0</v>
      </c>
      <c r="W226" s="15">
        <v>0</v>
      </c>
      <c r="X226" s="15" t="s">
        <v>181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 t="s">
        <v>181</v>
      </c>
      <c r="AE226" s="15" t="s">
        <v>181</v>
      </c>
      <c r="AF226" s="15" t="s">
        <v>181</v>
      </c>
      <c r="AG226" s="15" t="s">
        <v>181</v>
      </c>
      <c r="AH226" s="15" t="s">
        <v>181</v>
      </c>
      <c r="AI226" s="25">
        <f t="shared" si="628"/>
        <v>8.6773493999999989</v>
      </c>
      <c r="AJ226" s="25">
        <v>0</v>
      </c>
      <c r="AK226" s="25">
        <v>0</v>
      </c>
      <c r="AL226" s="25">
        <v>8.6773493999999989</v>
      </c>
      <c r="AM226" s="25">
        <v>0</v>
      </c>
      <c r="AN226" s="25">
        <f t="shared" ref="AN226:AN228" si="638">SUM(AO226:AR226)</f>
        <v>8.8219718899999986</v>
      </c>
      <c r="AO226" s="25">
        <v>0</v>
      </c>
      <c r="AP226" s="25">
        <v>0</v>
      </c>
      <c r="AQ226" s="25">
        <v>8.8219718899999986</v>
      </c>
      <c r="AR226" s="25">
        <v>0</v>
      </c>
      <c r="AS226" s="25">
        <f t="shared" si="629"/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f t="shared" si="634"/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f t="shared" si="630"/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f t="shared" si="635"/>
        <v>0</v>
      </c>
      <c r="BI226" s="25">
        <v>0</v>
      </c>
      <c r="BJ226" s="25">
        <v>0</v>
      </c>
      <c r="BK226" s="25">
        <v>0</v>
      </c>
      <c r="BL226" s="25">
        <v>0</v>
      </c>
      <c r="BM226" s="25">
        <f t="shared" si="631"/>
        <v>0</v>
      </c>
      <c r="BN226" s="25">
        <v>0</v>
      </c>
      <c r="BO226" s="25">
        <v>0</v>
      </c>
      <c r="BP226" s="25">
        <v>0</v>
      </c>
      <c r="BQ226" s="25">
        <v>0</v>
      </c>
      <c r="BR226" s="25">
        <f t="shared" si="636"/>
        <v>0</v>
      </c>
      <c r="BS226" s="25">
        <v>0</v>
      </c>
      <c r="BT226" s="25">
        <v>0</v>
      </c>
      <c r="BU226" s="25">
        <v>0</v>
      </c>
      <c r="BV226" s="25">
        <v>0</v>
      </c>
      <c r="BW226" s="25">
        <f t="shared" si="551"/>
        <v>8.6773493999999989</v>
      </c>
      <c r="BX226" s="25">
        <f t="shared" si="552"/>
        <v>0</v>
      </c>
      <c r="BY226" s="25">
        <f t="shared" si="553"/>
        <v>0</v>
      </c>
      <c r="BZ226" s="25">
        <f t="shared" si="554"/>
        <v>8.6773493999999989</v>
      </c>
      <c r="CA226" s="25">
        <f t="shared" si="555"/>
        <v>0</v>
      </c>
      <c r="CB226" s="25">
        <f t="shared" si="556"/>
        <v>8.8219718899999986</v>
      </c>
      <c r="CC226" s="25">
        <f t="shared" si="557"/>
        <v>0</v>
      </c>
      <c r="CD226" s="25">
        <f t="shared" si="558"/>
        <v>0</v>
      </c>
      <c r="CE226" s="25">
        <f t="shared" si="559"/>
        <v>8.8219718899999986</v>
      </c>
      <c r="CF226" s="25">
        <f t="shared" si="560"/>
        <v>0</v>
      </c>
      <c r="CG226" s="15" t="s">
        <v>181</v>
      </c>
    </row>
    <row r="227" spans="1:85" ht="47.25" x14ac:dyDescent="0.25">
      <c r="A227" s="15" t="s">
        <v>281</v>
      </c>
      <c r="B227" s="15" t="s">
        <v>388</v>
      </c>
      <c r="C227" s="15" t="s">
        <v>229</v>
      </c>
      <c r="D227" s="15" t="s">
        <v>167</v>
      </c>
      <c r="E227" s="29" t="s">
        <v>378</v>
      </c>
      <c r="F227" s="29" t="s">
        <v>378</v>
      </c>
      <c r="G227" s="29" t="s">
        <v>378</v>
      </c>
      <c r="H227" s="15" t="s">
        <v>181</v>
      </c>
      <c r="I227" s="15" t="s">
        <v>181</v>
      </c>
      <c r="J227" s="15" t="s">
        <v>181</v>
      </c>
      <c r="K227" s="15" t="s">
        <v>181</v>
      </c>
      <c r="L227" s="15" t="s">
        <v>181</v>
      </c>
      <c r="M227" s="15" t="s">
        <v>181</v>
      </c>
      <c r="N227" s="15" t="s">
        <v>181</v>
      </c>
      <c r="O227" s="15">
        <v>0</v>
      </c>
      <c r="P227" s="15">
        <v>0</v>
      </c>
      <c r="Q227" s="25">
        <f t="shared" si="589"/>
        <v>12.5124</v>
      </c>
      <c r="R227" s="20" t="s">
        <v>181</v>
      </c>
      <c r="S227" s="25">
        <f t="shared" si="615"/>
        <v>12.720940000000001</v>
      </c>
      <c r="T227" s="25">
        <f t="shared" si="590"/>
        <v>12.5124</v>
      </c>
      <c r="U227" s="4">
        <f t="shared" si="632"/>
        <v>12.720940000000001</v>
      </c>
      <c r="V227" s="15">
        <v>0</v>
      </c>
      <c r="W227" s="15">
        <v>0</v>
      </c>
      <c r="X227" s="15" t="s">
        <v>181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 t="s">
        <v>181</v>
      </c>
      <c r="AE227" s="15" t="s">
        <v>181</v>
      </c>
      <c r="AF227" s="15" t="s">
        <v>181</v>
      </c>
      <c r="AG227" s="15" t="s">
        <v>181</v>
      </c>
      <c r="AH227" s="15" t="s">
        <v>181</v>
      </c>
      <c r="AI227" s="25">
        <f t="shared" si="628"/>
        <v>12.5124</v>
      </c>
      <c r="AJ227" s="25">
        <v>0</v>
      </c>
      <c r="AK227" s="25">
        <v>0</v>
      </c>
      <c r="AL227" s="25">
        <v>12.5124</v>
      </c>
      <c r="AM227" s="25">
        <v>0</v>
      </c>
      <c r="AN227" s="25">
        <f t="shared" si="638"/>
        <v>12.720940000000001</v>
      </c>
      <c r="AO227" s="25">
        <v>0</v>
      </c>
      <c r="AP227" s="25">
        <v>0</v>
      </c>
      <c r="AQ227" s="25">
        <v>12.720940000000001</v>
      </c>
      <c r="AR227" s="25">
        <v>0</v>
      </c>
      <c r="AS227" s="25">
        <f t="shared" si="629"/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f t="shared" si="634"/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f t="shared" si="630"/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f t="shared" si="635"/>
        <v>0</v>
      </c>
      <c r="BI227" s="25">
        <v>0</v>
      </c>
      <c r="BJ227" s="25">
        <v>0</v>
      </c>
      <c r="BK227" s="25">
        <v>0</v>
      </c>
      <c r="BL227" s="25">
        <v>0</v>
      </c>
      <c r="BM227" s="25">
        <f t="shared" si="631"/>
        <v>0</v>
      </c>
      <c r="BN227" s="25">
        <v>0</v>
      </c>
      <c r="BO227" s="25">
        <v>0</v>
      </c>
      <c r="BP227" s="25">
        <v>0</v>
      </c>
      <c r="BQ227" s="25">
        <v>0</v>
      </c>
      <c r="BR227" s="25">
        <f t="shared" si="636"/>
        <v>0</v>
      </c>
      <c r="BS227" s="25">
        <v>0</v>
      </c>
      <c r="BT227" s="25">
        <v>0</v>
      </c>
      <c r="BU227" s="25">
        <v>0</v>
      </c>
      <c r="BV227" s="25">
        <v>0</v>
      </c>
      <c r="BW227" s="25">
        <f t="shared" si="551"/>
        <v>12.5124</v>
      </c>
      <c r="BX227" s="25">
        <f t="shared" si="552"/>
        <v>0</v>
      </c>
      <c r="BY227" s="25">
        <f t="shared" si="553"/>
        <v>0</v>
      </c>
      <c r="BZ227" s="25">
        <f t="shared" si="554"/>
        <v>12.5124</v>
      </c>
      <c r="CA227" s="25">
        <f t="shared" si="555"/>
        <v>0</v>
      </c>
      <c r="CB227" s="25">
        <f t="shared" si="556"/>
        <v>12.720940000000001</v>
      </c>
      <c r="CC227" s="25">
        <f t="shared" si="557"/>
        <v>0</v>
      </c>
      <c r="CD227" s="25">
        <f t="shared" si="558"/>
        <v>0</v>
      </c>
      <c r="CE227" s="25">
        <f t="shared" si="559"/>
        <v>12.720940000000001</v>
      </c>
      <c r="CF227" s="25">
        <f t="shared" si="560"/>
        <v>0</v>
      </c>
      <c r="CG227" s="15" t="s">
        <v>181</v>
      </c>
    </row>
    <row r="228" spans="1:85" ht="31.5" x14ac:dyDescent="0.25">
      <c r="A228" s="15" t="s">
        <v>281</v>
      </c>
      <c r="B228" s="15" t="s">
        <v>389</v>
      </c>
      <c r="C228" s="15" t="s">
        <v>230</v>
      </c>
      <c r="D228" s="15" t="s">
        <v>167</v>
      </c>
      <c r="E228" s="29" t="s">
        <v>522</v>
      </c>
      <c r="F228" s="28" t="s">
        <v>379</v>
      </c>
      <c r="G228" s="29" t="s">
        <v>522</v>
      </c>
      <c r="H228" s="15" t="s">
        <v>181</v>
      </c>
      <c r="I228" s="15" t="s">
        <v>181</v>
      </c>
      <c r="J228" s="15" t="s">
        <v>181</v>
      </c>
      <c r="K228" s="15" t="s">
        <v>181</v>
      </c>
      <c r="L228" s="15" t="s">
        <v>181</v>
      </c>
      <c r="M228" s="15" t="s">
        <v>181</v>
      </c>
      <c r="N228" s="15" t="s">
        <v>181</v>
      </c>
      <c r="O228" s="15">
        <v>0</v>
      </c>
      <c r="P228" s="15">
        <v>0</v>
      </c>
      <c r="Q228" s="25">
        <f t="shared" ref="Q228:Q235" si="639">T228</f>
        <v>7.8096144599999988</v>
      </c>
      <c r="R228" s="20" t="s">
        <v>181</v>
      </c>
      <c r="S228" s="25">
        <f t="shared" si="615"/>
        <v>5.2</v>
      </c>
      <c r="T228" s="25">
        <f t="shared" ref="T228:T235" si="640">BW228</f>
        <v>7.8096144599999988</v>
      </c>
      <c r="U228" s="4">
        <f t="shared" si="632"/>
        <v>5.2</v>
      </c>
      <c r="V228" s="15">
        <v>0</v>
      </c>
      <c r="W228" s="15">
        <v>0</v>
      </c>
      <c r="X228" s="15" t="s">
        <v>181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 t="s">
        <v>181</v>
      </c>
      <c r="AE228" s="15" t="s">
        <v>181</v>
      </c>
      <c r="AF228" s="15" t="s">
        <v>181</v>
      </c>
      <c r="AG228" s="15" t="s">
        <v>181</v>
      </c>
      <c r="AH228" s="15" t="s">
        <v>181</v>
      </c>
      <c r="AI228" s="25">
        <f t="shared" si="628"/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f t="shared" si="638"/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f t="shared" si="629"/>
        <v>7.8096144599999988</v>
      </c>
      <c r="AT228" s="25">
        <v>0</v>
      </c>
      <c r="AU228" s="25">
        <v>0</v>
      </c>
      <c r="AV228" s="25">
        <v>7.8096144599999988</v>
      </c>
      <c r="AW228" s="25">
        <v>0</v>
      </c>
      <c r="AX228" s="25">
        <f t="shared" si="634"/>
        <v>0</v>
      </c>
      <c r="AY228" s="25">
        <v>0</v>
      </c>
      <c r="AZ228" s="25">
        <v>0</v>
      </c>
      <c r="BA228" s="25">
        <v>0</v>
      </c>
      <c r="BB228" s="25">
        <v>0</v>
      </c>
      <c r="BC228" s="25">
        <f t="shared" si="630"/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f t="shared" si="635"/>
        <v>0</v>
      </c>
      <c r="BI228" s="25">
        <v>0</v>
      </c>
      <c r="BJ228" s="25">
        <v>0</v>
      </c>
      <c r="BK228" s="25">
        <v>0</v>
      </c>
      <c r="BL228" s="25">
        <v>0</v>
      </c>
      <c r="BM228" s="25">
        <f t="shared" si="631"/>
        <v>0</v>
      </c>
      <c r="BN228" s="25">
        <v>0</v>
      </c>
      <c r="BO228" s="25">
        <v>0</v>
      </c>
      <c r="BP228" s="25">
        <v>0</v>
      </c>
      <c r="BQ228" s="25">
        <v>0</v>
      </c>
      <c r="BR228" s="25">
        <f t="shared" si="636"/>
        <v>5.2</v>
      </c>
      <c r="BS228" s="25">
        <v>0</v>
      </c>
      <c r="BT228" s="25">
        <v>0</v>
      </c>
      <c r="BU228" s="25">
        <v>5.2</v>
      </c>
      <c r="BV228" s="25">
        <v>0</v>
      </c>
      <c r="BW228" s="25">
        <f t="shared" si="551"/>
        <v>7.8096144599999988</v>
      </c>
      <c r="BX228" s="25">
        <f t="shared" si="552"/>
        <v>0</v>
      </c>
      <c r="BY228" s="25">
        <f t="shared" si="553"/>
        <v>0</v>
      </c>
      <c r="BZ228" s="25">
        <f t="shared" si="554"/>
        <v>7.8096144599999988</v>
      </c>
      <c r="CA228" s="25">
        <f t="shared" si="555"/>
        <v>0</v>
      </c>
      <c r="CB228" s="25">
        <f t="shared" si="556"/>
        <v>5.2</v>
      </c>
      <c r="CC228" s="25">
        <f t="shared" si="557"/>
        <v>0</v>
      </c>
      <c r="CD228" s="25">
        <f t="shared" si="558"/>
        <v>0</v>
      </c>
      <c r="CE228" s="25">
        <f t="shared" si="559"/>
        <v>5.2</v>
      </c>
      <c r="CF228" s="25">
        <f t="shared" si="560"/>
        <v>0</v>
      </c>
      <c r="CG228" s="15" t="s">
        <v>181</v>
      </c>
    </row>
    <row r="229" spans="1:85" ht="47.25" x14ac:dyDescent="0.25">
      <c r="A229" s="15" t="s">
        <v>281</v>
      </c>
      <c r="B229" s="15" t="s">
        <v>545</v>
      </c>
      <c r="C229" s="15" t="s">
        <v>546</v>
      </c>
      <c r="D229" s="15" t="s">
        <v>167</v>
      </c>
      <c r="E229" s="29" t="s">
        <v>501</v>
      </c>
      <c r="F229" s="29" t="s">
        <v>181</v>
      </c>
      <c r="G229" s="29" t="s">
        <v>501</v>
      </c>
      <c r="H229" s="15" t="s">
        <v>181</v>
      </c>
      <c r="I229" s="15" t="s">
        <v>181</v>
      </c>
      <c r="J229" s="15" t="s">
        <v>181</v>
      </c>
      <c r="K229" s="15" t="s">
        <v>181</v>
      </c>
      <c r="L229" s="15" t="s">
        <v>181</v>
      </c>
      <c r="M229" s="15" t="s">
        <v>181</v>
      </c>
      <c r="N229" s="15" t="s">
        <v>181</v>
      </c>
      <c r="O229" s="15">
        <v>0</v>
      </c>
      <c r="P229" s="15">
        <v>0</v>
      </c>
      <c r="Q229" s="25">
        <f t="shared" si="639"/>
        <v>0</v>
      </c>
      <c r="R229" s="20" t="s">
        <v>181</v>
      </c>
      <c r="S229" s="25">
        <f t="shared" si="615"/>
        <v>18.555</v>
      </c>
      <c r="T229" s="25">
        <f t="shared" si="640"/>
        <v>0</v>
      </c>
      <c r="U229" s="4">
        <f t="shared" si="632"/>
        <v>18.555</v>
      </c>
      <c r="V229" s="15">
        <v>0</v>
      </c>
      <c r="W229" s="15">
        <v>0</v>
      </c>
      <c r="X229" s="15" t="s">
        <v>181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 t="s">
        <v>181</v>
      </c>
      <c r="AE229" s="15" t="s">
        <v>181</v>
      </c>
      <c r="AF229" s="15" t="s">
        <v>181</v>
      </c>
      <c r="AG229" s="15" t="s">
        <v>181</v>
      </c>
      <c r="AH229" s="15" t="s">
        <v>181</v>
      </c>
      <c r="AI229" s="25">
        <f t="shared" si="628"/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f t="shared" ref="AN229:AN230" si="641">SUM(AO229:AR229)</f>
        <v>0</v>
      </c>
      <c r="AO229" s="25">
        <v>0</v>
      </c>
      <c r="AP229" s="25">
        <v>0</v>
      </c>
      <c r="AQ229" s="25">
        <v>0</v>
      </c>
      <c r="AR229" s="25">
        <v>0</v>
      </c>
      <c r="AS229" s="25">
        <f t="shared" si="629"/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f t="shared" si="634"/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f t="shared" si="630"/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f t="shared" si="635"/>
        <v>18.555</v>
      </c>
      <c r="BI229" s="25">
        <v>0</v>
      </c>
      <c r="BJ229" s="25">
        <v>0</v>
      </c>
      <c r="BK229" s="25">
        <v>18.555</v>
      </c>
      <c r="BL229" s="25">
        <v>0</v>
      </c>
      <c r="BM229" s="25">
        <f t="shared" si="631"/>
        <v>0</v>
      </c>
      <c r="BN229" s="25">
        <v>0</v>
      </c>
      <c r="BO229" s="25">
        <v>0</v>
      </c>
      <c r="BP229" s="25">
        <v>0</v>
      </c>
      <c r="BQ229" s="25">
        <v>0</v>
      </c>
      <c r="BR229" s="25">
        <f t="shared" si="636"/>
        <v>0</v>
      </c>
      <c r="BS229" s="25">
        <v>0</v>
      </c>
      <c r="BT229" s="25">
        <v>0</v>
      </c>
      <c r="BU229" s="25">
        <v>0</v>
      </c>
      <c r="BV229" s="25">
        <v>0</v>
      </c>
      <c r="BW229" s="25">
        <f t="shared" si="551"/>
        <v>0</v>
      </c>
      <c r="BX229" s="25">
        <f t="shared" si="552"/>
        <v>0</v>
      </c>
      <c r="BY229" s="25">
        <f t="shared" si="553"/>
        <v>0</v>
      </c>
      <c r="BZ229" s="25">
        <f t="shared" si="554"/>
        <v>0</v>
      </c>
      <c r="CA229" s="25">
        <f t="shared" si="555"/>
        <v>0</v>
      </c>
      <c r="CB229" s="25">
        <f t="shared" si="556"/>
        <v>18.555</v>
      </c>
      <c r="CC229" s="25">
        <f t="shared" si="557"/>
        <v>0</v>
      </c>
      <c r="CD229" s="25">
        <f t="shared" si="558"/>
        <v>0</v>
      </c>
      <c r="CE229" s="25">
        <f t="shared" si="559"/>
        <v>18.555</v>
      </c>
      <c r="CF229" s="25">
        <f t="shared" si="560"/>
        <v>0</v>
      </c>
      <c r="CG229" s="15" t="s">
        <v>181</v>
      </c>
    </row>
    <row r="230" spans="1:85" ht="47.25" x14ac:dyDescent="0.25">
      <c r="A230" s="15" t="s">
        <v>281</v>
      </c>
      <c r="B230" s="15" t="s">
        <v>547</v>
      </c>
      <c r="C230" s="15" t="s">
        <v>548</v>
      </c>
      <c r="D230" s="15" t="s">
        <v>167</v>
      </c>
      <c r="E230" s="29" t="s">
        <v>501</v>
      </c>
      <c r="F230" s="29" t="s">
        <v>181</v>
      </c>
      <c r="G230" s="29" t="s">
        <v>501</v>
      </c>
      <c r="H230" s="15" t="s">
        <v>181</v>
      </c>
      <c r="I230" s="15" t="s">
        <v>181</v>
      </c>
      <c r="J230" s="15" t="s">
        <v>181</v>
      </c>
      <c r="K230" s="15" t="s">
        <v>181</v>
      </c>
      <c r="L230" s="15" t="s">
        <v>181</v>
      </c>
      <c r="M230" s="15" t="s">
        <v>181</v>
      </c>
      <c r="N230" s="15" t="s">
        <v>181</v>
      </c>
      <c r="O230" s="15">
        <v>0</v>
      </c>
      <c r="P230" s="15">
        <v>0</v>
      </c>
      <c r="Q230" s="25">
        <f t="shared" si="639"/>
        <v>0</v>
      </c>
      <c r="R230" s="20" t="s">
        <v>181</v>
      </c>
      <c r="S230" s="25">
        <f t="shared" si="615"/>
        <v>18.555</v>
      </c>
      <c r="T230" s="25">
        <f t="shared" si="640"/>
        <v>0</v>
      </c>
      <c r="U230" s="4">
        <f t="shared" si="632"/>
        <v>18.555</v>
      </c>
      <c r="V230" s="15">
        <v>0</v>
      </c>
      <c r="W230" s="15">
        <v>0</v>
      </c>
      <c r="X230" s="15" t="s">
        <v>181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 t="s">
        <v>181</v>
      </c>
      <c r="AE230" s="15" t="s">
        <v>181</v>
      </c>
      <c r="AF230" s="15" t="s">
        <v>181</v>
      </c>
      <c r="AG230" s="15" t="s">
        <v>181</v>
      </c>
      <c r="AH230" s="15" t="s">
        <v>181</v>
      </c>
      <c r="AI230" s="25">
        <f t="shared" si="628"/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f t="shared" si="641"/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f t="shared" si="629"/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f t="shared" si="634"/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f t="shared" si="630"/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f t="shared" si="635"/>
        <v>18.555</v>
      </c>
      <c r="BI230" s="25">
        <v>0</v>
      </c>
      <c r="BJ230" s="25">
        <v>0</v>
      </c>
      <c r="BK230" s="25">
        <v>18.555</v>
      </c>
      <c r="BL230" s="25">
        <v>0</v>
      </c>
      <c r="BM230" s="25">
        <f t="shared" si="631"/>
        <v>0</v>
      </c>
      <c r="BN230" s="25">
        <v>0</v>
      </c>
      <c r="BO230" s="25">
        <v>0</v>
      </c>
      <c r="BP230" s="25">
        <v>0</v>
      </c>
      <c r="BQ230" s="25">
        <v>0</v>
      </c>
      <c r="BR230" s="25">
        <f t="shared" si="636"/>
        <v>0</v>
      </c>
      <c r="BS230" s="25">
        <v>0</v>
      </c>
      <c r="BT230" s="25">
        <v>0</v>
      </c>
      <c r="BU230" s="25">
        <v>0</v>
      </c>
      <c r="BV230" s="25">
        <v>0</v>
      </c>
      <c r="BW230" s="25">
        <f t="shared" si="551"/>
        <v>0</v>
      </c>
      <c r="BX230" s="25">
        <f t="shared" si="552"/>
        <v>0</v>
      </c>
      <c r="BY230" s="25">
        <f t="shared" si="553"/>
        <v>0</v>
      </c>
      <c r="BZ230" s="25">
        <f t="shared" si="554"/>
        <v>0</v>
      </c>
      <c r="CA230" s="25">
        <f t="shared" si="555"/>
        <v>0</v>
      </c>
      <c r="CB230" s="25">
        <f t="shared" si="556"/>
        <v>18.555</v>
      </c>
      <c r="CC230" s="25">
        <f t="shared" si="557"/>
        <v>0</v>
      </c>
      <c r="CD230" s="25">
        <f t="shared" si="558"/>
        <v>0</v>
      </c>
      <c r="CE230" s="25">
        <f t="shared" si="559"/>
        <v>18.555</v>
      </c>
      <c r="CF230" s="25">
        <f t="shared" si="560"/>
        <v>0</v>
      </c>
      <c r="CG230" s="15" t="s">
        <v>181</v>
      </c>
    </row>
    <row r="231" spans="1:85" ht="31.5" x14ac:dyDescent="0.25">
      <c r="A231" s="15" t="s">
        <v>281</v>
      </c>
      <c r="B231" s="15" t="s">
        <v>549</v>
      </c>
      <c r="C231" s="15" t="s">
        <v>550</v>
      </c>
      <c r="D231" s="15" t="s">
        <v>167</v>
      </c>
      <c r="E231" s="29" t="s">
        <v>522</v>
      </c>
      <c r="F231" s="29" t="s">
        <v>181</v>
      </c>
      <c r="G231" s="29" t="s">
        <v>522</v>
      </c>
      <c r="H231" s="15" t="s">
        <v>181</v>
      </c>
      <c r="I231" s="15" t="s">
        <v>181</v>
      </c>
      <c r="J231" s="15" t="s">
        <v>181</v>
      </c>
      <c r="K231" s="15" t="s">
        <v>181</v>
      </c>
      <c r="L231" s="15" t="s">
        <v>181</v>
      </c>
      <c r="M231" s="15" t="s">
        <v>181</v>
      </c>
      <c r="N231" s="15" t="s">
        <v>181</v>
      </c>
      <c r="O231" s="15">
        <v>0</v>
      </c>
      <c r="P231" s="15">
        <v>0</v>
      </c>
      <c r="Q231" s="25">
        <f t="shared" si="639"/>
        <v>0</v>
      </c>
      <c r="R231" s="20" t="s">
        <v>181</v>
      </c>
      <c r="S231" s="25">
        <f t="shared" ref="S231:S235" si="642">U231</f>
        <v>3.3519999999999999</v>
      </c>
      <c r="T231" s="25">
        <f t="shared" si="640"/>
        <v>0</v>
      </c>
      <c r="U231" s="4">
        <f t="shared" si="632"/>
        <v>3.3519999999999999</v>
      </c>
      <c r="V231" s="15">
        <v>0</v>
      </c>
      <c r="W231" s="15">
        <v>0</v>
      </c>
      <c r="X231" s="15" t="s">
        <v>181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 t="s">
        <v>181</v>
      </c>
      <c r="AE231" s="15" t="s">
        <v>181</v>
      </c>
      <c r="AF231" s="15" t="s">
        <v>181</v>
      </c>
      <c r="AG231" s="15" t="s">
        <v>181</v>
      </c>
      <c r="AH231" s="15" t="s">
        <v>181</v>
      </c>
      <c r="AI231" s="25">
        <f t="shared" si="628"/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f t="shared" ref="AN231:AN234" si="643">SUM(AO231:AR231)</f>
        <v>0</v>
      </c>
      <c r="AO231" s="25">
        <v>0</v>
      </c>
      <c r="AP231" s="25">
        <v>0</v>
      </c>
      <c r="AQ231" s="25">
        <v>0</v>
      </c>
      <c r="AR231" s="25">
        <v>0</v>
      </c>
      <c r="AS231" s="25">
        <f t="shared" si="629"/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f t="shared" si="634"/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f t="shared" si="630"/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f t="shared" si="635"/>
        <v>0</v>
      </c>
      <c r="BI231" s="25">
        <v>0</v>
      </c>
      <c r="BJ231" s="25">
        <v>0</v>
      </c>
      <c r="BK231" s="25">
        <v>0</v>
      </c>
      <c r="BL231" s="25">
        <v>0</v>
      </c>
      <c r="BM231" s="25">
        <f t="shared" si="631"/>
        <v>0</v>
      </c>
      <c r="BN231" s="25">
        <v>0</v>
      </c>
      <c r="BO231" s="25">
        <v>0</v>
      </c>
      <c r="BP231" s="25">
        <v>0</v>
      </c>
      <c r="BQ231" s="25">
        <v>0</v>
      </c>
      <c r="BR231" s="25">
        <f t="shared" si="636"/>
        <v>3.3519999999999999</v>
      </c>
      <c r="BS231" s="25">
        <v>0</v>
      </c>
      <c r="BT231" s="25">
        <v>0</v>
      </c>
      <c r="BU231" s="25">
        <v>3.3519999999999999</v>
      </c>
      <c r="BV231" s="25">
        <v>0</v>
      </c>
      <c r="BW231" s="25">
        <f t="shared" si="551"/>
        <v>0</v>
      </c>
      <c r="BX231" s="25">
        <f t="shared" si="552"/>
        <v>0</v>
      </c>
      <c r="BY231" s="25">
        <f t="shared" si="553"/>
        <v>0</v>
      </c>
      <c r="BZ231" s="25">
        <f t="shared" si="554"/>
        <v>0</v>
      </c>
      <c r="CA231" s="25">
        <f t="shared" si="555"/>
        <v>0</v>
      </c>
      <c r="CB231" s="25">
        <f t="shared" si="556"/>
        <v>3.3519999999999999</v>
      </c>
      <c r="CC231" s="25">
        <f t="shared" si="557"/>
        <v>0</v>
      </c>
      <c r="CD231" s="25">
        <f t="shared" si="558"/>
        <v>0</v>
      </c>
      <c r="CE231" s="25">
        <f t="shared" si="559"/>
        <v>3.3519999999999999</v>
      </c>
      <c r="CF231" s="25">
        <f t="shared" si="560"/>
        <v>0</v>
      </c>
      <c r="CG231" s="15" t="s">
        <v>181</v>
      </c>
    </row>
    <row r="232" spans="1:85" ht="31.5" x14ac:dyDescent="0.25">
      <c r="A232" s="15" t="s">
        <v>281</v>
      </c>
      <c r="B232" s="15" t="s">
        <v>551</v>
      </c>
      <c r="C232" s="15" t="s">
        <v>390</v>
      </c>
      <c r="D232" s="15" t="s">
        <v>167</v>
      </c>
      <c r="E232" s="29" t="s">
        <v>378</v>
      </c>
      <c r="F232" s="29" t="s">
        <v>378</v>
      </c>
      <c r="G232" s="29" t="s">
        <v>378</v>
      </c>
      <c r="H232" s="15" t="s">
        <v>181</v>
      </c>
      <c r="I232" s="15" t="s">
        <v>181</v>
      </c>
      <c r="J232" s="15" t="s">
        <v>181</v>
      </c>
      <c r="K232" s="15" t="s">
        <v>181</v>
      </c>
      <c r="L232" s="15" t="s">
        <v>181</v>
      </c>
      <c r="M232" s="15" t="s">
        <v>181</v>
      </c>
      <c r="N232" s="15" t="s">
        <v>181</v>
      </c>
      <c r="O232" s="15">
        <v>0</v>
      </c>
      <c r="P232" s="15">
        <v>0</v>
      </c>
      <c r="Q232" s="25">
        <f t="shared" si="639"/>
        <v>4.1707999999999998</v>
      </c>
      <c r="R232" s="20" t="s">
        <v>181</v>
      </c>
      <c r="S232" s="25">
        <f t="shared" si="642"/>
        <v>4.2403133333333338</v>
      </c>
      <c r="T232" s="25">
        <f t="shared" si="640"/>
        <v>4.1707999999999998</v>
      </c>
      <c r="U232" s="4">
        <f t="shared" si="632"/>
        <v>4.2403133333333338</v>
      </c>
      <c r="V232" s="15">
        <v>0</v>
      </c>
      <c r="W232" s="15">
        <v>0</v>
      </c>
      <c r="X232" s="15" t="s">
        <v>181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 t="s">
        <v>181</v>
      </c>
      <c r="AE232" s="15" t="s">
        <v>181</v>
      </c>
      <c r="AF232" s="15" t="s">
        <v>181</v>
      </c>
      <c r="AG232" s="15" t="s">
        <v>181</v>
      </c>
      <c r="AH232" s="15" t="s">
        <v>181</v>
      </c>
      <c r="AI232" s="25">
        <f t="shared" si="628"/>
        <v>4.1707999999999998</v>
      </c>
      <c r="AJ232" s="25">
        <v>0</v>
      </c>
      <c r="AK232" s="25">
        <v>0</v>
      </c>
      <c r="AL232" s="25">
        <v>4.1707999999999998</v>
      </c>
      <c r="AM232" s="25">
        <v>0</v>
      </c>
      <c r="AN232" s="25">
        <f t="shared" si="643"/>
        <v>4.2403133333333338</v>
      </c>
      <c r="AO232" s="25">
        <v>0</v>
      </c>
      <c r="AP232" s="25">
        <v>0</v>
      </c>
      <c r="AQ232" s="25">
        <v>4.2403133333333338</v>
      </c>
      <c r="AR232" s="25">
        <v>0</v>
      </c>
      <c r="AS232" s="25">
        <f t="shared" si="629"/>
        <v>0</v>
      </c>
      <c r="AT232" s="25">
        <v>0</v>
      </c>
      <c r="AU232" s="25">
        <v>0</v>
      </c>
      <c r="AV232" s="25">
        <v>0</v>
      </c>
      <c r="AW232" s="25">
        <v>0</v>
      </c>
      <c r="AX232" s="25">
        <f t="shared" si="634"/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f t="shared" si="630"/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f t="shared" si="635"/>
        <v>0</v>
      </c>
      <c r="BI232" s="25">
        <v>0</v>
      </c>
      <c r="BJ232" s="25">
        <v>0</v>
      </c>
      <c r="BK232" s="25">
        <v>0</v>
      </c>
      <c r="BL232" s="25">
        <v>0</v>
      </c>
      <c r="BM232" s="25">
        <f t="shared" si="631"/>
        <v>0</v>
      </c>
      <c r="BN232" s="25">
        <v>0</v>
      </c>
      <c r="BO232" s="25">
        <v>0</v>
      </c>
      <c r="BP232" s="25">
        <v>0</v>
      </c>
      <c r="BQ232" s="25">
        <v>0</v>
      </c>
      <c r="BR232" s="25">
        <f t="shared" si="636"/>
        <v>0</v>
      </c>
      <c r="BS232" s="25">
        <v>0</v>
      </c>
      <c r="BT232" s="25">
        <v>0</v>
      </c>
      <c r="BU232" s="25">
        <v>0</v>
      </c>
      <c r="BV232" s="25">
        <v>0</v>
      </c>
      <c r="BW232" s="25">
        <f t="shared" si="551"/>
        <v>4.1707999999999998</v>
      </c>
      <c r="BX232" s="25">
        <f t="shared" si="552"/>
        <v>0</v>
      </c>
      <c r="BY232" s="25">
        <f t="shared" si="553"/>
        <v>0</v>
      </c>
      <c r="BZ232" s="25">
        <f t="shared" si="554"/>
        <v>4.1707999999999998</v>
      </c>
      <c r="CA232" s="25">
        <f t="shared" si="555"/>
        <v>0</v>
      </c>
      <c r="CB232" s="25">
        <f t="shared" si="556"/>
        <v>4.2403133333333338</v>
      </c>
      <c r="CC232" s="25">
        <f t="shared" si="557"/>
        <v>0</v>
      </c>
      <c r="CD232" s="25">
        <f t="shared" si="558"/>
        <v>0</v>
      </c>
      <c r="CE232" s="25">
        <f t="shared" si="559"/>
        <v>4.2403133333333338</v>
      </c>
      <c r="CF232" s="25">
        <f t="shared" si="560"/>
        <v>0</v>
      </c>
      <c r="CG232" s="15" t="s">
        <v>181</v>
      </c>
    </row>
    <row r="233" spans="1:85" ht="31.5" x14ac:dyDescent="0.25">
      <c r="A233" s="15" t="s">
        <v>281</v>
      </c>
      <c r="B233" s="15" t="s">
        <v>552</v>
      </c>
      <c r="C233" s="15" t="s">
        <v>257</v>
      </c>
      <c r="D233" s="15" t="s">
        <v>167</v>
      </c>
      <c r="E233" s="29" t="s">
        <v>378</v>
      </c>
      <c r="F233" s="29" t="s">
        <v>379</v>
      </c>
      <c r="G233" s="29" t="s">
        <v>522</v>
      </c>
      <c r="H233" s="15" t="s">
        <v>181</v>
      </c>
      <c r="I233" s="15" t="s">
        <v>181</v>
      </c>
      <c r="J233" s="15" t="s">
        <v>181</v>
      </c>
      <c r="K233" s="15" t="s">
        <v>181</v>
      </c>
      <c r="L233" s="15" t="s">
        <v>181</v>
      </c>
      <c r="M233" s="15" t="s">
        <v>181</v>
      </c>
      <c r="N233" s="15" t="s">
        <v>181</v>
      </c>
      <c r="O233" s="15">
        <v>0</v>
      </c>
      <c r="P233" s="15">
        <v>0</v>
      </c>
      <c r="Q233" s="25">
        <f t="shared" si="639"/>
        <v>32.830907508019678</v>
      </c>
      <c r="R233" s="20" t="s">
        <v>181</v>
      </c>
      <c r="S233" s="25">
        <f t="shared" si="642"/>
        <v>37.378089299820004</v>
      </c>
      <c r="T233" s="25">
        <f t="shared" si="640"/>
        <v>32.830907508019678</v>
      </c>
      <c r="U233" s="4">
        <f t="shared" si="632"/>
        <v>37.378089299820004</v>
      </c>
      <c r="V233" s="15">
        <v>0</v>
      </c>
      <c r="W233" s="15">
        <v>0</v>
      </c>
      <c r="X233" s="15" t="s">
        <v>181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 t="s">
        <v>181</v>
      </c>
      <c r="AE233" s="15" t="s">
        <v>181</v>
      </c>
      <c r="AF233" s="15" t="s">
        <v>181</v>
      </c>
      <c r="AG233" s="15" t="s">
        <v>181</v>
      </c>
      <c r="AH233" s="15" t="s">
        <v>181</v>
      </c>
      <c r="AI233" s="25">
        <f t="shared" si="628"/>
        <v>10.980791327460604</v>
      </c>
      <c r="AJ233" s="25">
        <v>0</v>
      </c>
      <c r="AK233" s="25">
        <v>0</v>
      </c>
      <c r="AL233" s="25">
        <v>10.980791327460604</v>
      </c>
      <c r="AM233" s="25">
        <v>0</v>
      </c>
      <c r="AN233" s="25">
        <f t="shared" si="643"/>
        <v>11.163804516251613</v>
      </c>
      <c r="AO233" s="25">
        <v>0</v>
      </c>
      <c r="AP233" s="25">
        <v>0</v>
      </c>
      <c r="AQ233" s="25">
        <v>11.163804516251613</v>
      </c>
      <c r="AR233" s="25">
        <v>0</v>
      </c>
      <c r="AS233" s="25">
        <f t="shared" si="629"/>
        <v>21.85011618055907</v>
      </c>
      <c r="AT233" s="25">
        <v>0</v>
      </c>
      <c r="AU233" s="25">
        <v>0</v>
      </c>
      <c r="AV233" s="25">
        <v>21.85011618055907</v>
      </c>
      <c r="AW233" s="25">
        <v>0</v>
      </c>
      <c r="AX233" s="25">
        <f t="shared" si="634"/>
        <v>22.214284783568388</v>
      </c>
      <c r="AY233" s="25">
        <v>0</v>
      </c>
      <c r="AZ233" s="25">
        <v>0</v>
      </c>
      <c r="BA233" s="25">
        <v>22.214284783568388</v>
      </c>
      <c r="BB233" s="25">
        <v>0</v>
      </c>
      <c r="BC233" s="25">
        <f t="shared" si="630"/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f t="shared" si="635"/>
        <v>0</v>
      </c>
      <c r="BI233" s="25">
        <v>0</v>
      </c>
      <c r="BJ233" s="25">
        <v>0</v>
      </c>
      <c r="BK233" s="25">
        <v>0</v>
      </c>
      <c r="BL233" s="25">
        <v>0</v>
      </c>
      <c r="BM233" s="25">
        <f t="shared" si="631"/>
        <v>0</v>
      </c>
      <c r="BN233" s="25">
        <v>0</v>
      </c>
      <c r="BO233" s="25">
        <v>0</v>
      </c>
      <c r="BP233" s="25">
        <v>0</v>
      </c>
      <c r="BQ233" s="25">
        <v>0</v>
      </c>
      <c r="BR233" s="25">
        <f t="shared" si="636"/>
        <v>4</v>
      </c>
      <c r="BS233" s="25">
        <v>0</v>
      </c>
      <c r="BT233" s="25">
        <v>0</v>
      </c>
      <c r="BU233" s="25">
        <v>4</v>
      </c>
      <c r="BV233" s="25">
        <v>0</v>
      </c>
      <c r="BW233" s="25">
        <f t="shared" si="551"/>
        <v>32.830907508019678</v>
      </c>
      <c r="BX233" s="25">
        <f t="shared" si="552"/>
        <v>0</v>
      </c>
      <c r="BY233" s="25">
        <f t="shared" si="553"/>
        <v>0</v>
      </c>
      <c r="BZ233" s="25">
        <f t="shared" si="554"/>
        <v>32.830907508019678</v>
      </c>
      <c r="CA233" s="25">
        <f t="shared" si="555"/>
        <v>0</v>
      </c>
      <c r="CB233" s="25">
        <f t="shared" si="556"/>
        <v>37.378089299820004</v>
      </c>
      <c r="CC233" s="25">
        <f t="shared" si="557"/>
        <v>0</v>
      </c>
      <c r="CD233" s="25">
        <f t="shared" si="558"/>
        <v>0</v>
      </c>
      <c r="CE233" s="25">
        <f t="shared" si="559"/>
        <v>37.378089299820004</v>
      </c>
      <c r="CF233" s="25">
        <f t="shared" si="560"/>
        <v>0</v>
      </c>
      <c r="CG233" s="15" t="s">
        <v>181</v>
      </c>
    </row>
    <row r="234" spans="1:85" ht="110.25" x14ac:dyDescent="0.25">
      <c r="A234" s="15" t="s">
        <v>281</v>
      </c>
      <c r="B234" s="15" t="s">
        <v>583</v>
      </c>
      <c r="C234" s="15" t="s">
        <v>307</v>
      </c>
      <c r="D234" s="15" t="s">
        <v>167</v>
      </c>
      <c r="E234" s="29" t="s">
        <v>378</v>
      </c>
      <c r="F234" s="29" t="s">
        <v>379</v>
      </c>
      <c r="G234" s="29" t="s">
        <v>522</v>
      </c>
      <c r="H234" s="15" t="s">
        <v>181</v>
      </c>
      <c r="I234" s="15" t="s">
        <v>181</v>
      </c>
      <c r="J234" s="15" t="s">
        <v>181</v>
      </c>
      <c r="K234" s="15" t="s">
        <v>181</v>
      </c>
      <c r="L234" s="15" t="s">
        <v>181</v>
      </c>
      <c r="M234" s="15" t="s">
        <v>181</v>
      </c>
      <c r="N234" s="15" t="s">
        <v>181</v>
      </c>
      <c r="O234" s="15">
        <v>0</v>
      </c>
      <c r="P234" s="15">
        <v>0</v>
      </c>
      <c r="Q234" s="25">
        <f t="shared" si="639"/>
        <v>31.864942431904307</v>
      </c>
      <c r="R234" s="20" t="s">
        <v>181</v>
      </c>
      <c r="S234" s="25">
        <f t="shared" si="642"/>
        <v>48.801385927431674</v>
      </c>
      <c r="T234" s="25">
        <f t="shared" si="640"/>
        <v>31.864942431904307</v>
      </c>
      <c r="U234" s="4">
        <f t="shared" si="632"/>
        <v>48.801385927431674</v>
      </c>
      <c r="V234" s="15">
        <v>0</v>
      </c>
      <c r="W234" s="15">
        <v>0</v>
      </c>
      <c r="X234" s="15" t="s">
        <v>181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 t="s">
        <v>181</v>
      </c>
      <c r="AE234" s="15" t="s">
        <v>181</v>
      </c>
      <c r="AF234" s="15" t="s">
        <v>181</v>
      </c>
      <c r="AG234" s="15" t="s">
        <v>181</v>
      </c>
      <c r="AH234" s="15" t="s">
        <v>181</v>
      </c>
      <c r="AI234" s="25">
        <f t="shared" si="628"/>
        <v>1.8380666167016462</v>
      </c>
      <c r="AJ234" s="25">
        <v>0</v>
      </c>
      <c r="AK234" s="25">
        <v>0</v>
      </c>
      <c r="AL234" s="25">
        <v>1.8380666167016462</v>
      </c>
      <c r="AM234" s="25">
        <v>0</v>
      </c>
      <c r="AN234" s="25">
        <f t="shared" si="643"/>
        <v>1.1572583486422601</v>
      </c>
      <c r="AO234" s="25">
        <v>0</v>
      </c>
      <c r="AP234" s="25">
        <v>0</v>
      </c>
      <c r="AQ234" s="25">
        <v>1.1572583486422601</v>
      </c>
      <c r="AR234" s="25">
        <v>0</v>
      </c>
      <c r="AS234" s="25">
        <f t="shared" si="629"/>
        <v>30.026875815202661</v>
      </c>
      <c r="AT234" s="25">
        <v>0</v>
      </c>
      <c r="AU234" s="25">
        <v>0</v>
      </c>
      <c r="AV234" s="25">
        <v>30.026875815202661</v>
      </c>
      <c r="AW234" s="25">
        <v>0</v>
      </c>
      <c r="AX234" s="25">
        <f t="shared" si="634"/>
        <v>10.480127578789412</v>
      </c>
      <c r="AY234" s="25">
        <v>0</v>
      </c>
      <c r="AZ234" s="25">
        <v>0</v>
      </c>
      <c r="BA234" s="25">
        <v>10.480127578789412</v>
      </c>
      <c r="BB234" s="25">
        <v>0</v>
      </c>
      <c r="BC234" s="25">
        <f t="shared" si="630"/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f t="shared" si="635"/>
        <v>15.164</v>
      </c>
      <c r="BI234" s="25">
        <v>0</v>
      </c>
      <c r="BJ234" s="25">
        <v>0</v>
      </c>
      <c r="BK234" s="25">
        <v>15.164</v>
      </c>
      <c r="BL234" s="25">
        <v>0</v>
      </c>
      <c r="BM234" s="25">
        <f t="shared" si="631"/>
        <v>0</v>
      </c>
      <c r="BN234" s="25">
        <v>0</v>
      </c>
      <c r="BO234" s="25">
        <v>0</v>
      </c>
      <c r="BP234" s="25">
        <v>0</v>
      </c>
      <c r="BQ234" s="25">
        <v>0</v>
      </c>
      <c r="BR234" s="25">
        <f t="shared" si="636"/>
        <v>22</v>
      </c>
      <c r="BS234" s="25">
        <v>0</v>
      </c>
      <c r="BT234" s="25">
        <v>0</v>
      </c>
      <c r="BU234" s="25">
        <v>22</v>
      </c>
      <c r="BV234" s="25">
        <v>0</v>
      </c>
      <c r="BW234" s="25">
        <f t="shared" si="551"/>
        <v>31.864942431904307</v>
      </c>
      <c r="BX234" s="25">
        <f t="shared" si="552"/>
        <v>0</v>
      </c>
      <c r="BY234" s="25">
        <f t="shared" si="553"/>
        <v>0</v>
      </c>
      <c r="BZ234" s="25">
        <f t="shared" si="554"/>
        <v>31.864942431904307</v>
      </c>
      <c r="CA234" s="25">
        <f t="shared" si="555"/>
        <v>0</v>
      </c>
      <c r="CB234" s="25">
        <f t="shared" si="556"/>
        <v>48.801385927431674</v>
      </c>
      <c r="CC234" s="25">
        <f t="shared" si="557"/>
        <v>0</v>
      </c>
      <c r="CD234" s="25">
        <f t="shared" si="558"/>
        <v>0</v>
      </c>
      <c r="CE234" s="25">
        <f t="shared" si="559"/>
        <v>48.801385927431674</v>
      </c>
      <c r="CF234" s="25">
        <f t="shared" si="560"/>
        <v>0</v>
      </c>
      <c r="CG234" s="15" t="s">
        <v>181</v>
      </c>
    </row>
    <row r="235" spans="1:85" ht="94.5" x14ac:dyDescent="0.25">
      <c r="A235" s="15" t="s">
        <v>281</v>
      </c>
      <c r="B235" s="15" t="s">
        <v>553</v>
      </c>
      <c r="C235" s="15" t="s">
        <v>554</v>
      </c>
      <c r="D235" s="15" t="s">
        <v>167</v>
      </c>
      <c r="E235" s="29" t="s">
        <v>501</v>
      </c>
      <c r="F235" s="29" t="s">
        <v>181</v>
      </c>
      <c r="G235" s="29" t="s">
        <v>522</v>
      </c>
      <c r="H235" s="15" t="s">
        <v>181</v>
      </c>
      <c r="I235" s="15" t="s">
        <v>181</v>
      </c>
      <c r="J235" s="15" t="s">
        <v>181</v>
      </c>
      <c r="K235" s="15" t="s">
        <v>181</v>
      </c>
      <c r="L235" s="15" t="s">
        <v>181</v>
      </c>
      <c r="M235" s="15" t="s">
        <v>181</v>
      </c>
      <c r="N235" s="15" t="s">
        <v>181</v>
      </c>
      <c r="O235" s="15">
        <v>0</v>
      </c>
      <c r="P235" s="15">
        <v>0</v>
      </c>
      <c r="Q235" s="25">
        <f t="shared" si="639"/>
        <v>0</v>
      </c>
      <c r="R235" s="20" t="s">
        <v>181</v>
      </c>
      <c r="S235" s="25">
        <f t="shared" si="642"/>
        <v>10.199999999999999</v>
      </c>
      <c r="T235" s="25">
        <f t="shared" si="640"/>
        <v>0</v>
      </c>
      <c r="U235" s="4">
        <f t="shared" si="632"/>
        <v>10.199999999999999</v>
      </c>
      <c r="V235" s="15">
        <v>0</v>
      </c>
      <c r="W235" s="15">
        <v>0</v>
      </c>
      <c r="X235" s="15" t="s">
        <v>181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 t="s">
        <v>181</v>
      </c>
      <c r="AE235" s="15" t="s">
        <v>181</v>
      </c>
      <c r="AF235" s="15" t="s">
        <v>181</v>
      </c>
      <c r="AG235" s="15" t="s">
        <v>181</v>
      </c>
      <c r="AH235" s="15" t="s">
        <v>181</v>
      </c>
      <c r="AI235" s="25">
        <f t="shared" si="628"/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f t="shared" ref="AN235" si="644">SUM(AO235:AR235)</f>
        <v>0</v>
      </c>
      <c r="AO235" s="25">
        <v>0</v>
      </c>
      <c r="AP235" s="25">
        <v>0</v>
      </c>
      <c r="AQ235" s="25">
        <v>0</v>
      </c>
      <c r="AR235" s="25">
        <v>0</v>
      </c>
      <c r="AS235" s="25">
        <f t="shared" si="629"/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f t="shared" si="634"/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f t="shared" si="630"/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f t="shared" si="635"/>
        <v>5</v>
      </c>
      <c r="BI235" s="25">
        <v>0</v>
      </c>
      <c r="BJ235" s="25">
        <v>0</v>
      </c>
      <c r="BK235" s="25">
        <v>5</v>
      </c>
      <c r="BL235" s="25">
        <v>0</v>
      </c>
      <c r="BM235" s="25">
        <f t="shared" si="631"/>
        <v>0</v>
      </c>
      <c r="BN235" s="25">
        <v>0</v>
      </c>
      <c r="BO235" s="25">
        <v>0</v>
      </c>
      <c r="BP235" s="25">
        <v>0</v>
      </c>
      <c r="BQ235" s="25">
        <v>0</v>
      </c>
      <c r="BR235" s="25">
        <f t="shared" si="636"/>
        <v>5.2</v>
      </c>
      <c r="BS235" s="25">
        <v>0</v>
      </c>
      <c r="BT235" s="25">
        <v>0</v>
      </c>
      <c r="BU235" s="25">
        <v>5.2</v>
      </c>
      <c r="BV235" s="25">
        <v>0</v>
      </c>
      <c r="BW235" s="25">
        <f t="shared" si="551"/>
        <v>0</v>
      </c>
      <c r="BX235" s="25">
        <f t="shared" si="552"/>
        <v>0</v>
      </c>
      <c r="BY235" s="25">
        <f t="shared" si="553"/>
        <v>0</v>
      </c>
      <c r="BZ235" s="25">
        <f t="shared" si="554"/>
        <v>0</v>
      </c>
      <c r="CA235" s="25">
        <f t="shared" si="555"/>
        <v>0</v>
      </c>
      <c r="CB235" s="25">
        <f t="shared" si="556"/>
        <v>10.199999999999999</v>
      </c>
      <c r="CC235" s="25">
        <f t="shared" si="557"/>
        <v>0</v>
      </c>
      <c r="CD235" s="25">
        <f t="shared" si="558"/>
        <v>0</v>
      </c>
      <c r="CE235" s="25">
        <f t="shared" si="559"/>
        <v>10.199999999999999</v>
      </c>
      <c r="CF235" s="25">
        <f t="shared" si="560"/>
        <v>0</v>
      </c>
      <c r="CG235" s="15" t="s">
        <v>181</v>
      </c>
    </row>
    <row r="236" spans="1:85" ht="31.5" x14ac:dyDescent="0.25">
      <c r="A236" s="15" t="s">
        <v>293</v>
      </c>
      <c r="B236" s="15" t="s">
        <v>294</v>
      </c>
      <c r="C236" s="15" t="s">
        <v>74</v>
      </c>
      <c r="D236" s="15" t="s">
        <v>167</v>
      </c>
      <c r="E236" s="15">
        <v>2026</v>
      </c>
      <c r="F236" s="15">
        <v>2027</v>
      </c>
      <c r="G236" s="15">
        <v>2029</v>
      </c>
      <c r="H236" s="15" t="s">
        <v>181</v>
      </c>
      <c r="I236" s="15" t="s">
        <v>181</v>
      </c>
      <c r="J236" s="15" t="s">
        <v>181</v>
      </c>
      <c r="K236" s="15" t="s">
        <v>181</v>
      </c>
      <c r="L236" s="15" t="s">
        <v>181</v>
      </c>
      <c r="M236" s="15" t="s">
        <v>181</v>
      </c>
      <c r="N236" s="15" t="s">
        <v>181</v>
      </c>
      <c r="O236" s="15">
        <v>0</v>
      </c>
      <c r="P236" s="15">
        <v>0</v>
      </c>
      <c r="Q236" s="25">
        <f t="shared" si="589"/>
        <v>66.077087677999998</v>
      </c>
      <c r="R236" s="20" t="s">
        <v>181</v>
      </c>
      <c r="S236" s="25">
        <f t="shared" si="615"/>
        <v>111.93394703439333</v>
      </c>
      <c r="T236" s="25">
        <f t="shared" si="590"/>
        <v>66.077087677999998</v>
      </c>
      <c r="U236" s="4">
        <f t="shared" si="517"/>
        <v>111.93394703439333</v>
      </c>
      <c r="V236" s="15">
        <v>0</v>
      </c>
      <c r="W236" s="15">
        <v>0</v>
      </c>
      <c r="X236" s="15" t="s">
        <v>181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 t="s">
        <v>181</v>
      </c>
      <c r="AE236" s="15" t="s">
        <v>181</v>
      </c>
      <c r="AF236" s="15" t="s">
        <v>181</v>
      </c>
      <c r="AG236" s="15" t="s">
        <v>181</v>
      </c>
      <c r="AH236" s="15" t="s">
        <v>181</v>
      </c>
      <c r="AI236" s="25">
        <f t="shared" si="628"/>
        <v>10.802372</v>
      </c>
      <c r="AJ236" s="25">
        <v>0</v>
      </c>
      <c r="AK236" s="25">
        <v>0</v>
      </c>
      <c r="AL236" s="25">
        <f>SUM(AL237:AL247)</f>
        <v>10.802372</v>
      </c>
      <c r="AM236" s="25">
        <v>0</v>
      </c>
      <c r="AN236" s="25">
        <f t="shared" si="533"/>
        <v>10.982411533333334</v>
      </c>
      <c r="AO236" s="25">
        <v>0</v>
      </c>
      <c r="AP236" s="25">
        <v>0</v>
      </c>
      <c r="AQ236" s="25">
        <f>SUM(AQ237:AQ247)</f>
        <v>10.982411533333334</v>
      </c>
      <c r="AR236" s="25">
        <v>0</v>
      </c>
      <c r="AS236" s="25">
        <f t="shared" si="629"/>
        <v>55.274715677999993</v>
      </c>
      <c r="AT236" s="25">
        <v>0</v>
      </c>
      <c r="AU236" s="25">
        <v>0</v>
      </c>
      <c r="AV236" s="25">
        <f>SUM(AV237:AV247)</f>
        <v>55.274715677999993</v>
      </c>
      <c r="AW236" s="25">
        <v>0</v>
      </c>
      <c r="AX236" s="25">
        <f t="shared" si="528"/>
        <v>56.195960939299994</v>
      </c>
      <c r="AY236" s="25">
        <v>0</v>
      </c>
      <c r="AZ236" s="25">
        <v>0</v>
      </c>
      <c r="BA236" s="25">
        <f>SUM(BA237:BA247)</f>
        <v>56.195960939299994</v>
      </c>
      <c r="BB236" s="25">
        <v>0</v>
      </c>
      <c r="BC236" s="25">
        <f t="shared" si="630"/>
        <v>0</v>
      </c>
      <c r="BD236" s="25">
        <v>0</v>
      </c>
      <c r="BE236" s="25">
        <v>0</v>
      </c>
      <c r="BF236" s="25">
        <f>SUM(BF237:BF247)</f>
        <v>0</v>
      </c>
      <c r="BG236" s="25">
        <v>0</v>
      </c>
      <c r="BH236" s="25">
        <f t="shared" si="530"/>
        <v>9.6</v>
      </c>
      <c r="BI236" s="25">
        <v>0</v>
      </c>
      <c r="BJ236" s="25">
        <v>0</v>
      </c>
      <c r="BK236" s="25">
        <f>SUM(BK237:BK247)</f>
        <v>9.6</v>
      </c>
      <c r="BL236" s="25">
        <v>0</v>
      </c>
      <c r="BM236" s="25">
        <f t="shared" si="631"/>
        <v>0</v>
      </c>
      <c r="BN236" s="25">
        <v>0</v>
      </c>
      <c r="BO236" s="25">
        <v>0</v>
      </c>
      <c r="BP236" s="25">
        <f>SUM(BP237:BP247)</f>
        <v>0</v>
      </c>
      <c r="BQ236" s="25">
        <v>0</v>
      </c>
      <c r="BR236" s="25">
        <f t="shared" si="532"/>
        <v>35.155574561759998</v>
      </c>
      <c r="BS236" s="25">
        <v>0</v>
      </c>
      <c r="BT236" s="25">
        <v>0</v>
      </c>
      <c r="BU236" s="25">
        <f>SUM(BU237:BU247)</f>
        <v>35.155574561759998</v>
      </c>
      <c r="BV236" s="25">
        <v>0</v>
      </c>
      <c r="BW236" s="25">
        <f t="shared" si="551"/>
        <v>66.077087677999998</v>
      </c>
      <c r="BX236" s="25">
        <f t="shared" si="552"/>
        <v>0</v>
      </c>
      <c r="BY236" s="25">
        <f t="shared" si="553"/>
        <v>0</v>
      </c>
      <c r="BZ236" s="25">
        <f t="shared" si="554"/>
        <v>66.077087677999998</v>
      </c>
      <c r="CA236" s="25">
        <f t="shared" si="555"/>
        <v>0</v>
      </c>
      <c r="CB236" s="25">
        <f t="shared" si="556"/>
        <v>111.93394703439333</v>
      </c>
      <c r="CC236" s="25">
        <f t="shared" si="557"/>
        <v>0</v>
      </c>
      <c r="CD236" s="25">
        <f t="shared" si="558"/>
        <v>0</v>
      </c>
      <c r="CE236" s="25">
        <f t="shared" si="559"/>
        <v>111.93394703439333</v>
      </c>
      <c r="CF236" s="25">
        <f t="shared" si="560"/>
        <v>0</v>
      </c>
      <c r="CG236" s="15" t="s">
        <v>181</v>
      </c>
    </row>
    <row r="237" spans="1:85" ht="47.25" x14ac:dyDescent="0.25">
      <c r="A237" s="15" t="s">
        <v>293</v>
      </c>
      <c r="B237" s="15" t="s">
        <v>262</v>
      </c>
      <c r="C237" s="15" t="s">
        <v>263</v>
      </c>
      <c r="D237" s="15" t="s">
        <v>167</v>
      </c>
      <c r="E237" s="28" t="s">
        <v>379</v>
      </c>
      <c r="F237" s="28" t="s">
        <v>379</v>
      </c>
      <c r="G237" s="28" t="s">
        <v>379</v>
      </c>
      <c r="H237" s="15" t="s">
        <v>181</v>
      </c>
      <c r="I237" s="15" t="s">
        <v>181</v>
      </c>
      <c r="J237" s="15" t="s">
        <v>181</v>
      </c>
      <c r="K237" s="15" t="s">
        <v>181</v>
      </c>
      <c r="L237" s="15" t="s">
        <v>181</v>
      </c>
      <c r="M237" s="15" t="s">
        <v>181</v>
      </c>
      <c r="N237" s="15" t="s">
        <v>181</v>
      </c>
      <c r="O237" s="15">
        <v>0</v>
      </c>
      <c r="P237" s="15">
        <v>0</v>
      </c>
      <c r="Q237" s="25">
        <f t="shared" si="589"/>
        <v>27.333650609999992</v>
      </c>
      <c r="R237" s="20" t="s">
        <v>181</v>
      </c>
      <c r="S237" s="25">
        <f t="shared" si="615"/>
        <v>27.789211453499991</v>
      </c>
      <c r="T237" s="25">
        <f t="shared" si="590"/>
        <v>27.333650609999992</v>
      </c>
      <c r="U237" s="4">
        <f t="shared" si="517"/>
        <v>27.789211453499991</v>
      </c>
      <c r="V237" s="15">
        <v>0</v>
      </c>
      <c r="W237" s="15">
        <v>0</v>
      </c>
      <c r="X237" s="15" t="s">
        <v>181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 t="s">
        <v>181</v>
      </c>
      <c r="AE237" s="15" t="s">
        <v>181</v>
      </c>
      <c r="AF237" s="15" t="s">
        <v>181</v>
      </c>
      <c r="AG237" s="15" t="s">
        <v>181</v>
      </c>
      <c r="AH237" s="15" t="s">
        <v>181</v>
      </c>
      <c r="AI237" s="25">
        <f t="shared" ref="AI237:AI239" si="645">SUM(AJ237:AM237)</f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f t="shared" si="533"/>
        <v>0</v>
      </c>
      <c r="AO237" s="25">
        <v>0</v>
      </c>
      <c r="AP237" s="25">
        <v>0</v>
      </c>
      <c r="AQ237" s="25">
        <v>0</v>
      </c>
      <c r="AR237" s="25">
        <v>0</v>
      </c>
      <c r="AS237" s="25">
        <f t="shared" ref="AS237:AS239" si="646">SUM(AT237:AW237)</f>
        <v>27.333650609999992</v>
      </c>
      <c r="AT237" s="25">
        <v>0</v>
      </c>
      <c r="AU237" s="25">
        <v>0</v>
      </c>
      <c r="AV237" s="25">
        <v>27.333650609999992</v>
      </c>
      <c r="AW237" s="25">
        <v>0</v>
      </c>
      <c r="AX237" s="25">
        <f t="shared" si="528"/>
        <v>27.789211453499991</v>
      </c>
      <c r="AY237" s="25">
        <v>0</v>
      </c>
      <c r="AZ237" s="25">
        <v>0</v>
      </c>
      <c r="BA237" s="25">
        <v>27.789211453499991</v>
      </c>
      <c r="BB237" s="25">
        <v>0</v>
      </c>
      <c r="BC237" s="25">
        <f t="shared" ref="BC237:BC239" si="647">SUM(BD237:BG237)</f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f t="shared" si="530"/>
        <v>0</v>
      </c>
      <c r="BI237" s="25">
        <v>0</v>
      </c>
      <c r="BJ237" s="25">
        <v>0</v>
      </c>
      <c r="BK237" s="25">
        <v>0</v>
      </c>
      <c r="BL237" s="25">
        <v>0</v>
      </c>
      <c r="BM237" s="25">
        <f t="shared" ref="BM237:BM239" si="648">SUM(BN237:BQ237)</f>
        <v>0</v>
      </c>
      <c r="BN237" s="25">
        <v>0</v>
      </c>
      <c r="BO237" s="25">
        <v>0</v>
      </c>
      <c r="BP237" s="25">
        <v>0</v>
      </c>
      <c r="BQ237" s="25">
        <v>0</v>
      </c>
      <c r="BR237" s="25">
        <f t="shared" si="532"/>
        <v>0</v>
      </c>
      <c r="BS237" s="25">
        <v>0</v>
      </c>
      <c r="BT237" s="25">
        <v>0</v>
      </c>
      <c r="BU237" s="25">
        <v>0</v>
      </c>
      <c r="BV237" s="25">
        <v>0</v>
      </c>
      <c r="BW237" s="25">
        <f t="shared" si="551"/>
        <v>27.333650609999992</v>
      </c>
      <c r="BX237" s="25">
        <f t="shared" si="552"/>
        <v>0</v>
      </c>
      <c r="BY237" s="25">
        <f t="shared" si="553"/>
        <v>0</v>
      </c>
      <c r="BZ237" s="25">
        <f t="shared" si="554"/>
        <v>27.333650609999992</v>
      </c>
      <c r="CA237" s="25">
        <f t="shared" si="555"/>
        <v>0</v>
      </c>
      <c r="CB237" s="25">
        <f t="shared" si="556"/>
        <v>27.789211453499991</v>
      </c>
      <c r="CC237" s="25">
        <f t="shared" si="557"/>
        <v>0</v>
      </c>
      <c r="CD237" s="25">
        <f t="shared" si="558"/>
        <v>0</v>
      </c>
      <c r="CE237" s="25">
        <f t="shared" si="559"/>
        <v>27.789211453499991</v>
      </c>
      <c r="CF237" s="25">
        <f t="shared" si="560"/>
        <v>0</v>
      </c>
      <c r="CG237" s="15" t="s">
        <v>181</v>
      </c>
    </row>
    <row r="238" spans="1:85" ht="47.25" x14ac:dyDescent="0.25">
      <c r="A238" s="15" t="s">
        <v>293</v>
      </c>
      <c r="B238" s="15" t="s">
        <v>295</v>
      </c>
      <c r="C238" s="15" t="s">
        <v>296</v>
      </c>
      <c r="D238" s="15" t="s">
        <v>167</v>
      </c>
      <c r="E238" s="29" t="s">
        <v>378</v>
      </c>
      <c r="F238" s="29" t="s">
        <v>378</v>
      </c>
      <c r="G238" s="29" t="s">
        <v>378</v>
      </c>
      <c r="H238" s="15" t="s">
        <v>181</v>
      </c>
      <c r="I238" s="15" t="s">
        <v>181</v>
      </c>
      <c r="J238" s="15" t="s">
        <v>181</v>
      </c>
      <c r="K238" s="15" t="s">
        <v>181</v>
      </c>
      <c r="L238" s="15" t="s">
        <v>181</v>
      </c>
      <c r="M238" s="15" t="s">
        <v>181</v>
      </c>
      <c r="N238" s="15" t="s">
        <v>181</v>
      </c>
      <c r="O238" s="15">
        <v>0</v>
      </c>
      <c r="P238" s="15">
        <v>0</v>
      </c>
      <c r="Q238" s="25">
        <f t="shared" si="589"/>
        <v>4.9632519999999998</v>
      </c>
      <c r="R238" s="20" t="s">
        <v>181</v>
      </c>
      <c r="S238" s="25">
        <f t="shared" si="615"/>
        <v>5.0459728666666663</v>
      </c>
      <c r="T238" s="25">
        <f t="shared" si="590"/>
        <v>4.9632519999999998</v>
      </c>
      <c r="U238" s="4">
        <f t="shared" si="517"/>
        <v>5.0459728666666663</v>
      </c>
      <c r="V238" s="15">
        <v>0</v>
      </c>
      <c r="W238" s="15">
        <v>0</v>
      </c>
      <c r="X238" s="15" t="s">
        <v>181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 t="s">
        <v>181</v>
      </c>
      <c r="AE238" s="15" t="s">
        <v>181</v>
      </c>
      <c r="AF238" s="15" t="s">
        <v>181</v>
      </c>
      <c r="AG238" s="15" t="s">
        <v>181</v>
      </c>
      <c r="AH238" s="15" t="s">
        <v>181</v>
      </c>
      <c r="AI238" s="25">
        <f t="shared" ref="AI238" si="649">SUM(AJ238:AM238)</f>
        <v>4.9632519999999998</v>
      </c>
      <c r="AJ238" s="25">
        <v>0</v>
      </c>
      <c r="AK238" s="25">
        <v>0</v>
      </c>
      <c r="AL238" s="25">
        <v>4.9632519999999998</v>
      </c>
      <c r="AM238" s="25">
        <v>0</v>
      </c>
      <c r="AN238" s="25">
        <f t="shared" si="533"/>
        <v>5.0459728666666663</v>
      </c>
      <c r="AO238" s="25">
        <v>0</v>
      </c>
      <c r="AP238" s="25">
        <v>0</v>
      </c>
      <c r="AQ238" s="25">
        <v>5.0459728666666663</v>
      </c>
      <c r="AR238" s="25">
        <v>0</v>
      </c>
      <c r="AS238" s="25">
        <f t="shared" ref="AS238" si="650">SUM(AT238:AW238)</f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f t="shared" si="528"/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f t="shared" ref="BC238" si="651">SUM(BD238:BG238)</f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f t="shared" si="530"/>
        <v>0</v>
      </c>
      <c r="BI238" s="25">
        <v>0</v>
      </c>
      <c r="BJ238" s="25">
        <v>0</v>
      </c>
      <c r="BK238" s="25">
        <v>0</v>
      </c>
      <c r="BL238" s="25">
        <v>0</v>
      </c>
      <c r="BM238" s="25">
        <f t="shared" ref="BM238" si="652">SUM(BN238:BQ238)</f>
        <v>0</v>
      </c>
      <c r="BN238" s="25">
        <v>0</v>
      </c>
      <c r="BO238" s="25">
        <v>0</v>
      </c>
      <c r="BP238" s="25">
        <v>0</v>
      </c>
      <c r="BQ238" s="25">
        <v>0</v>
      </c>
      <c r="BR238" s="25">
        <f t="shared" si="532"/>
        <v>0</v>
      </c>
      <c r="BS238" s="25">
        <v>0</v>
      </c>
      <c r="BT238" s="25">
        <v>0</v>
      </c>
      <c r="BU238" s="25">
        <v>0</v>
      </c>
      <c r="BV238" s="25">
        <v>0</v>
      </c>
      <c r="BW238" s="25">
        <f t="shared" ref="BW238:BW266" si="653">SUM(BX238:CA238)</f>
        <v>4.9632519999999998</v>
      </c>
      <c r="BX238" s="25">
        <f t="shared" ref="BX238:BX266" si="654">AJ238+AT238+BD238+BN238</f>
        <v>0</v>
      </c>
      <c r="BY238" s="25">
        <f t="shared" ref="BY238:BY266" si="655">AK238+AU238+BE238+BO238</f>
        <v>0</v>
      </c>
      <c r="BZ238" s="25">
        <f t="shared" ref="BZ238:BZ266" si="656">AL238+AV238+BF238+BP238</f>
        <v>4.9632519999999998</v>
      </c>
      <c r="CA238" s="25">
        <f t="shared" ref="CA238:CA266" si="657">AM238+AW238+BG238+BQ238</f>
        <v>0</v>
      </c>
      <c r="CB238" s="25">
        <f t="shared" ref="CB238:CB266" si="658">SUM(CC238:CF238)</f>
        <v>5.0459728666666663</v>
      </c>
      <c r="CC238" s="25">
        <f t="shared" ref="CC238:CC266" si="659">AO238+AY238+BI238+BS238</f>
        <v>0</v>
      </c>
      <c r="CD238" s="25">
        <f t="shared" ref="CD238:CD266" si="660">AP238+AZ238+BJ238+BT238</f>
        <v>0</v>
      </c>
      <c r="CE238" s="25">
        <f t="shared" ref="CE238:CE266" si="661">AQ238+BA238+BK238+BU238</f>
        <v>5.0459728666666663</v>
      </c>
      <c r="CF238" s="25">
        <f t="shared" ref="CF238:CF266" si="662">AR238+BB238+BL238+BV238</f>
        <v>0</v>
      </c>
      <c r="CG238" s="15" t="s">
        <v>181</v>
      </c>
    </row>
    <row r="239" spans="1:85" ht="63" x14ac:dyDescent="0.25">
      <c r="A239" s="15" t="s">
        <v>293</v>
      </c>
      <c r="B239" s="15" t="s">
        <v>555</v>
      </c>
      <c r="C239" s="15" t="s">
        <v>556</v>
      </c>
      <c r="D239" s="15" t="s">
        <v>167</v>
      </c>
      <c r="E239" s="29" t="s">
        <v>522</v>
      </c>
      <c r="F239" s="29" t="s">
        <v>181</v>
      </c>
      <c r="G239" s="29" t="s">
        <v>522</v>
      </c>
      <c r="H239" s="15" t="s">
        <v>181</v>
      </c>
      <c r="I239" s="15" t="s">
        <v>181</v>
      </c>
      <c r="J239" s="15" t="s">
        <v>181</v>
      </c>
      <c r="K239" s="15" t="s">
        <v>181</v>
      </c>
      <c r="L239" s="15" t="s">
        <v>181</v>
      </c>
      <c r="M239" s="15" t="s">
        <v>181</v>
      </c>
      <c r="N239" s="15" t="s">
        <v>181</v>
      </c>
      <c r="O239" s="15">
        <v>0</v>
      </c>
      <c r="P239" s="15">
        <v>0</v>
      </c>
      <c r="Q239" s="25">
        <f t="shared" si="589"/>
        <v>0</v>
      </c>
      <c r="R239" s="20" t="s">
        <v>181</v>
      </c>
      <c r="S239" s="25">
        <f t="shared" si="615"/>
        <v>3</v>
      </c>
      <c r="T239" s="25">
        <f t="shared" si="590"/>
        <v>0</v>
      </c>
      <c r="U239" s="4">
        <f t="shared" si="517"/>
        <v>3</v>
      </c>
      <c r="V239" s="15">
        <v>0</v>
      </c>
      <c r="W239" s="15">
        <v>0</v>
      </c>
      <c r="X239" s="15" t="s">
        <v>181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 t="s">
        <v>181</v>
      </c>
      <c r="AE239" s="15" t="s">
        <v>181</v>
      </c>
      <c r="AF239" s="15" t="s">
        <v>181</v>
      </c>
      <c r="AG239" s="15" t="s">
        <v>181</v>
      </c>
      <c r="AH239" s="15" t="s">
        <v>181</v>
      </c>
      <c r="AI239" s="25">
        <f t="shared" si="645"/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f t="shared" si="533"/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f t="shared" si="646"/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f t="shared" si="528"/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f t="shared" si="647"/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f t="shared" si="530"/>
        <v>0</v>
      </c>
      <c r="BI239" s="25">
        <v>0</v>
      </c>
      <c r="BJ239" s="25">
        <v>0</v>
      </c>
      <c r="BK239" s="25">
        <v>0</v>
      </c>
      <c r="BL239" s="25">
        <v>0</v>
      </c>
      <c r="BM239" s="25">
        <f t="shared" si="648"/>
        <v>0</v>
      </c>
      <c r="BN239" s="25">
        <v>0</v>
      </c>
      <c r="BO239" s="25">
        <v>0</v>
      </c>
      <c r="BP239" s="25">
        <v>0</v>
      </c>
      <c r="BQ239" s="25">
        <v>0</v>
      </c>
      <c r="BR239" s="25">
        <f t="shared" si="532"/>
        <v>3</v>
      </c>
      <c r="BS239" s="25">
        <v>0</v>
      </c>
      <c r="BT239" s="25">
        <v>0</v>
      </c>
      <c r="BU239" s="25">
        <v>3</v>
      </c>
      <c r="BV239" s="25">
        <v>0</v>
      </c>
      <c r="BW239" s="25">
        <f t="shared" si="653"/>
        <v>0</v>
      </c>
      <c r="BX239" s="25">
        <f t="shared" si="654"/>
        <v>0</v>
      </c>
      <c r="BY239" s="25">
        <f t="shared" si="655"/>
        <v>0</v>
      </c>
      <c r="BZ239" s="25">
        <f t="shared" si="656"/>
        <v>0</v>
      </c>
      <c r="CA239" s="25">
        <f t="shared" si="657"/>
        <v>0</v>
      </c>
      <c r="CB239" s="25">
        <f t="shared" si="658"/>
        <v>3</v>
      </c>
      <c r="CC239" s="25">
        <f t="shared" si="659"/>
        <v>0</v>
      </c>
      <c r="CD239" s="25">
        <f t="shared" si="660"/>
        <v>0</v>
      </c>
      <c r="CE239" s="25">
        <f t="shared" si="661"/>
        <v>3</v>
      </c>
      <c r="CF239" s="25">
        <f t="shared" si="662"/>
        <v>0</v>
      </c>
      <c r="CG239" s="15" t="s">
        <v>181</v>
      </c>
    </row>
    <row r="240" spans="1:85" ht="31.5" x14ac:dyDescent="0.25">
      <c r="A240" s="15" t="s">
        <v>293</v>
      </c>
      <c r="B240" s="15" t="s">
        <v>264</v>
      </c>
      <c r="C240" s="15" t="s">
        <v>265</v>
      </c>
      <c r="D240" s="15" t="s">
        <v>167</v>
      </c>
      <c r="E240" s="28" t="s">
        <v>379</v>
      </c>
      <c r="F240" s="28" t="s">
        <v>379</v>
      </c>
      <c r="G240" s="28" t="s">
        <v>379</v>
      </c>
      <c r="H240" s="15" t="s">
        <v>181</v>
      </c>
      <c r="I240" s="15" t="s">
        <v>181</v>
      </c>
      <c r="J240" s="15" t="s">
        <v>181</v>
      </c>
      <c r="K240" s="15" t="s">
        <v>181</v>
      </c>
      <c r="L240" s="15" t="s">
        <v>181</v>
      </c>
      <c r="M240" s="15" t="s">
        <v>181</v>
      </c>
      <c r="N240" s="15" t="s">
        <v>181</v>
      </c>
      <c r="O240" s="15">
        <v>0</v>
      </c>
      <c r="P240" s="15">
        <v>0</v>
      </c>
      <c r="Q240" s="25">
        <f t="shared" si="589"/>
        <v>9.718631327999999</v>
      </c>
      <c r="R240" s="20" t="s">
        <v>181</v>
      </c>
      <c r="S240" s="25">
        <f t="shared" si="615"/>
        <v>9.8806085168000006</v>
      </c>
      <c r="T240" s="25">
        <f t="shared" si="590"/>
        <v>9.718631327999999</v>
      </c>
      <c r="U240" s="4">
        <f t="shared" si="517"/>
        <v>9.8806085168000006</v>
      </c>
      <c r="V240" s="15">
        <v>0</v>
      </c>
      <c r="W240" s="15">
        <v>0</v>
      </c>
      <c r="X240" s="15" t="s">
        <v>181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 t="s">
        <v>181</v>
      </c>
      <c r="AE240" s="15" t="s">
        <v>181</v>
      </c>
      <c r="AF240" s="15" t="s">
        <v>181</v>
      </c>
      <c r="AG240" s="15" t="s">
        <v>181</v>
      </c>
      <c r="AH240" s="15" t="s">
        <v>181</v>
      </c>
      <c r="AI240" s="25">
        <f t="shared" si="534"/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f t="shared" si="533"/>
        <v>0</v>
      </c>
      <c r="AO240" s="25">
        <v>0</v>
      </c>
      <c r="AP240" s="25">
        <v>0</v>
      </c>
      <c r="AQ240" s="25">
        <v>0</v>
      </c>
      <c r="AR240" s="25">
        <v>0</v>
      </c>
      <c r="AS240" s="25">
        <f t="shared" si="527"/>
        <v>9.718631327999999</v>
      </c>
      <c r="AT240" s="25">
        <v>0</v>
      </c>
      <c r="AU240" s="25">
        <v>0</v>
      </c>
      <c r="AV240" s="25">
        <v>9.718631327999999</v>
      </c>
      <c r="AW240" s="25">
        <v>0</v>
      </c>
      <c r="AX240" s="25">
        <f t="shared" si="528"/>
        <v>9.8806085168000006</v>
      </c>
      <c r="AY240" s="25">
        <v>0</v>
      </c>
      <c r="AZ240" s="25">
        <v>0</v>
      </c>
      <c r="BA240" s="25">
        <v>9.8806085168000006</v>
      </c>
      <c r="BB240" s="25">
        <v>0</v>
      </c>
      <c r="BC240" s="25">
        <f t="shared" si="529"/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f t="shared" si="530"/>
        <v>0</v>
      </c>
      <c r="BI240" s="25">
        <v>0</v>
      </c>
      <c r="BJ240" s="25">
        <v>0</v>
      </c>
      <c r="BK240" s="25">
        <v>0</v>
      </c>
      <c r="BL240" s="25">
        <v>0</v>
      </c>
      <c r="BM240" s="25">
        <f t="shared" si="531"/>
        <v>0</v>
      </c>
      <c r="BN240" s="25">
        <v>0</v>
      </c>
      <c r="BO240" s="25">
        <v>0</v>
      </c>
      <c r="BP240" s="25">
        <v>0</v>
      </c>
      <c r="BQ240" s="25">
        <v>0</v>
      </c>
      <c r="BR240" s="25">
        <f t="shared" si="532"/>
        <v>0</v>
      </c>
      <c r="BS240" s="25">
        <v>0</v>
      </c>
      <c r="BT240" s="25">
        <v>0</v>
      </c>
      <c r="BU240" s="25">
        <v>0</v>
      </c>
      <c r="BV240" s="25">
        <v>0</v>
      </c>
      <c r="BW240" s="25">
        <f t="shared" si="653"/>
        <v>9.718631327999999</v>
      </c>
      <c r="BX240" s="25">
        <f t="shared" si="654"/>
        <v>0</v>
      </c>
      <c r="BY240" s="25">
        <f t="shared" si="655"/>
        <v>0</v>
      </c>
      <c r="BZ240" s="25">
        <f t="shared" si="656"/>
        <v>9.718631327999999</v>
      </c>
      <c r="CA240" s="25">
        <f t="shared" si="657"/>
        <v>0</v>
      </c>
      <c r="CB240" s="25">
        <f t="shared" si="658"/>
        <v>9.8806085168000006</v>
      </c>
      <c r="CC240" s="25">
        <f t="shared" si="659"/>
        <v>0</v>
      </c>
      <c r="CD240" s="25">
        <f t="shared" si="660"/>
        <v>0</v>
      </c>
      <c r="CE240" s="25">
        <f t="shared" si="661"/>
        <v>9.8806085168000006</v>
      </c>
      <c r="CF240" s="25">
        <f t="shared" si="662"/>
        <v>0</v>
      </c>
      <c r="CG240" s="15" t="s">
        <v>181</v>
      </c>
    </row>
    <row r="241" spans="1:85" ht="47.25" x14ac:dyDescent="0.25">
      <c r="A241" s="15" t="s">
        <v>293</v>
      </c>
      <c r="B241" s="15" t="s">
        <v>266</v>
      </c>
      <c r="C241" s="15" t="s">
        <v>267</v>
      </c>
      <c r="D241" s="15" t="s">
        <v>167</v>
      </c>
      <c r="E241" s="28" t="s">
        <v>379</v>
      </c>
      <c r="F241" s="28" t="s">
        <v>379</v>
      </c>
      <c r="G241" s="28" t="s">
        <v>379</v>
      </c>
      <c r="H241" s="15" t="s">
        <v>181</v>
      </c>
      <c r="I241" s="15" t="s">
        <v>181</v>
      </c>
      <c r="J241" s="15" t="s">
        <v>181</v>
      </c>
      <c r="K241" s="15" t="s">
        <v>181</v>
      </c>
      <c r="L241" s="15" t="s">
        <v>181</v>
      </c>
      <c r="M241" s="15" t="s">
        <v>181</v>
      </c>
      <c r="N241" s="15" t="s">
        <v>181</v>
      </c>
      <c r="O241" s="15">
        <v>0</v>
      </c>
      <c r="P241" s="15">
        <v>0</v>
      </c>
      <c r="Q241" s="25">
        <f t="shared" ref="Q241:Q244" si="663">T241</f>
        <v>18.22243374</v>
      </c>
      <c r="R241" s="20" t="s">
        <v>181</v>
      </c>
      <c r="S241" s="25">
        <f t="shared" ref="S241:S244" si="664">U241</f>
        <v>18.526140969</v>
      </c>
      <c r="T241" s="25">
        <f t="shared" ref="T241:T244" si="665">BW241</f>
        <v>18.22243374</v>
      </c>
      <c r="U241" s="4">
        <f t="shared" ref="U241:U244" si="666">CB241</f>
        <v>18.526140969</v>
      </c>
      <c r="V241" s="15">
        <v>0</v>
      </c>
      <c r="W241" s="15">
        <v>0</v>
      </c>
      <c r="X241" s="15" t="s">
        <v>181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 t="s">
        <v>181</v>
      </c>
      <c r="AE241" s="15" t="s">
        <v>181</v>
      </c>
      <c r="AF241" s="15" t="s">
        <v>181</v>
      </c>
      <c r="AG241" s="15" t="s">
        <v>181</v>
      </c>
      <c r="AH241" s="15" t="s">
        <v>181</v>
      </c>
      <c r="AI241" s="25">
        <f t="shared" si="534"/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f t="shared" ref="AN241:AN244" si="667">SUM(AO241:AR241)</f>
        <v>0</v>
      </c>
      <c r="AO241" s="25">
        <v>0</v>
      </c>
      <c r="AP241" s="25">
        <v>0</v>
      </c>
      <c r="AQ241" s="25">
        <v>0</v>
      </c>
      <c r="AR241" s="25">
        <v>0</v>
      </c>
      <c r="AS241" s="25">
        <f t="shared" si="527"/>
        <v>18.22243374</v>
      </c>
      <c r="AT241" s="25">
        <v>0</v>
      </c>
      <c r="AU241" s="25">
        <v>0</v>
      </c>
      <c r="AV241" s="25">
        <v>18.22243374</v>
      </c>
      <c r="AW241" s="25">
        <v>0</v>
      </c>
      <c r="AX241" s="25">
        <f t="shared" ref="AX241:AX244" si="668">SUM(AY241:BB241)</f>
        <v>18.526140969</v>
      </c>
      <c r="AY241" s="25">
        <v>0</v>
      </c>
      <c r="AZ241" s="25">
        <v>0</v>
      </c>
      <c r="BA241" s="25">
        <v>18.526140969</v>
      </c>
      <c r="BB241" s="25">
        <v>0</v>
      </c>
      <c r="BC241" s="25">
        <f t="shared" si="529"/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f t="shared" ref="BH241:BH244" si="669">SUM(BI241:BL241)</f>
        <v>0</v>
      </c>
      <c r="BI241" s="25">
        <v>0</v>
      </c>
      <c r="BJ241" s="25">
        <v>0</v>
      </c>
      <c r="BK241" s="25">
        <v>0</v>
      </c>
      <c r="BL241" s="25">
        <v>0</v>
      </c>
      <c r="BM241" s="25">
        <f t="shared" si="531"/>
        <v>0</v>
      </c>
      <c r="BN241" s="25">
        <v>0</v>
      </c>
      <c r="BO241" s="25">
        <v>0</v>
      </c>
      <c r="BP241" s="25">
        <v>0</v>
      </c>
      <c r="BQ241" s="25">
        <v>0</v>
      </c>
      <c r="BR241" s="25">
        <f t="shared" ref="BR241:BR244" si="670">SUM(BS241:BV241)</f>
        <v>0</v>
      </c>
      <c r="BS241" s="25">
        <v>0</v>
      </c>
      <c r="BT241" s="25">
        <v>0</v>
      </c>
      <c r="BU241" s="25">
        <v>0</v>
      </c>
      <c r="BV241" s="25">
        <v>0</v>
      </c>
      <c r="BW241" s="25">
        <f t="shared" si="653"/>
        <v>18.22243374</v>
      </c>
      <c r="BX241" s="25">
        <f t="shared" si="654"/>
        <v>0</v>
      </c>
      <c r="BY241" s="25">
        <f t="shared" si="655"/>
        <v>0</v>
      </c>
      <c r="BZ241" s="25">
        <f t="shared" si="656"/>
        <v>18.22243374</v>
      </c>
      <c r="CA241" s="25">
        <f t="shared" si="657"/>
        <v>0</v>
      </c>
      <c r="CB241" s="25">
        <f t="shared" si="658"/>
        <v>18.526140969</v>
      </c>
      <c r="CC241" s="25">
        <f t="shared" si="659"/>
        <v>0</v>
      </c>
      <c r="CD241" s="25">
        <f t="shared" si="660"/>
        <v>0</v>
      </c>
      <c r="CE241" s="25">
        <f t="shared" si="661"/>
        <v>18.526140969</v>
      </c>
      <c r="CF241" s="25">
        <f t="shared" si="662"/>
        <v>0</v>
      </c>
      <c r="CG241" s="15" t="s">
        <v>181</v>
      </c>
    </row>
    <row r="242" spans="1:85" ht="31.5" x14ac:dyDescent="0.25">
      <c r="A242" s="15" t="s">
        <v>293</v>
      </c>
      <c r="B242" s="15" t="s">
        <v>557</v>
      </c>
      <c r="C242" s="15" t="s">
        <v>558</v>
      </c>
      <c r="D242" s="15" t="s">
        <v>167</v>
      </c>
      <c r="E242" s="29" t="s">
        <v>522</v>
      </c>
      <c r="F242" s="29" t="s">
        <v>181</v>
      </c>
      <c r="G242" s="29" t="s">
        <v>522</v>
      </c>
      <c r="H242" s="15" t="s">
        <v>181</v>
      </c>
      <c r="I242" s="15" t="s">
        <v>181</v>
      </c>
      <c r="J242" s="15" t="s">
        <v>181</v>
      </c>
      <c r="K242" s="15" t="s">
        <v>181</v>
      </c>
      <c r="L242" s="15" t="s">
        <v>181</v>
      </c>
      <c r="M242" s="15" t="s">
        <v>181</v>
      </c>
      <c r="N242" s="15" t="s">
        <v>181</v>
      </c>
      <c r="O242" s="15">
        <v>0</v>
      </c>
      <c r="P242" s="15">
        <v>0</v>
      </c>
      <c r="Q242" s="25">
        <f t="shared" si="663"/>
        <v>0</v>
      </c>
      <c r="R242" s="20" t="s">
        <v>181</v>
      </c>
      <c r="S242" s="25">
        <f t="shared" si="664"/>
        <v>8.2122434721600008</v>
      </c>
      <c r="T242" s="25">
        <f t="shared" si="665"/>
        <v>0</v>
      </c>
      <c r="U242" s="4">
        <f t="shared" si="666"/>
        <v>8.2122434721600008</v>
      </c>
      <c r="V242" s="15">
        <v>0</v>
      </c>
      <c r="W242" s="15">
        <v>0</v>
      </c>
      <c r="X242" s="15" t="s">
        <v>181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 t="s">
        <v>181</v>
      </c>
      <c r="AE242" s="15" t="s">
        <v>181</v>
      </c>
      <c r="AF242" s="15" t="s">
        <v>181</v>
      </c>
      <c r="AG242" s="15" t="s">
        <v>181</v>
      </c>
      <c r="AH242" s="15" t="s">
        <v>181</v>
      </c>
      <c r="AI242" s="25">
        <f t="shared" si="534"/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f t="shared" si="667"/>
        <v>0</v>
      </c>
      <c r="AO242" s="25">
        <v>0</v>
      </c>
      <c r="AP242" s="25">
        <v>0</v>
      </c>
      <c r="AQ242" s="25">
        <v>0</v>
      </c>
      <c r="AR242" s="25">
        <v>0</v>
      </c>
      <c r="AS242" s="25">
        <f t="shared" si="527"/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f t="shared" si="668"/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f t="shared" si="529"/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f t="shared" si="669"/>
        <v>0</v>
      </c>
      <c r="BI242" s="25">
        <v>0</v>
      </c>
      <c r="BJ242" s="25">
        <v>0</v>
      </c>
      <c r="BK242" s="25">
        <v>0</v>
      </c>
      <c r="BL242" s="25">
        <v>0</v>
      </c>
      <c r="BM242" s="25">
        <f t="shared" si="531"/>
        <v>0</v>
      </c>
      <c r="BN242" s="25">
        <v>0</v>
      </c>
      <c r="BO242" s="25">
        <v>0</v>
      </c>
      <c r="BP242" s="25">
        <v>0</v>
      </c>
      <c r="BQ242" s="25">
        <v>0</v>
      </c>
      <c r="BR242" s="25">
        <f t="shared" si="670"/>
        <v>8.2122434721600008</v>
      </c>
      <c r="BS242" s="25">
        <v>0</v>
      </c>
      <c r="BT242" s="25">
        <v>0</v>
      </c>
      <c r="BU242" s="25">
        <v>8.2122434721600008</v>
      </c>
      <c r="BV242" s="25">
        <v>0</v>
      </c>
      <c r="BW242" s="25">
        <f t="shared" si="653"/>
        <v>0</v>
      </c>
      <c r="BX242" s="25">
        <f t="shared" si="654"/>
        <v>0</v>
      </c>
      <c r="BY242" s="25">
        <f t="shared" si="655"/>
        <v>0</v>
      </c>
      <c r="BZ242" s="25">
        <f t="shared" si="656"/>
        <v>0</v>
      </c>
      <c r="CA242" s="25">
        <f t="shared" si="657"/>
        <v>0</v>
      </c>
      <c r="CB242" s="25">
        <f t="shared" si="658"/>
        <v>8.2122434721600008</v>
      </c>
      <c r="CC242" s="25">
        <f t="shared" si="659"/>
        <v>0</v>
      </c>
      <c r="CD242" s="25">
        <f t="shared" si="660"/>
        <v>0</v>
      </c>
      <c r="CE242" s="25">
        <f t="shared" si="661"/>
        <v>8.2122434721600008</v>
      </c>
      <c r="CF242" s="25">
        <f t="shared" si="662"/>
        <v>0</v>
      </c>
      <c r="CG242" s="15" t="s">
        <v>181</v>
      </c>
    </row>
    <row r="243" spans="1:85" ht="47.25" x14ac:dyDescent="0.25">
      <c r="A243" s="15" t="s">
        <v>293</v>
      </c>
      <c r="B243" s="15" t="s">
        <v>559</v>
      </c>
      <c r="C243" s="15" t="s">
        <v>560</v>
      </c>
      <c r="D243" s="15" t="s">
        <v>167</v>
      </c>
      <c r="E243" s="29" t="s">
        <v>522</v>
      </c>
      <c r="F243" s="29" t="s">
        <v>181</v>
      </c>
      <c r="G243" s="29" t="s">
        <v>522</v>
      </c>
      <c r="H243" s="15" t="s">
        <v>181</v>
      </c>
      <c r="I243" s="15" t="s">
        <v>181</v>
      </c>
      <c r="J243" s="15" t="s">
        <v>181</v>
      </c>
      <c r="K243" s="15" t="s">
        <v>181</v>
      </c>
      <c r="L243" s="15" t="s">
        <v>181</v>
      </c>
      <c r="M243" s="15" t="s">
        <v>181</v>
      </c>
      <c r="N243" s="15" t="s">
        <v>181</v>
      </c>
      <c r="O243" s="15">
        <v>0</v>
      </c>
      <c r="P243" s="15">
        <v>0</v>
      </c>
      <c r="Q243" s="25">
        <f t="shared" si="663"/>
        <v>0</v>
      </c>
      <c r="R243" s="20" t="s">
        <v>181</v>
      </c>
      <c r="S243" s="25">
        <f t="shared" si="664"/>
        <v>18.9513310896</v>
      </c>
      <c r="T243" s="25">
        <f t="shared" si="665"/>
        <v>0</v>
      </c>
      <c r="U243" s="4">
        <f t="shared" si="666"/>
        <v>18.9513310896</v>
      </c>
      <c r="V243" s="15">
        <v>0</v>
      </c>
      <c r="W243" s="15">
        <v>0</v>
      </c>
      <c r="X243" s="15" t="s">
        <v>181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 t="s">
        <v>181</v>
      </c>
      <c r="AE243" s="15" t="s">
        <v>181</v>
      </c>
      <c r="AF243" s="15" t="s">
        <v>181</v>
      </c>
      <c r="AG243" s="15" t="s">
        <v>181</v>
      </c>
      <c r="AH243" s="15" t="s">
        <v>181</v>
      </c>
      <c r="AI243" s="25">
        <f t="shared" si="534"/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f t="shared" si="667"/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f t="shared" si="527"/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f t="shared" si="668"/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f t="shared" si="529"/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f t="shared" si="669"/>
        <v>0</v>
      </c>
      <c r="BI243" s="25">
        <v>0</v>
      </c>
      <c r="BJ243" s="25">
        <v>0</v>
      </c>
      <c r="BK243" s="25">
        <v>0</v>
      </c>
      <c r="BL243" s="25">
        <v>0</v>
      </c>
      <c r="BM243" s="25">
        <f t="shared" si="531"/>
        <v>0</v>
      </c>
      <c r="BN243" s="25">
        <v>0</v>
      </c>
      <c r="BO243" s="25">
        <v>0</v>
      </c>
      <c r="BP243" s="25">
        <v>0</v>
      </c>
      <c r="BQ243" s="25">
        <v>0</v>
      </c>
      <c r="BR243" s="25">
        <f t="shared" si="670"/>
        <v>18.9513310896</v>
      </c>
      <c r="BS243" s="25">
        <v>0</v>
      </c>
      <c r="BT243" s="25">
        <v>0</v>
      </c>
      <c r="BU243" s="25">
        <v>18.9513310896</v>
      </c>
      <c r="BV243" s="25">
        <v>0</v>
      </c>
      <c r="BW243" s="25">
        <f t="shared" si="653"/>
        <v>0</v>
      </c>
      <c r="BX243" s="25">
        <f t="shared" si="654"/>
        <v>0</v>
      </c>
      <c r="BY243" s="25">
        <f t="shared" si="655"/>
        <v>0</v>
      </c>
      <c r="BZ243" s="25">
        <f t="shared" si="656"/>
        <v>0</v>
      </c>
      <c r="CA243" s="25">
        <f t="shared" si="657"/>
        <v>0</v>
      </c>
      <c r="CB243" s="25">
        <f t="shared" si="658"/>
        <v>18.9513310896</v>
      </c>
      <c r="CC243" s="25">
        <f t="shared" si="659"/>
        <v>0</v>
      </c>
      <c r="CD243" s="25">
        <f t="shared" si="660"/>
        <v>0</v>
      </c>
      <c r="CE243" s="25">
        <f t="shared" si="661"/>
        <v>18.9513310896</v>
      </c>
      <c r="CF243" s="25">
        <f t="shared" si="662"/>
        <v>0</v>
      </c>
      <c r="CG243" s="15" t="s">
        <v>181</v>
      </c>
    </row>
    <row r="244" spans="1:85" ht="31.5" x14ac:dyDescent="0.25">
      <c r="A244" s="15" t="s">
        <v>293</v>
      </c>
      <c r="B244" s="15" t="s">
        <v>391</v>
      </c>
      <c r="C244" s="15" t="s">
        <v>231</v>
      </c>
      <c r="D244" s="15" t="s">
        <v>167</v>
      </c>
      <c r="E244" s="29" t="s">
        <v>378</v>
      </c>
      <c r="F244" s="29" t="s">
        <v>378</v>
      </c>
      <c r="G244" s="29" t="s">
        <v>378</v>
      </c>
      <c r="H244" s="15" t="s">
        <v>181</v>
      </c>
      <c r="I244" s="15" t="s">
        <v>181</v>
      </c>
      <c r="J244" s="15" t="s">
        <v>181</v>
      </c>
      <c r="K244" s="15" t="s">
        <v>181</v>
      </c>
      <c r="L244" s="15" t="s">
        <v>181</v>
      </c>
      <c r="M244" s="15" t="s">
        <v>181</v>
      </c>
      <c r="N244" s="15" t="s">
        <v>181</v>
      </c>
      <c r="O244" s="15">
        <v>0</v>
      </c>
      <c r="P244" s="15">
        <v>0</v>
      </c>
      <c r="Q244" s="25">
        <f t="shared" si="663"/>
        <v>5.8391200000000003</v>
      </c>
      <c r="R244" s="20" t="s">
        <v>181</v>
      </c>
      <c r="S244" s="25">
        <f t="shared" si="664"/>
        <v>5.9364386666666666</v>
      </c>
      <c r="T244" s="25">
        <f t="shared" si="665"/>
        <v>5.8391200000000003</v>
      </c>
      <c r="U244" s="4">
        <f t="shared" si="666"/>
        <v>5.9364386666666666</v>
      </c>
      <c r="V244" s="15">
        <v>0</v>
      </c>
      <c r="W244" s="15">
        <v>0</v>
      </c>
      <c r="X244" s="15" t="s">
        <v>181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 t="s">
        <v>181</v>
      </c>
      <c r="AE244" s="15" t="s">
        <v>181</v>
      </c>
      <c r="AF244" s="15" t="s">
        <v>181</v>
      </c>
      <c r="AG244" s="15" t="s">
        <v>181</v>
      </c>
      <c r="AH244" s="15" t="s">
        <v>181</v>
      </c>
      <c r="AI244" s="25">
        <f t="shared" ref="AI244" si="671">SUM(AJ244:AM244)</f>
        <v>5.8391200000000003</v>
      </c>
      <c r="AJ244" s="25">
        <v>0</v>
      </c>
      <c r="AK244" s="25">
        <v>0</v>
      </c>
      <c r="AL244" s="25">
        <v>5.8391200000000003</v>
      </c>
      <c r="AM244" s="25">
        <v>0</v>
      </c>
      <c r="AN244" s="25">
        <f t="shared" si="667"/>
        <v>5.9364386666666666</v>
      </c>
      <c r="AO244" s="25">
        <v>0</v>
      </c>
      <c r="AP244" s="25">
        <v>0</v>
      </c>
      <c r="AQ244" s="25">
        <v>5.9364386666666666</v>
      </c>
      <c r="AR244" s="25">
        <v>0</v>
      </c>
      <c r="AS244" s="25">
        <f t="shared" ref="AS244" si="672">SUM(AT244:AW244)</f>
        <v>0</v>
      </c>
      <c r="AT244" s="25">
        <v>0</v>
      </c>
      <c r="AU244" s="25">
        <v>0</v>
      </c>
      <c r="AV244" s="25">
        <v>0</v>
      </c>
      <c r="AW244" s="25">
        <v>0</v>
      </c>
      <c r="AX244" s="25">
        <f t="shared" si="668"/>
        <v>0</v>
      </c>
      <c r="AY244" s="25">
        <v>0</v>
      </c>
      <c r="AZ244" s="25">
        <v>0</v>
      </c>
      <c r="BA244" s="25">
        <v>0</v>
      </c>
      <c r="BB244" s="25">
        <v>0</v>
      </c>
      <c r="BC244" s="25">
        <f t="shared" ref="BC244" si="673">SUM(BD244:BG244)</f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f t="shared" si="669"/>
        <v>0</v>
      </c>
      <c r="BI244" s="25">
        <v>0</v>
      </c>
      <c r="BJ244" s="25">
        <v>0</v>
      </c>
      <c r="BK244" s="25">
        <v>0</v>
      </c>
      <c r="BL244" s="25">
        <v>0</v>
      </c>
      <c r="BM244" s="25">
        <f t="shared" ref="BM244" si="674">SUM(BN244:BQ244)</f>
        <v>0</v>
      </c>
      <c r="BN244" s="25">
        <v>0</v>
      </c>
      <c r="BO244" s="25">
        <v>0</v>
      </c>
      <c r="BP244" s="25">
        <v>0</v>
      </c>
      <c r="BQ244" s="25">
        <v>0</v>
      </c>
      <c r="BR244" s="25">
        <f t="shared" si="670"/>
        <v>0</v>
      </c>
      <c r="BS244" s="25">
        <v>0</v>
      </c>
      <c r="BT244" s="25">
        <v>0</v>
      </c>
      <c r="BU244" s="25">
        <v>0</v>
      </c>
      <c r="BV244" s="25">
        <v>0</v>
      </c>
      <c r="BW244" s="25">
        <f t="shared" si="653"/>
        <v>5.8391200000000003</v>
      </c>
      <c r="BX244" s="25">
        <f t="shared" si="654"/>
        <v>0</v>
      </c>
      <c r="BY244" s="25">
        <f t="shared" si="655"/>
        <v>0</v>
      </c>
      <c r="BZ244" s="25">
        <f t="shared" si="656"/>
        <v>5.8391200000000003</v>
      </c>
      <c r="CA244" s="25">
        <f t="shared" si="657"/>
        <v>0</v>
      </c>
      <c r="CB244" s="25">
        <f t="shared" si="658"/>
        <v>5.9364386666666666</v>
      </c>
      <c r="CC244" s="25">
        <f t="shared" si="659"/>
        <v>0</v>
      </c>
      <c r="CD244" s="25">
        <f t="shared" si="660"/>
        <v>0</v>
      </c>
      <c r="CE244" s="25">
        <f t="shared" si="661"/>
        <v>5.9364386666666666</v>
      </c>
      <c r="CF244" s="25">
        <f t="shared" si="662"/>
        <v>0</v>
      </c>
      <c r="CG244" s="15" t="s">
        <v>181</v>
      </c>
    </row>
    <row r="245" spans="1:85" ht="47.25" x14ac:dyDescent="0.25">
      <c r="A245" s="15" t="s">
        <v>293</v>
      </c>
      <c r="B245" s="15" t="s">
        <v>561</v>
      </c>
      <c r="C245" s="15" t="s">
        <v>562</v>
      </c>
      <c r="D245" s="15" t="s">
        <v>167</v>
      </c>
      <c r="E245" s="29" t="s">
        <v>501</v>
      </c>
      <c r="F245" s="29" t="s">
        <v>181</v>
      </c>
      <c r="G245" s="29" t="s">
        <v>501</v>
      </c>
      <c r="H245" s="15" t="s">
        <v>181</v>
      </c>
      <c r="I245" s="15" t="s">
        <v>181</v>
      </c>
      <c r="J245" s="15" t="s">
        <v>181</v>
      </c>
      <c r="K245" s="15" t="s">
        <v>181</v>
      </c>
      <c r="L245" s="15" t="s">
        <v>181</v>
      </c>
      <c r="M245" s="15" t="s">
        <v>181</v>
      </c>
      <c r="N245" s="15" t="s">
        <v>181</v>
      </c>
      <c r="O245" s="15">
        <v>0</v>
      </c>
      <c r="P245" s="15">
        <v>0</v>
      </c>
      <c r="Q245" s="25">
        <f t="shared" si="589"/>
        <v>0</v>
      </c>
      <c r="R245" s="20" t="s">
        <v>181</v>
      </c>
      <c r="S245" s="25">
        <f t="shared" si="615"/>
        <v>3.6</v>
      </c>
      <c r="T245" s="25">
        <f t="shared" si="590"/>
        <v>0</v>
      </c>
      <c r="U245" s="4">
        <f t="shared" si="517"/>
        <v>3.6</v>
      </c>
      <c r="V245" s="15">
        <v>0</v>
      </c>
      <c r="W245" s="15">
        <v>0</v>
      </c>
      <c r="X245" s="15" t="s">
        <v>181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 t="s">
        <v>181</v>
      </c>
      <c r="AE245" s="15" t="s">
        <v>181</v>
      </c>
      <c r="AF245" s="15" t="s">
        <v>181</v>
      </c>
      <c r="AG245" s="15" t="s">
        <v>181</v>
      </c>
      <c r="AH245" s="15" t="s">
        <v>181</v>
      </c>
      <c r="AI245" s="25">
        <f t="shared" si="534"/>
        <v>0</v>
      </c>
      <c r="AJ245" s="25">
        <v>0</v>
      </c>
      <c r="AK245" s="25">
        <v>0</v>
      </c>
      <c r="AL245" s="25">
        <v>0</v>
      </c>
      <c r="AM245" s="25">
        <v>0</v>
      </c>
      <c r="AN245" s="25">
        <f t="shared" si="533"/>
        <v>0</v>
      </c>
      <c r="AO245" s="25">
        <v>0</v>
      </c>
      <c r="AP245" s="25">
        <v>0</v>
      </c>
      <c r="AQ245" s="25">
        <v>0</v>
      </c>
      <c r="AR245" s="25">
        <v>0</v>
      </c>
      <c r="AS245" s="25">
        <f t="shared" si="527"/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f t="shared" si="528"/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f t="shared" si="529"/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f t="shared" si="530"/>
        <v>3.6</v>
      </c>
      <c r="BI245" s="25">
        <v>0</v>
      </c>
      <c r="BJ245" s="25">
        <v>0</v>
      </c>
      <c r="BK245" s="25">
        <v>3.6</v>
      </c>
      <c r="BL245" s="25">
        <v>0</v>
      </c>
      <c r="BM245" s="25">
        <f t="shared" si="531"/>
        <v>0</v>
      </c>
      <c r="BN245" s="25">
        <v>0</v>
      </c>
      <c r="BO245" s="25">
        <v>0</v>
      </c>
      <c r="BP245" s="25">
        <v>0</v>
      </c>
      <c r="BQ245" s="25">
        <v>0</v>
      </c>
      <c r="BR245" s="25">
        <f t="shared" si="532"/>
        <v>0</v>
      </c>
      <c r="BS245" s="25">
        <v>0</v>
      </c>
      <c r="BT245" s="25">
        <v>0</v>
      </c>
      <c r="BU245" s="25">
        <v>0</v>
      </c>
      <c r="BV245" s="25">
        <v>0</v>
      </c>
      <c r="BW245" s="25">
        <f t="shared" si="653"/>
        <v>0</v>
      </c>
      <c r="BX245" s="25">
        <f t="shared" si="654"/>
        <v>0</v>
      </c>
      <c r="BY245" s="25">
        <f t="shared" si="655"/>
        <v>0</v>
      </c>
      <c r="BZ245" s="25">
        <f t="shared" si="656"/>
        <v>0</v>
      </c>
      <c r="CA245" s="25">
        <f t="shared" si="657"/>
        <v>0</v>
      </c>
      <c r="CB245" s="25">
        <f t="shared" si="658"/>
        <v>3.6</v>
      </c>
      <c r="CC245" s="25">
        <f t="shared" si="659"/>
        <v>0</v>
      </c>
      <c r="CD245" s="25">
        <f t="shared" si="660"/>
        <v>0</v>
      </c>
      <c r="CE245" s="25">
        <f t="shared" si="661"/>
        <v>3.6</v>
      </c>
      <c r="CF245" s="25">
        <f t="shared" si="662"/>
        <v>0</v>
      </c>
      <c r="CG245" s="15" t="s">
        <v>181</v>
      </c>
    </row>
    <row r="246" spans="1:85" ht="31.5" x14ac:dyDescent="0.25">
      <c r="A246" s="15" t="s">
        <v>293</v>
      </c>
      <c r="B246" s="15" t="s">
        <v>563</v>
      </c>
      <c r="C246" s="15" t="s">
        <v>564</v>
      </c>
      <c r="D246" s="15" t="s">
        <v>167</v>
      </c>
      <c r="E246" s="29" t="s">
        <v>501</v>
      </c>
      <c r="F246" s="29" t="s">
        <v>181</v>
      </c>
      <c r="G246" s="29" t="s">
        <v>501</v>
      </c>
      <c r="H246" s="15" t="s">
        <v>181</v>
      </c>
      <c r="I246" s="15" t="s">
        <v>181</v>
      </c>
      <c r="J246" s="15" t="s">
        <v>181</v>
      </c>
      <c r="K246" s="15" t="s">
        <v>181</v>
      </c>
      <c r="L246" s="15" t="s">
        <v>181</v>
      </c>
      <c r="M246" s="15" t="s">
        <v>181</v>
      </c>
      <c r="N246" s="15" t="s">
        <v>181</v>
      </c>
      <c r="O246" s="15">
        <v>0</v>
      </c>
      <c r="P246" s="15">
        <v>0</v>
      </c>
      <c r="Q246" s="25">
        <f t="shared" ref="Q246" si="675">T246</f>
        <v>0</v>
      </c>
      <c r="R246" s="20" t="s">
        <v>181</v>
      </c>
      <c r="S246" s="25">
        <f t="shared" ref="S246" si="676">U246</f>
        <v>6</v>
      </c>
      <c r="T246" s="25">
        <f t="shared" ref="T246" si="677">BW246</f>
        <v>0</v>
      </c>
      <c r="U246" s="4">
        <f t="shared" ref="U246" si="678">CB246</f>
        <v>6</v>
      </c>
      <c r="V246" s="15">
        <v>0</v>
      </c>
      <c r="W246" s="15">
        <v>0</v>
      </c>
      <c r="X246" s="15" t="s">
        <v>181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 t="s">
        <v>181</v>
      </c>
      <c r="AE246" s="15" t="s">
        <v>181</v>
      </c>
      <c r="AF246" s="15" t="s">
        <v>181</v>
      </c>
      <c r="AG246" s="15" t="s">
        <v>181</v>
      </c>
      <c r="AH246" s="15" t="s">
        <v>181</v>
      </c>
      <c r="AI246" s="25">
        <f t="shared" ref="AI246" si="679">SUM(AJ246:AM246)</f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f t="shared" ref="AN246" si="680">SUM(AO246:AR246)</f>
        <v>0</v>
      </c>
      <c r="AO246" s="25">
        <v>0</v>
      </c>
      <c r="AP246" s="25">
        <v>0</v>
      </c>
      <c r="AQ246" s="25">
        <v>0</v>
      </c>
      <c r="AR246" s="25">
        <v>0</v>
      </c>
      <c r="AS246" s="25">
        <f t="shared" si="527"/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f t="shared" ref="AX246" si="681">SUM(AY246:BB246)</f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f t="shared" si="529"/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f t="shared" ref="BH246" si="682">SUM(BI246:BL246)</f>
        <v>6</v>
      </c>
      <c r="BI246" s="25">
        <v>0</v>
      </c>
      <c r="BJ246" s="25">
        <v>0</v>
      </c>
      <c r="BK246" s="25">
        <v>6</v>
      </c>
      <c r="BL246" s="25">
        <v>0</v>
      </c>
      <c r="BM246" s="25">
        <f t="shared" si="531"/>
        <v>0</v>
      </c>
      <c r="BN246" s="25">
        <v>0</v>
      </c>
      <c r="BO246" s="25">
        <v>0</v>
      </c>
      <c r="BP246" s="25">
        <v>0</v>
      </c>
      <c r="BQ246" s="25">
        <v>0</v>
      </c>
      <c r="BR246" s="25">
        <f t="shared" ref="BR246" si="683">SUM(BS246:BV246)</f>
        <v>0</v>
      </c>
      <c r="BS246" s="25">
        <v>0</v>
      </c>
      <c r="BT246" s="25">
        <v>0</v>
      </c>
      <c r="BU246" s="25">
        <v>0</v>
      </c>
      <c r="BV246" s="25">
        <v>0</v>
      </c>
      <c r="BW246" s="25">
        <f t="shared" si="653"/>
        <v>0</v>
      </c>
      <c r="BX246" s="25">
        <f t="shared" si="654"/>
        <v>0</v>
      </c>
      <c r="BY246" s="25">
        <f t="shared" si="655"/>
        <v>0</v>
      </c>
      <c r="BZ246" s="25">
        <f t="shared" si="656"/>
        <v>0</v>
      </c>
      <c r="CA246" s="25">
        <f t="shared" si="657"/>
        <v>0</v>
      </c>
      <c r="CB246" s="25">
        <f t="shared" si="658"/>
        <v>6</v>
      </c>
      <c r="CC246" s="25">
        <f t="shared" si="659"/>
        <v>0</v>
      </c>
      <c r="CD246" s="25">
        <f t="shared" si="660"/>
        <v>0</v>
      </c>
      <c r="CE246" s="25">
        <f t="shared" si="661"/>
        <v>6</v>
      </c>
      <c r="CF246" s="25">
        <f t="shared" si="662"/>
        <v>0</v>
      </c>
      <c r="CG246" s="15" t="s">
        <v>181</v>
      </c>
    </row>
    <row r="247" spans="1:85" ht="31.5" x14ac:dyDescent="0.25">
      <c r="A247" s="15" t="s">
        <v>293</v>
      </c>
      <c r="B247" s="15" t="s">
        <v>565</v>
      </c>
      <c r="C247" s="15" t="s">
        <v>566</v>
      </c>
      <c r="D247" s="15" t="s">
        <v>167</v>
      </c>
      <c r="E247" s="29" t="s">
        <v>522</v>
      </c>
      <c r="F247" s="29" t="s">
        <v>181</v>
      </c>
      <c r="G247" s="29" t="s">
        <v>522</v>
      </c>
      <c r="H247" s="15" t="s">
        <v>181</v>
      </c>
      <c r="I247" s="15" t="s">
        <v>181</v>
      </c>
      <c r="J247" s="15" t="s">
        <v>181</v>
      </c>
      <c r="K247" s="15" t="s">
        <v>181</v>
      </c>
      <c r="L247" s="15" t="s">
        <v>181</v>
      </c>
      <c r="M247" s="15" t="s">
        <v>181</v>
      </c>
      <c r="N247" s="15" t="s">
        <v>181</v>
      </c>
      <c r="O247" s="15">
        <v>0</v>
      </c>
      <c r="P247" s="15">
        <v>0</v>
      </c>
      <c r="Q247" s="25">
        <f t="shared" si="589"/>
        <v>0</v>
      </c>
      <c r="R247" s="20" t="s">
        <v>181</v>
      </c>
      <c r="S247" s="25">
        <f t="shared" si="615"/>
        <v>4.992</v>
      </c>
      <c r="T247" s="25">
        <f t="shared" si="590"/>
        <v>0</v>
      </c>
      <c r="U247" s="4">
        <f t="shared" si="517"/>
        <v>4.992</v>
      </c>
      <c r="V247" s="15">
        <v>0</v>
      </c>
      <c r="W247" s="15">
        <v>0</v>
      </c>
      <c r="X247" s="15" t="s">
        <v>181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 t="s">
        <v>181</v>
      </c>
      <c r="AE247" s="15" t="s">
        <v>181</v>
      </c>
      <c r="AF247" s="15" t="s">
        <v>181</v>
      </c>
      <c r="AG247" s="15" t="s">
        <v>181</v>
      </c>
      <c r="AH247" s="15" t="s">
        <v>181</v>
      </c>
      <c r="AI247" s="25">
        <f>SUM(AJ247:AM247)</f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f t="shared" si="533"/>
        <v>0</v>
      </c>
      <c r="AO247" s="25">
        <v>0</v>
      </c>
      <c r="AP247" s="25">
        <v>0</v>
      </c>
      <c r="AQ247" s="25">
        <v>0</v>
      </c>
      <c r="AR247" s="25">
        <v>0</v>
      </c>
      <c r="AS247" s="25">
        <f t="shared" si="527"/>
        <v>0</v>
      </c>
      <c r="AT247" s="25">
        <v>0</v>
      </c>
      <c r="AU247" s="25">
        <v>0</v>
      </c>
      <c r="AV247" s="25">
        <v>0</v>
      </c>
      <c r="AW247" s="25">
        <v>0</v>
      </c>
      <c r="AX247" s="25">
        <f t="shared" si="528"/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f t="shared" si="529"/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f t="shared" si="530"/>
        <v>0</v>
      </c>
      <c r="BI247" s="25">
        <v>0</v>
      </c>
      <c r="BJ247" s="25">
        <v>0</v>
      </c>
      <c r="BK247" s="25">
        <v>0</v>
      </c>
      <c r="BL247" s="25">
        <v>0</v>
      </c>
      <c r="BM247" s="25">
        <f t="shared" si="531"/>
        <v>0</v>
      </c>
      <c r="BN247" s="25">
        <v>0</v>
      </c>
      <c r="BO247" s="25">
        <v>0</v>
      </c>
      <c r="BP247" s="25">
        <v>0</v>
      </c>
      <c r="BQ247" s="25">
        <v>0</v>
      </c>
      <c r="BR247" s="25">
        <f t="shared" si="532"/>
        <v>4.992</v>
      </c>
      <c r="BS247" s="25">
        <v>0</v>
      </c>
      <c r="BT247" s="25">
        <v>0</v>
      </c>
      <c r="BU247" s="25">
        <v>4.992</v>
      </c>
      <c r="BV247" s="25">
        <v>0</v>
      </c>
      <c r="BW247" s="25">
        <f t="shared" si="653"/>
        <v>0</v>
      </c>
      <c r="BX247" s="25">
        <f t="shared" si="654"/>
        <v>0</v>
      </c>
      <c r="BY247" s="25">
        <f t="shared" si="655"/>
        <v>0</v>
      </c>
      <c r="BZ247" s="25">
        <f t="shared" si="656"/>
        <v>0</v>
      </c>
      <c r="CA247" s="25">
        <f t="shared" si="657"/>
        <v>0</v>
      </c>
      <c r="CB247" s="25">
        <f t="shared" si="658"/>
        <v>4.992</v>
      </c>
      <c r="CC247" s="25">
        <f t="shared" si="659"/>
        <v>0</v>
      </c>
      <c r="CD247" s="25">
        <f t="shared" si="660"/>
        <v>0</v>
      </c>
      <c r="CE247" s="25">
        <f t="shared" si="661"/>
        <v>4.992</v>
      </c>
      <c r="CF247" s="25">
        <f t="shared" si="662"/>
        <v>0</v>
      </c>
      <c r="CG247" s="15" t="s">
        <v>181</v>
      </c>
    </row>
    <row r="248" spans="1:85" ht="31.5" x14ac:dyDescent="0.25">
      <c r="A248" s="15" t="s">
        <v>393</v>
      </c>
      <c r="B248" s="15" t="s">
        <v>392</v>
      </c>
      <c r="C248" s="15" t="s">
        <v>74</v>
      </c>
      <c r="D248" s="15" t="s">
        <v>167</v>
      </c>
      <c r="E248" s="15">
        <v>2026</v>
      </c>
      <c r="F248" s="15">
        <v>2027</v>
      </c>
      <c r="G248" s="15">
        <v>2029</v>
      </c>
      <c r="H248" s="15" t="s">
        <v>181</v>
      </c>
      <c r="I248" s="15" t="s">
        <v>181</v>
      </c>
      <c r="J248" s="15" t="s">
        <v>181</v>
      </c>
      <c r="K248" s="15" t="s">
        <v>181</v>
      </c>
      <c r="L248" s="15" t="s">
        <v>181</v>
      </c>
      <c r="M248" s="15" t="s">
        <v>181</v>
      </c>
      <c r="N248" s="15" t="s">
        <v>181</v>
      </c>
      <c r="O248" s="15">
        <v>0</v>
      </c>
      <c r="P248" s="15">
        <v>0</v>
      </c>
      <c r="Q248" s="25">
        <f t="shared" ref="Q248:Q254" si="684">T248</f>
        <v>75.075302122128221</v>
      </c>
      <c r="R248" s="20" t="s">
        <v>181</v>
      </c>
      <c r="S248" s="25">
        <f t="shared" ref="S248:S254" si="685">U248</f>
        <v>148.92581343671813</v>
      </c>
      <c r="T248" s="25">
        <f t="shared" ref="T248:T254" si="686">BW248</f>
        <v>75.075302122128221</v>
      </c>
      <c r="U248" s="4">
        <f t="shared" ref="U248:U254" si="687">CB248</f>
        <v>148.92581343671813</v>
      </c>
      <c r="V248" s="15">
        <v>0</v>
      </c>
      <c r="W248" s="15">
        <v>0</v>
      </c>
      <c r="X248" s="15" t="s">
        <v>181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 t="s">
        <v>181</v>
      </c>
      <c r="AE248" s="15" t="s">
        <v>181</v>
      </c>
      <c r="AF248" s="15" t="s">
        <v>181</v>
      </c>
      <c r="AG248" s="15" t="s">
        <v>181</v>
      </c>
      <c r="AH248" s="15" t="s">
        <v>181</v>
      </c>
      <c r="AI248" s="25">
        <f t="shared" ref="AI248:AI253" si="688">SUM(AJ248:AM248)</f>
        <v>32.363184729618581</v>
      </c>
      <c r="AJ248" s="25">
        <v>0</v>
      </c>
      <c r="AK248" s="25">
        <v>0</v>
      </c>
      <c r="AL248" s="25">
        <f>SUM(AL249:AL254)</f>
        <v>32.363184729618581</v>
      </c>
      <c r="AM248" s="25">
        <v>0</v>
      </c>
      <c r="AN248" s="25">
        <f t="shared" ref="AN248:AN254" si="689">SUM(AO248:AR248)</f>
        <v>31.802052719999999</v>
      </c>
      <c r="AO248" s="25">
        <v>0</v>
      </c>
      <c r="AP248" s="25">
        <v>0</v>
      </c>
      <c r="AQ248" s="25">
        <f>SUM(AQ249:AQ254)</f>
        <v>31.802052719999999</v>
      </c>
      <c r="AR248" s="25">
        <v>0</v>
      </c>
      <c r="AS248" s="25">
        <f t="shared" ref="AS248:AS254" si="690">SUM(AT248:AW248)</f>
        <v>42.71211739250964</v>
      </c>
      <c r="AT248" s="25">
        <v>0</v>
      </c>
      <c r="AU248" s="25">
        <v>0</v>
      </c>
      <c r="AV248" s="25">
        <f>SUM(AV249:AV254)</f>
        <v>42.71211739250964</v>
      </c>
      <c r="AW248" s="25">
        <v>0</v>
      </c>
      <c r="AX248" s="25">
        <f t="shared" ref="AX248:AX254" si="691">SUM(AY248:BB248)</f>
        <v>51.363760716718133</v>
      </c>
      <c r="AY248" s="25">
        <v>0</v>
      </c>
      <c r="AZ248" s="25">
        <v>0</v>
      </c>
      <c r="BA248" s="25">
        <f>SUM(BA249:BA254)</f>
        <v>51.363760716718133</v>
      </c>
      <c r="BB248" s="25">
        <v>0</v>
      </c>
      <c r="BC248" s="25">
        <f t="shared" ref="BC248:BC254" si="692">SUM(BD248:BG248)</f>
        <v>0</v>
      </c>
      <c r="BD248" s="25">
        <v>0</v>
      </c>
      <c r="BE248" s="25">
        <v>0</v>
      </c>
      <c r="BF248" s="25">
        <f>SUM(BF249:BF254)</f>
        <v>0</v>
      </c>
      <c r="BG248" s="25">
        <v>0</v>
      </c>
      <c r="BH248" s="25">
        <f t="shared" ref="BH248:BH254" si="693">SUM(BI248:BL248)</f>
        <v>33</v>
      </c>
      <c r="BI248" s="25">
        <v>0</v>
      </c>
      <c r="BJ248" s="25">
        <v>0</v>
      </c>
      <c r="BK248" s="25">
        <f>SUM(BK249:BK254)</f>
        <v>33</v>
      </c>
      <c r="BL248" s="25">
        <v>0</v>
      </c>
      <c r="BM248" s="25">
        <f t="shared" ref="BM248:BM254" si="694">SUM(BN248:BQ248)</f>
        <v>0</v>
      </c>
      <c r="BN248" s="25">
        <v>0</v>
      </c>
      <c r="BO248" s="25">
        <v>0</v>
      </c>
      <c r="BP248" s="25">
        <f>SUM(BP249:BP254)</f>
        <v>0</v>
      </c>
      <c r="BQ248" s="25">
        <v>0</v>
      </c>
      <c r="BR248" s="25">
        <f t="shared" ref="BR248:BR254" si="695">SUM(BS248:BV248)</f>
        <v>32.76</v>
      </c>
      <c r="BS248" s="25">
        <v>0</v>
      </c>
      <c r="BT248" s="25">
        <v>0</v>
      </c>
      <c r="BU248" s="25">
        <f>SUM(BU249:BU254)</f>
        <v>32.76</v>
      </c>
      <c r="BV248" s="25">
        <v>0</v>
      </c>
      <c r="BW248" s="25">
        <f t="shared" si="653"/>
        <v>75.075302122128221</v>
      </c>
      <c r="BX248" s="25">
        <f t="shared" si="654"/>
        <v>0</v>
      </c>
      <c r="BY248" s="25">
        <f t="shared" si="655"/>
        <v>0</v>
      </c>
      <c r="BZ248" s="25">
        <f t="shared" si="656"/>
        <v>75.075302122128221</v>
      </c>
      <c r="CA248" s="25">
        <f t="shared" si="657"/>
        <v>0</v>
      </c>
      <c r="CB248" s="25">
        <f t="shared" si="658"/>
        <v>148.92581343671813</v>
      </c>
      <c r="CC248" s="25">
        <f t="shared" si="659"/>
        <v>0</v>
      </c>
      <c r="CD248" s="25">
        <f t="shared" si="660"/>
        <v>0</v>
      </c>
      <c r="CE248" s="25">
        <f t="shared" si="661"/>
        <v>148.92581343671813</v>
      </c>
      <c r="CF248" s="25">
        <f t="shared" si="662"/>
        <v>0</v>
      </c>
      <c r="CG248" s="15" t="s">
        <v>181</v>
      </c>
    </row>
    <row r="249" spans="1:85" ht="31.5" x14ac:dyDescent="0.25">
      <c r="A249" s="15" t="s">
        <v>393</v>
      </c>
      <c r="B249" s="15" t="s">
        <v>567</v>
      </c>
      <c r="C249" s="15" t="s">
        <v>345</v>
      </c>
      <c r="D249" s="15" t="s">
        <v>167</v>
      </c>
      <c r="E249" s="28" t="s">
        <v>378</v>
      </c>
      <c r="F249" s="28" t="s">
        <v>378</v>
      </c>
      <c r="G249" s="28" t="s">
        <v>378</v>
      </c>
      <c r="H249" s="15" t="s">
        <v>181</v>
      </c>
      <c r="I249" s="15" t="s">
        <v>181</v>
      </c>
      <c r="J249" s="15" t="s">
        <v>181</v>
      </c>
      <c r="K249" s="15" t="s">
        <v>181</v>
      </c>
      <c r="L249" s="15" t="s">
        <v>181</v>
      </c>
      <c r="M249" s="15" t="s">
        <v>181</v>
      </c>
      <c r="N249" s="15" t="s">
        <v>181</v>
      </c>
      <c r="O249" s="15">
        <v>0</v>
      </c>
      <c r="P249" s="15">
        <v>0</v>
      </c>
      <c r="Q249" s="25">
        <f t="shared" si="684"/>
        <v>12.5</v>
      </c>
      <c r="R249" s="20" t="s">
        <v>181</v>
      </c>
      <c r="S249" s="25">
        <f t="shared" si="685"/>
        <v>23.548052720000001</v>
      </c>
      <c r="T249" s="25">
        <f t="shared" si="686"/>
        <v>12.5</v>
      </c>
      <c r="U249" s="4">
        <f t="shared" si="687"/>
        <v>23.548052720000001</v>
      </c>
      <c r="V249" s="15">
        <v>0</v>
      </c>
      <c r="W249" s="15">
        <v>0</v>
      </c>
      <c r="X249" s="15" t="s">
        <v>181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 t="s">
        <v>181</v>
      </c>
      <c r="AE249" s="15" t="s">
        <v>181</v>
      </c>
      <c r="AF249" s="15" t="s">
        <v>181</v>
      </c>
      <c r="AG249" s="15" t="s">
        <v>181</v>
      </c>
      <c r="AH249" s="15" t="s">
        <v>181</v>
      </c>
      <c r="AI249" s="25">
        <f t="shared" si="688"/>
        <v>12.5</v>
      </c>
      <c r="AJ249" s="25">
        <v>0</v>
      </c>
      <c r="AK249" s="25">
        <v>0</v>
      </c>
      <c r="AL249" s="25">
        <v>12.5</v>
      </c>
      <c r="AM249" s="25">
        <v>0</v>
      </c>
      <c r="AN249" s="25">
        <f t="shared" si="689"/>
        <v>23.548052720000001</v>
      </c>
      <c r="AO249" s="25">
        <v>0</v>
      </c>
      <c r="AP249" s="25">
        <v>0</v>
      </c>
      <c r="AQ249" s="25">
        <v>23.548052720000001</v>
      </c>
      <c r="AR249" s="25">
        <v>0</v>
      </c>
      <c r="AS249" s="25">
        <f t="shared" si="690"/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f t="shared" si="691"/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f t="shared" si="692"/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f t="shared" si="693"/>
        <v>0</v>
      </c>
      <c r="BI249" s="25">
        <v>0</v>
      </c>
      <c r="BJ249" s="25">
        <v>0</v>
      </c>
      <c r="BK249" s="25">
        <v>0</v>
      </c>
      <c r="BL249" s="25">
        <v>0</v>
      </c>
      <c r="BM249" s="25">
        <f t="shared" si="694"/>
        <v>0</v>
      </c>
      <c r="BN249" s="25">
        <v>0</v>
      </c>
      <c r="BO249" s="25">
        <v>0</v>
      </c>
      <c r="BP249" s="25">
        <v>0</v>
      </c>
      <c r="BQ249" s="25">
        <v>0</v>
      </c>
      <c r="BR249" s="25">
        <f t="shared" si="695"/>
        <v>0</v>
      </c>
      <c r="BS249" s="25">
        <v>0</v>
      </c>
      <c r="BT249" s="25">
        <v>0</v>
      </c>
      <c r="BU249" s="25">
        <v>0</v>
      </c>
      <c r="BV249" s="25">
        <v>0</v>
      </c>
      <c r="BW249" s="25">
        <f t="shared" si="653"/>
        <v>12.5</v>
      </c>
      <c r="BX249" s="25">
        <f t="shared" si="654"/>
        <v>0</v>
      </c>
      <c r="BY249" s="25">
        <f t="shared" si="655"/>
        <v>0</v>
      </c>
      <c r="BZ249" s="25">
        <f t="shared" si="656"/>
        <v>12.5</v>
      </c>
      <c r="CA249" s="25">
        <f t="shared" si="657"/>
        <v>0</v>
      </c>
      <c r="CB249" s="25">
        <f t="shared" si="658"/>
        <v>23.548052720000001</v>
      </c>
      <c r="CC249" s="25">
        <f t="shared" si="659"/>
        <v>0</v>
      </c>
      <c r="CD249" s="25">
        <f t="shared" si="660"/>
        <v>0</v>
      </c>
      <c r="CE249" s="25">
        <f t="shared" si="661"/>
        <v>23.548052720000001</v>
      </c>
      <c r="CF249" s="25">
        <f t="shared" si="662"/>
        <v>0</v>
      </c>
      <c r="CG249" s="15" t="s">
        <v>181</v>
      </c>
    </row>
    <row r="250" spans="1:85" ht="31.5" x14ac:dyDescent="0.25">
      <c r="A250" s="15" t="s">
        <v>393</v>
      </c>
      <c r="B250" s="15" t="s">
        <v>568</v>
      </c>
      <c r="C250" s="15" t="s">
        <v>346</v>
      </c>
      <c r="D250" s="15" t="s">
        <v>167</v>
      </c>
      <c r="E250" s="28" t="s">
        <v>378</v>
      </c>
      <c r="F250" s="28" t="s">
        <v>379</v>
      </c>
      <c r="G250" s="28" t="s">
        <v>501</v>
      </c>
      <c r="H250" s="15" t="s">
        <v>181</v>
      </c>
      <c r="I250" s="15" t="s">
        <v>181</v>
      </c>
      <c r="J250" s="15" t="s">
        <v>181</v>
      </c>
      <c r="K250" s="15" t="s">
        <v>181</v>
      </c>
      <c r="L250" s="15" t="s">
        <v>181</v>
      </c>
      <c r="M250" s="15" t="s">
        <v>181</v>
      </c>
      <c r="N250" s="15" t="s">
        <v>181</v>
      </c>
      <c r="O250" s="15">
        <v>0</v>
      </c>
      <c r="P250" s="15">
        <v>0</v>
      </c>
      <c r="Q250" s="25">
        <f t="shared" si="684"/>
        <v>22</v>
      </c>
      <c r="R250" s="20" t="s">
        <v>181</v>
      </c>
      <c r="S250" s="25">
        <f t="shared" si="685"/>
        <v>22.366666666666667</v>
      </c>
      <c r="T250" s="25">
        <f t="shared" si="686"/>
        <v>22</v>
      </c>
      <c r="U250" s="4">
        <f t="shared" si="687"/>
        <v>22.366666666666667</v>
      </c>
      <c r="V250" s="15">
        <v>0</v>
      </c>
      <c r="W250" s="15">
        <v>0</v>
      </c>
      <c r="X250" s="15" t="s">
        <v>181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 t="s">
        <v>181</v>
      </c>
      <c r="AE250" s="15" t="s">
        <v>181</v>
      </c>
      <c r="AF250" s="15" t="s">
        <v>181</v>
      </c>
      <c r="AG250" s="15" t="s">
        <v>181</v>
      </c>
      <c r="AH250" s="15" t="s">
        <v>181</v>
      </c>
      <c r="AI250" s="25">
        <f t="shared" si="688"/>
        <v>12</v>
      </c>
      <c r="AJ250" s="25">
        <v>0</v>
      </c>
      <c r="AK250" s="25">
        <v>0</v>
      </c>
      <c r="AL250" s="25">
        <v>12</v>
      </c>
      <c r="AM250" s="25">
        <v>0</v>
      </c>
      <c r="AN250" s="25">
        <f t="shared" si="689"/>
        <v>2.2000000000000002</v>
      </c>
      <c r="AO250" s="25">
        <v>0</v>
      </c>
      <c r="AP250" s="25">
        <v>0</v>
      </c>
      <c r="AQ250" s="25">
        <v>2.2000000000000002</v>
      </c>
      <c r="AR250" s="25">
        <v>0</v>
      </c>
      <c r="AS250" s="25">
        <f t="shared" si="690"/>
        <v>10</v>
      </c>
      <c r="AT250" s="25">
        <v>0</v>
      </c>
      <c r="AU250" s="25">
        <v>0</v>
      </c>
      <c r="AV250" s="25">
        <v>10</v>
      </c>
      <c r="AW250" s="25">
        <v>0</v>
      </c>
      <c r="AX250" s="25">
        <f t="shared" si="691"/>
        <v>10.166666666666668</v>
      </c>
      <c r="AY250" s="25">
        <v>0</v>
      </c>
      <c r="AZ250" s="25">
        <v>0</v>
      </c>
      <c r="BA250" s="25">
        <v>10.166666666666668</v>
      </c>
      <c r="BB250" s="25">
        <v>0</v>
      </c>
      <c r="BC250" s="25">
        <f t="shared" si="692"/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f t="shared" si="693"/>
        <v>10</v>
      </c>
      <c r="BI250" s="25">
        <v>0</v>
      </c>
      <c r="BJ250" s="25">
        <v>0</v>
      </c>
      <c r="BK250" s="25">
        <v>10</v>
      </c>
      <c r="BL250" s="25">
        <v>0</v>
      </c>
      <c r="BM250" s="25">
        <f t="shared" si="694"/>
        <v>0</v>
      </c>
      <c r="BN250" s="25">
        <v>0</v>
      </c>
      <c r="BO250" s="25">
        <v>0</v>
      </c>
      <c r="BP250" s="25">
        <v>0</v>
      </c>
      <c r="BQ250" s="25">
        <v>0</v>
      </c>
      <c r="BR250" s="25">
        <f t="shared" si="695"/>
        <v>0</v>
      </c>
      <c r="BS250" s="25">
        <v>0</v>
      </c>
      <c r="BT250" s="25">
        <v>0</v>
      </c>
      <c r="BU250" s="25">
        <v>0</v>
      </c>
      <c r="BV250" s="25">
        <v>0</v>
      </c>
      <c r="BW250" s="25">
        <f t="shared" si="653"/>
        <v>22</v>
      </c>
      <c r="BX250" s="25">
        <f t="shared" si="654"/>
        <v>0</v>
      </c>
      <c r="BY250" s="25">
        <f t="shared" si="655"/>
        <v>0</v>
      </c>
      <c r="BZ250" s="25">
        <f t="shared" si="656"/>
        <v>22</v>
      </c>
      <c r="CA250" s="25">
        <f t="shared" si="657"/>
        <v>0</v>
      </c>
      <c r="CB250" s="25">
        <f t="shared" si="658"/>
        <v>22.366666666666667</v>
      </c>
      <c r="CC250" s="25">
        <f t="shared" si="659"/>
        <v>0</v>
      </c>
      <c r="CD250" s="25">
        <f t="shared" si="660"/>
        <v>0</v>
      </c>
      <c r="CE250" s="25">
        <f t="shared" si="661"/>
        <v>22.366666666666667</v>
      </c>
      <c r="CF250" s="25">
        <f t="shared" si="662"/>
        <v>0</v>
      </c>
      <c r="CG250" s="15" t="s">
        <v>181</v>
      </c>
    </row>
    <row r="251" spans="1:85" ht="31.5" x14ac:dyDescent="0.25">
      <c r="A251" s="15" t="s">
        <v>393</v>
      </c>
      <c r="B251" s="15" t="s">
        <v>569</v>
      </c>
      <c r="C251" s="15" t="s">
        <v>347</v>
      </c>
      <c r="D251" s="15" t="s">
        <v>167</v>
      </c>
      <c r="E251" s="28" t="s">
        <v>379</v>
      </c>
      <c r="F251" s="28" t="s">
        <v>379</v>
      </c>
      <c r="G251" s="28" t="s">
        <v>501</v>
      </c>
      <c r="H251" s="15" t="s">
        <v>181</v>
      </c>
      <c r="I251" s="15" t="s">
        <v>181</v>
      </c>
      <c r="J251" s="15" t="s">
        <v>181</v>
      </c>
      <c r="K251" s="15" t="s">
        <v>181</v>
      </c>
      <c r="L251" s="15" t="s">
        <v>181</v>
      </c>
      <c r="M251" s="15" t="s">
        <v>181</v>
      </c>
      <c r="N251" s="15" t="s">
        <v>181</v>
      </c>
      <c r="O251" s="15">
        <v>0</v>
      </c>
      <c r="P251" s="15">
        <v>0</v>
      </c>
      <c r="Q251" s="25">
        <f t="shared" si="684"/>
        <v>25</v>
      </c>
      <c r="R251" s="20" t="s">
        <v>181</v>
      </c>
      <c r="S251" s="25">
        <f t="shared" si="685"/>
        <v>35.416666666666671</v>
      </c>
      <c r="T251" s="25">
        <f t="shared" si="686"/>
        <v>25</v>
      </c>
      <c r="U251" s="4">
        <f t="shared" si="687"/>
        <v>35.416666666666671</v>
      </c>
      <c r="V251" s="15">
        <v>0</v>
      </c>
      <c r="W251" s="15">
        <v>0</v>
      </c>
      <c r="X251" s="15" t="s">
        <v>181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 t="s">
        <v>181</v>
      </c>
      <c r="AE251" s="15" t="s">
        <v>181</v>
      </c>
      <c r="AF251" s="15" t="s">
        <v>181</v>
      </c>
      <c r="AG251" s="15" t="s">
        <v>181</v>
      </c>
      <c r="AH251" s="15" t="s">
        <v>181</v>
      </c>
      <c r="AI251" s="25">
        <f t="shared" si="688"/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f t="shared" si="689"/>
        <v>0</v>
      </c>
      <c r="AO251" s="25">
        <v>0</v>
      </c>
      <c r="AP251" s="25">
        <v>0</v>
      </c>
      <c r="AQ251" s="25">
        <v>0</v>
      </c>
      <c r="AR251" s="25">
        <v>0</v>
      </c>
      <c r="AS251" s="25">
        <f t="shared" si="690"/>
        <v>25</v>
      </c>
      <c r="AT251" s="25">
        <v>0</v>
      </c>
      <c r="AU251" s="25">
        <v>0</v>
      </c>
      <c r="AV251" s="25">
        <v>25</v>
      </c>
      <c r="AW251" s="25">
        <v>0</v>
      </c>
      <c r="AX251" s="25">
        <f t="shared" si="691"/>
        <v>25.416666666666668</v>
      </c>
      <c r="AY251" s="25">
        <v>0</v>
      </c>
      <c r="AZ251" s="25">
        <v>0</v>
      </c>
      <c r="BA251" s="25">
        <v>25.416666666666668</v>
      </c>
      <c r="BB251" s="25">
        <v>0</v>
      </c>
      <c r="BC251" s="25">
        <f t="shared" si="692"/>
        <v>0</v>
      </c>
      <c r="BD251" s="25">
        <v>0</v>
      </c>
      <c r="BE251" s="25">
        <v>0</v>
      </c>
      <c r="BF251" s="25">
        <v>0</v>
      </c>
      <c r="BG251" s="25">
        <v>0</v>
      </c>
      <c r="BH251" s="25">
        <f t="shared" si="693"/>
        <v>10</v>
      </c>
      <c r="BI251" s="25">
        <v>0</v>
      </c>
      <c r="BJ251" s="25">
        <v>0</v>
      </c>
      <c r="BK251" s="25">
        <v>10</v>
      </c>
      <c r="BL251" s="25">
        <v>0</v>
      </c>
      <c r="BM251" s="25">
        <f t="shared" si="694"/>
        <v>0</v>
      </c>
      <c r="BN251" s="25">
        <v>0</v>
      </c>
      <c r="BO251" s="25">
        <v>0</v>
      </c>
      <c r="BP251" s="25">
        <v>0</v>
      </c>
      <c r="BQ251" s="25">
        <v>0</v>
      </c>
      <c r="BR251" s="25">
        <f t="shared" si="695"/>
        <v>0</v>
      </c>
      <c r="BS251" s="25">
        <v>0</v>
      </c>
      <c r="BT251" s="25">
        <v>0</v>
      </c>
      <c r="BU251" s="25">
        <v>0</v>
      </c>
      <c r="BV251" s="25">
        <v>0</v>
      </c>
      <c r="BW251" s="25">
        <f t="shared" si="653"/>
        <v>25</v>
      </c>
      <c r="BX251" s="25">
        <f t="shared" si="654"/>
        <v>0</v>
      </c>
      <c r="BY251" s="25">
        <f t="shared" si="655"/>
        <v>0</v>
      </c>
      <c r="BZ251" s="25">
        <f t="shared" si="656"/>
        <v>25</v>
      </c>
      <c r="CA251" s="25">
        <f t="shared" si="657"/>
        <v>0</v>
      </c>
      <c r="CB251" s="25">
        <f t="shared" si="658"/>
        <v>35.416666666666671</v>
      </c>
      <c r="CC251" s="25">
        <f t="shared" si="659"/>
        <v>0</v>
      </c>
      <c r="CD251" s="25">
        <f t="shared" si="660"/>
        <v>0</v>
      </c>
      <c r="CE251" s="25">
        <f t="shared" si="661"/>
        <v>35.416666666666671</v>
      </c>
      <c r="CF251" s="25">
        <f t="shared" si="662"/>
        <v>0</v>
      </c>
      <c r="CG251" s="15" t="s">
        <v>181</v>
      </c>
    </row>
    <row r="252" spans="1:85" ht="31.5" x14ac:dyDescent="0.25">
      <c r="A252" s="15" t="s">
        <v>393</v>
      </c>
      <c r="B252" s="15" t="s">
        <v>570</v>
      </c>
      <c r="C252" s="15" t="s">
        <v>571</v>
      </c>
      <c r="D252" s="15" t="s">
        <v>167</v>
      </c>
      <c r="E252" s="28" t="s">
        <v>379</v>
      </c>
      <c r="F252" s="29" t="s">
        <v>181</v>
      </c>
      <c r="G252" s="29" t="s">
        <v>379</v>
      </c>
      <c r="H252" s="15" t="s">
        <v>181</v>
      </c>
      <c r="I252" s="15" t="s">
        <v>181</v>
      </c>
      <c r="J252" s="15" t="s">
        <v>181</v>
      </c>
      <c r="K252" s="15" t="s">
        <v>181</v>
      </c>
      <c r="L252" s="15" t="s">
        <v>181</v>
      </c>
      <c r="M252" s="15" t="s">
        <v>181</v>
      </c>
      <c r="N252" s="15" t="s">
        <v>181</v>
      </c>
      <c r="O252" s="15">
        <v>0</v>
      </c>
      <c r="P252" s="15">
        <v>0</v>
      </c>
      <c r="Q252" s="25">
        <f t="shared" si="684"/>
        <v>0</v>
      </c>
      <c r="R252" s="20" t="s">
        <v>181</v>
      </c>
      <c r="S252" s="25">
        <f t="shared" si="685"/>
        <v>7.9397747009999993</v>
      </c>
      <c r="T252" s="25">
        <f t="shared" si="686"/>
        <v>0</v>
      </c>
      <c r="U252" s="4">
        <f t="shared" si="687"/>
        <v>7.9397747009999993</v>
      </c>
      <c r="V252" s="15">
        <v>0</v>
      </c>
      <c r="W252" s="15">
        <v>0</v>
      </c>
      <c r="X252" s="15" t="s">
        <v>181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 t="s">
        <v>181</v>
      </c>
      <c r="AE252" s="15" t="s">
        <v>181</v>
      </c>
      <c r="AF252" s="15" t="s">
        <v>181</v>
      </c>
      <c r="AG252" s="15" t="s">
        <v>181</v>
      </c>
      <c r="AH252" s="15" t="s">
        <v>181</v>
      </c>
      <c r="AI252" s="25">
        <f t="shared" si="688"/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f t="shared" si="689"/>
        <v>0</v>
      </c>
      <c r="AO252" s="25">
        <v>0</v>
      </c>
      <c r="AP252" s="25">
        <v>0</v>
      </c>
      <c r="AQ252" s="25">
        <v>0</v>
      </c>
      <c r="AR252" s="25">
        <v>0</v>
      </c>
      <c r="AS252" s="25">
        <f t="shared" si="690"/>
        <v>0</v>
      </c>
      <c r="AT252" s="25">
        <v>0</v>
      </c>
      <c r="AU252" s="25">
        <v>0</v>
      </c>
      <c r="AV252" s="25">
        <v>0</v>
      </c>
      <c r="AW252" s="25">
        <v>0</v>
      </c>
      <c r="AX252" s="25">
        <f t="shared" si="691"/>
        <v>7.9397747009999993</v>
      </c>
      <c r="AY252" s="25">
        <v>0</v>
      </c>
      <c r="AZ252" s="25">
        <v>0</v>
      </c>
      <c r="BA252" s="25">
        <v>7.9397747009999993</v>
      </c>
      <c r="BB252" s="25">
        <v>0</v>
      </c>
      <c r="BC252" s="25">
        <f t="shared" si="692"/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f t="shared" si="693"/>
        <v>0</v>
      </c>
      <c r="BI252" s="25">
        <v>0</v>
      </c>
      <c r="BJ252" s="25">
        <v>0</v>
      </c>
      <c r="BK252" s="25">
        <v>0</v>
      </c>
      <c r="BL252" s="25">
        <v>0</v>
      </c>
      <c r="BM252" s="25">
        <f t="shared" si="694"/>
        <v>0</v>
      </c>
      <c r="BN252" s="25">
        <v>0</v>
      </c>
      <c r="BO252" s="25">
        <v>0</v>
      </c>
      <c r="BP252" s="25">
        <v>0</v>
      </c>
      <c r="BQ252" s="25">
        <v>0</v>
      </c>
      <c r="BR252" s="25">
        <f t="shared" si="695"/>
        <v>0</v>
      </c>
      <c r="BS252" s="25">
        <v>0</v>
      </c>
      <c r="BT252" s="25">
        <v>0</v>
      </c>
      <c r="BU252" s="25">
        <v>0</v>
      </c>
      <c r="BV252" s="25">
        <v>0</v>
      </c>
      <c r="BW252" s="25">
        <f t="shared" si="653"/>
        <v>0</v>
      </c>
      <c r="BX252" s="25">
        <f t="shared" si="654"/>
        <v>0</v>
      </c>
      <c r="BY252" s="25">
        <f t="shared" si="655"/>
        <v>0</v>
      </c>
      <c r="BZ252" s="25">
        <f t="shared" si="656"/>
        <v>0</v>
      </c>
      <c r="CA252" s="25">
        <f t="shared" si="657"/>
        <v>0</v>
      </c>
      <c r="CB252" s="25">
        <f t="shared" si="658"/>
        <v>7.9397747009999993</v>
      </c>
      <c r="CC252" s="25">
        <f t="shared" si="659"/>
        <v>0</v>
      </c>
      <c r="CD252" s="25">
        <f t="shared" si="660"/>
        <v>0</v>
      </c>
      <c r="CE252" s="25">
        <f t="shared" si="661"/>
        <v>7.9397747009999993</v>
      </c>
      <c r="CF252" s="25">
        <f t="shared" si="662"/>
        <v>0</v>
      </c>
      <c r="CG252" s="15" t="s">
        <v>181</v>
      </c>
    </row>
    <row r="253" spans="1:85" ht="31.5" x14ac:dyDescent="0.25">
      <c r="A253" s="15" t="s">
        <v>393</v>
      </c>
      <c r="B253" s="15" t="s">
        <v>572</v>
      </c>
      <c r="C253" s="15" t="s">
        <v>573</v>
      </c>
      <c r="D253" s="15" t="s">
        <v>167</v>
      </c>
      <c r="E253" s="29" t="s">
        <v>522</v>
      </c>
      <c r="F253" s="29" t="s">
        <v>181</v>
      </c>
      <c r="G253" s="29" t="s">
        <v>522</v>
      </c>
      <c r="H253" s="15" t="s">
        <v>181</v>
      </c>
      <c r="I253" s="15" t="s">
        <v>181</v>
      </c>
      <c r="J253" s="15" t="s">
        <v>181</v>
      </c>
      <c r="K253" s="15" t="s">
        <v>181</v>
      </c>
      <c r="L253" s="15" t="s">
        <v>181</v>
      </c>
      <c r="M253" s="15" t="s">
        <v>181</v>
      </c>
      <c r="N253" s="15" t="s">
        <v>181</v>
      </c>
      <c r="O253" s="15">
        <v>0</v>
      </c>
      <c r="P253" s="15">
        <v>0</v>
      </c>
      <c r="Q253" s="25">
        <f t="shared" si="684"/>
        <v>0</v>
      </c>
      <c r="R253" s="20" t="s">
        <v>181</v>
      </c>
      <c r="S253" s="25">
        <f t="shared" si="685"/>
        <v>19.239999999999998</v>
      </c>
      <c r="T253" s="25">
        <f t="shared" si="686"/>
        <v>0</v>
      </c>
      <c r="U253" s="4">
        <f t="shared" si="687"/>
        <v>19.239999999999998</v>
      </c>
      <c r="V253" s="15">
        <v>0</v>
      </c>
      <c r="W253" s="15">
        <v>0</v>
      </c>
      <c r="X253" s="15" t="s">
        <v>181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 t="s">
        <v>181</v>
      </c>
      <c r="AE253" s="15" t="s">
        <v>181</v>
      </c>
      <c r="AF253" s="15" t="s">
        <v>181</v>
      </c>
      <c r="AG253" s="15" t="s">
        <v>181</v>
      </c>
      <c r="AH253" s="15" t="s">
        <v>181</v>
      </c>
      <c r="AI253" s="25">
        <f t="shared" si="688"/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f t="shared" si="689"/>
        <v>0</v>
      </c>
      <c r="AO253" s="25">
        <v>0</v>
      </c>
      <c r="AP253" s="25">
        <v>0</v>
      </c>
      <c r="AQ253" s="25">
        <v>0</v>
      </c>
      <c r="AR253" s="25">
        <v>0</v>
      </c>
      <c r="AS253" s="25">
        <f t="shared" si="690"/>
        <v>0</v>
      </c>
      <c r="AT253" s="25">
        <v>0</v>
      </c>
      <c r="AU253" s="25">
        <v>0</v>
      </c>
      <c r="AV253" s="25">
        <v>0</v>
      </c>
      <c r="AW253" s="25">
        <v>0</v>
      </c>
      <c r="AX253" s="25">
        <f t="shared" si="691"/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f t="shared" si="692"/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f t="shared" si="693"/>
        <v>0</v>
      </c>
      <c r="BI253" s="25">
        <v>0</v>
      </c>
      <c r="BJ253" s="25">
        <v>0</v>
      </c>
      <c r="BK253" s="25">
        <v>0</v>
      </c>
      <c r="BL253" s="25">
        <v>0</v>
      </c>
      <c r="BM253" s="25">
        <f t="shared" si="694"/>
        <v>0</v>
      </c>
      <c r="BN253" s="25">
        <v>0</v>
      </c>
      <c r="BO253" s="25">
        <v>0</v>
      </c>
      <c r="BP253" s="25">
        <v>0</v>
      </c>
      <c r="BQ253" s="25">
        <v>0</v>
      </c>
      <c r="BR253" s="25">
        <f t="shared" si="695"/>
        <v>19.239999999999998</v>
      </c>
      <c r="BS253" s="25">
        <v>0</v>
      </c>
      <c r="BT253" s="25">
        <v>0</v>
      </c>
      <c r="BU253" s="25">
        <v>19.239999999999998</v>
      </c>
      <c r="BV253" s="25">
        <v>0</v>
      </c>
      <c r="BW253" s="25">
        <f t="shared" si="653"/>
        <v>0</v>
      </c>
      <c r="BX253" s="25">
        <f t="shared" si="654"/>
        <v>0</v>
      </c>
      <c r="BY253" s="25">
        <f t="shared" si="655"/>
        <v>0</v>
      </c>
      <c r="BZ253" s="25">
        <f t="shared" si="656"/>
        <v>0</v>
      </c>
      <c r="CA253" s="25">
        <f t="shared" si="657"/>
        <v>0</v>
      </c>
      <c r="CB253" s="25">
        <f t="shared" si="658"/>
        <v>19.239999999999998</v>
      </c>
      <c r="CC253" s="25">
        <f t="shared" si="659"/>
        <v>0</v>
      </c>
      <c r="CD253" s="25">
        <f t="shared" si="660"/>
        <v>0</v>
      </c>
      <c r="CE253" s="25">
        <f t="shared" si="661"/>
        <v>19.239999999999998</v>
      </c>
      <c r="CF253" s="25">
        <f t="shared" si="662"/>
        <v>0</v>
      </c>
      <c r="CG253" s="15" t="s">
        <v>181</v>
      </c>
    </row>
    <row r="254" spans="1:85" ht="31.5" x14ac:dyDescent="0.25">
      <c r="A254" s="15" t="s">
        <v>393</v>
      </c>
      <c r="B254" s="15" t="s">
        <v>574</v>
      </c>
      <c r="C254" s="15" t="s">
        <v>258</v>
      </c>
      <c r="D254" s="15" t="s">
        <v>167</v>
      </c>
      <c r="E254" s="28" t="s">
        <v>378</v>
      </c>
      <c r="F254" s="28" t="s">
        <v>379</v>
      </c>
      <c r="G254" s="29" t="s">
        <v>522</v>
      </c>
      <c r="H254" s="15" t="s">
        <v>181</v>
      </c>
      <c r="I254" s="15" t="s">
        <v>181</v>
      </c>
      <c r="J254" s="15" t="s">
        <v>181</v>
      </c>
      <c r="K254" s="15" t="s">
        <v>181</v>
      </c>
      <c r="L254" s="15" t="s">
        <v>181</v>
      </c>
      <c r="M254" s="15" t="s">
        <v>181</v>
      </c>
      <c r="N254" s="15" t="s">
        <v>181</v>
      </c>
      <c r="O254" s="15">
        <v>0</v>
      </c>
      <c r="P254" s="15">
        <v>0</v>
      </c>
      <c r="Q254" s="25">
        <f t="shared" si="684"/>
        <v>15.575302122128218</v>
      </c>
      <c r="R254" s="20" t="s">
        <v>181</v>
      </c>
      <c r="S254" s="25">
        <f t="shared" si="685"/>
        <v>40.414652682384798</v>
      </c>
      <c r="T254" s="25">
        <f t="shared" si="686"/>
        <v>15.575302122128218</v>
      </c>
      <c r="U254" s="4">
        <f t="shared" si="687"/>
        <v>40.414652682384798</v>
      </c>
      <c r="V254" s="15">
        <v>0</v>
      </c>
      <c r="W254" s="15">
        <v>0</v>
      </c>
      <c r="X254" s="15" t="s">
        <v>181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 t="s">
        <v>181</v>
      </c>
      <c r="AE254" s="15" t="s">
        <v>181</v>
      </c>
      <c r="AF254" s="15" t="s">
        <v>181</v>
      </c>
      <c r="AG254" s="15" t="s">
        <v>181</v>
      </c>
      <c r="AH254" s="15" t="s">
        <v>181</v>
      </c>
      <c r="AI254" s="25">
        <f>SUM(AJ254:AM254)</f>
        <v>7.8631847296185802</v>
      </c>
      <c r="AJ254" s="25">
        <v>0</v>
      </c>
      <c r="AK254" s="25">
        <v>0</v>
      </c>
      <c r="AL254" s="25">
        <v>7.8631847296185802</v>
      </c>
      <c r="AM254" s="25">
        <v>0</v>
      </c>
      <c r="AN254" s="25">
        <f t="shared" si="689"/>
        <v>6.0540000000000003</v>
      </c>
      <c r="AO254" s="25">
        <v>0</v>
      </c>
      <c r="AP254" s="25">
        <v>0</v>
      </c>
      <c r="AQ254" s="25">
        <v>6.0540000000000003</v>
      </c>
      <c r="AR254" s="25">
        <v>0</v>
      </c>
      <c r="AS254" s="25">
        <f t="shared" si="690"/>
        <v>7.7121173925096373</v>
      </c>
      <c r="AT254" s="25">
        <v>0</v>
      </c>
      <c r="AU254" s="25">
        <v>0</v>
      </c>
      <c r="AV254" s="25">
        <v>7.7121173925096373</v>
      </c>
      <c r="AW254" s="25">
        <v>0</v>
      </c>
      <c r="AX254" s="25">
        <f t="shared" si="691"/>
        <v>7.840652682384798</v>
      </c>
      <c r="AY254" s="25">
        <v>0</v>
      </c>
      <c r="AZ254" s="25">
        <v>0</v>
      </c>
      <c r="BA254" s="25">
        <v>7.840652682384798</v>
      </c>
      <c r="BB254" s="25">
        <v>0</v>
      </c>
      <c r="BC254" s="25">
        <f t="shared" si="692"/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f t="shared" si="693"/>
        <v>13</v>
      </c>
      <c r="BI254" s="25">
        <v>0</v>
      </c>
      <c r="BJ254" s="25">
        <v>0</v>
      </c>
      <c r="BK254" s="25">
        <v>13</v>
      </c>
      <c r="BL254" s="25">
        <v>0</v>
      </c>
      <c r="BM254" s="25">
        <f t="shared" si="694"/>
        <v>0</v>
      </c>
      <c r="BN254" s="25">
        <v>0</v>
      </c>
      <c r="BO254" s="25">
        <v>0</v>
      </c>
      <c r="BP254" s="25">
        <v>0</v>
      </c>
      <c r="BQ254" s="25">
        <v>0</v>
      </c>
      <c r="BR254" s="25">
        <f t="shared" si="695"/>
        <v>13.52</v>
      </c>
      <c r="BS254" s="25">
        <v>0</v>
      </c>
      <c r="BT254" s="25">
        <v>0</v>
      </c>
      <c r="BU254" s="25">
        <v>13.52</v>
      </c>
      <c r="BV254" s="25">
        <v>0</v>
      </c>
      <c r="BW254" s="25">
        <f t="shared" si="653"/>
        <v>15.575302122128218</v>
      </c>
      <c r="BX254" s="25">
        <f t="shared" si="654"/>
        <v>0</v>
      </c>
      <c r="BY254" s="25">
        <f t="shared" si="655"/>
        <v>0</v>
      </c>
      <c r="BZ254" s="25">
        <f t="shared" si="656"/>
        <v>15.575302122128218</v>
      </c>
      <c r="CA254" s="25">
        <f t="shared" si="657"/>
        <v>0</v>
      </c>
      <c r="CB254" s="25">
        <f t="shared" si="658"/>
        <v>40.414652682384798</v>
      </c>
      <c r="CC254" s="25">
        <f t="shared" si="659"/>
        <v>0</v>
      </c>
      <c r="CD254" s="25">
        <f t="shared" si="660"/>
        <v>0</v>
      </c>
      <c r="CE254" s="25">
        <f t="shared" si="661"/>
        <v>40.414652682384798</v>
      </c>
      <c r="CF254" s="25">
        <f t="shared" si="662"/>
        <v>0</v>
      </c>
      <c r="CG254" s="15" t="s">
        <v>181</v>
      </c>
    </row>
    <row r="255" spans="1:85" ht="47.25" x14ac:dyDescent="0.25">
      <c r="A255" s="15" t="s">
        <v>163</v>
      </c>
      <c r="B255" s="15" t="s">
        <v>164</v>
      </c>
      <c r="C255" s="15" t="s">
        <v>74</v>
      </c>
      <c r="D255" s="15" t="s">
        <v>181</v>
      </c>
      <c r="E255" s="15" t="s">
        <v>181</v>
      </c>
      <c r="F255" s="15" t="s">
        <v>181</v>
      </c>
      <c r="G255" s="15" t="s">
        <v>181</v>
      </c>
      <c r="H255" s="15" t="s">
        <v>181</v>
      </c>
      <c r="I255" s="15" t="s">
        <v>181</v>
      </c>
      <c r="J255" s="15" t="s">
        <v>181</v>
      </c>
      <c r="K255" s="15" t="s">
        <v>181</v>
      </c>
      <c r="L255" s="15" t="s">
        <v>181</v>
      </c>
      <c r="M255" s="15" t="s">
        <v>181</v>
      </c>
      <c r="N255" s="15" t="s">
        <v>181</v>
      </c>
      <c r="O255" s="15">
        <v>0</v>
      </c>
      <c r="P255" s="15">
        <v>0</v>
      </c>
      <c r="Q255" s="25">
        <f t="shared" si="589"/>
        <v>0</v>
      </c>
      <c r="R255" s="20" t="s">
        <v>181</v>
      </c>
      <c r="S255" s="25">
        <f t="shared" si="615"/>
        <v>0</v>
      </c>
      <c r="T255" s="25">
        <f t="shared" si="590"/>
        <v>0</v>
      </c>
      <c r="U255" s="4">
        <f t="shared" si="517"/>
        <v>0</v>
      </c>
      <c r="V255" s="15">
        <v>0</v>
      </c>
      <c r="W255" s="15">
        <v>0</v>
      </c>
      <c r="X255" s="15" t="s">
        <v>181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 t="s">
        <v>181</v>
      </c>
      <c r="AE255" s="15" t="s">
        <v>181</v>
      </c>
      <c r="AF255" s="15" t="s">
        <v>181</v>
      </c>
      <c r="AG255" s="15" t="s">
        <v>181</v>
      </c>
      <c r="AH255" s="15" t="s">
        <v>181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5">
        <v>0</v>
      </c>
      <c r="AT255" s="25">
        <v>0</v>
      </c>
      <c r="AU255" s="25">
        <v>0</v>
      </c>
      <c r="AV255" s="25">
        <v>0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v>0</v>
      </c>
      <c r="BI255" s="25">
        <v>0</v>
      </c>
      <c r="BJ255" s="25">
        <v>0</v>
      </c>
      <c r="BK255" s="25">
        <v>0</v>
      </c>
      <c r="BL255" s="25">
        <v>0</v>
      </c>
      <c r="BM255" s="25">
        <v>0</v>
      </c>
      <c r="BN255" s="25">
        <v>0</v>
      </c>
      <c r="BO255" s="25">
        <v>0</v>
      </c>
      <c r="BP255" s="25">
        <v>0</v>
      </c>
      <c r="BQ255" s="25">
        <v>0</v>
      </c>
      <c r="BR255" s="25">
        <v>0</v>
      </c>
      <c r="BS255" s="25">
        <v>0</v>
      </c>
      <c r="BT255" s="25">
        <v>0</v>
      </c>
      <c r="BU255" s="25">
        <v>0</v>
      </c>
      <c r="BV255" s="25">
        <v>0</v>
      </c>
      <c r="BW255" s="25">
        <f t="shared" si="653"/>
        <v>0</v>
      </c>
      <c r="BX255" s="25">
        <f t="shared" si="654"/>
        <v>0</v>
      </c>
      <c r="BY255" s="25">
        <f t="shared" si="655"/>
        <v>0</v>
      </c>
      <c r="BZ255" s="25">
        <f t="shared" si="656"/>
        <v>0</v>
      </c>
      <c r="CA255" s="25">
        <f t="shared" si="657"/>
        <v>0</v>
      </c>
      <c r="CB255" s="25">
        <f t="shared" si="658"/>
        <v>0</v>
      </c>
      <c r="CC255" s="25">
        <f t="shared" si="659"/>
        <v>0</v>
      </c>
      <c r="CD255" s="25">
        <f t="shared" si="660"/>
        <v>0</v>
      </c>
      <c r="CE255" s="25">
        <f t="shared" si="661"/>
        <v>0</v>
      </c>
      <c r="CF255" s="25">
        <f t="shared" si="662"/>
        <v>0</v>
      </c>
      <c r="CG255" s="15" t="s">
        <v>181</v>
      </c>
    </row>
    <row r="256" spans="1:85" ht="31.5" x14ac:dyDescent="0.25">
      <c r="A256" s="15" t="s">
        <v>165</v>
      </c>
      <c r="B256" s="15" t="s">
        <v>166</v>
      </c>
      <c r="C256" s="15" t="s">
        <v>74</v>
      </c>
      <c r="D256" s="15" t="s">
        <v>167</v>
      </c>
      <c r="E256" s="28" t="s">
        <v>378</v>
      </c>
      <c r="F256" s="28" t="s">
        <v>379</v>
      </c>
      <c r="G256" s="29" t="s">
        <v>522</v>
      </c>
      <c r="H256" s="15" t="s">
        <v>181</v>
      </c>
      <c r="I256" s="15" t="s">
        <v>181</v>
      </c>
      <c r="J256" s="15" t="s">
        <v>181</v>
      </c>
      <c r="K256" s="15" t="s">
        <v>181</v>
      </c>
      <c r="L256" s="15" t="s">
        <v>181</v>
      </c>
      <c r="M256" s="15" t="s">
        <v>181</v>
      </c>
      <c r="N256" s="15" t="s">
        <v>181</v>
      </c>
      <c r="O256" s="15">
        <f>SUM(O257:O266)</f>
        <v>0</v>
      </c>
      <c r="P256" s="15">
        <f>SUM(P257:P266)</f>
        <v>0</v>
      </c>
      <c r="Q256" s="25">
        <f t="shared" si="589"/>
        <v>191.89288956549188</v>
      </c>
      <c r="R256" s="20" t="s">
        <v>181</v>
      </c>
      <c r="S256" s="25">
        <f t="shared" si="615"/>
        <v>419.9150948329418</v>
      </c>
      <c r="T256" s="25">
        <f t="shared" si="590"/>
        <v>191.89288956549188</v>
      </c>
      <c r="U256" s="4">
        <f t="shared" si="517"/>
        <v>419.9150948329418</v>
      </c>
      <c r="V256" s="15">
        <v>0</v>
      </c>
      <c r="W256" s="15">
        <v>0</v>
      </c>
      <c r="X256" s="15" t="s">
        <v>181</v>
      </c>
      <c r="Y256" s="15">
        <f>SUM(Y257:Y266)</f>
        <v>0</v>
      </c>
      <c r="Z256" s="15">
        <f>SUM(Z257:Z266)</f>
        <v>0</v>
      </c>
      <c r="AA256" s="15">
        <f>SUM(AA257:AA266)</f>
        <v>0</v>
      </c>
      <c r="AB256" s="15">
        <f>SUM(AB257:AB266)</f>
        <v>0</v>
      </c>
      <c r="AC256" s="15">
        <f>SUM(AC257:AC266)</f>
        <v>0</v>
      </c>
      <c r="AD256" s="15" t="s">
        <v>181</v>
      </c>
      <c r="AE256" s="15" t="s">
        <v>181</v>
      </c>
      <c r="AF256" s="15" t="s">
        <v>181</v>
      </c>
      <c r="AG256" s="15" t="s">
        <v>181</v>
      </c>
      <c r="AH256" s="15" t="s">
        <v>181</v>
      </c>
      <c r="AI256" s="25">
        <f>SUM(AJ256:AM256)</f>
        <v>83.685171597279989</v>
      </c>
      <c r="AJ256" s="25">
        <v>0</v>
      </c>
      <c r="AK256" s="25">
        <v>0</v>
      </c>
      <c r="AL256" s="25">
        <f>AL257+AL264+AL266+AL265</f>
        <v>83.685171597279989</v>
      </c>
      <c r="AM256" s="25">
        <v>0</v>
      </c>
      <c r="AN256" s="25">
        <f>SUM(AO256:AR256)</f>
        <v>85.079924457234668</v>
      </c>
      <c r="AO256" s="25">
        <v>0</v>
      </c>
      <c r="AP256" s="25">
        <v>0</v>
      </c>
      <c r="AQ256" s="25">
        <f>AQ257+AQ264+AQ266+AQ265</f>
        <v>85.079924457234668</v>
      </c>
      <c r="AR256" s="25">
        <v>0</v>
      </c>
      <c r="AS256" s="25">
        <f>SUM(AT256:AW256)</f>
        <v>108.20771796821191</v>
      </c>
      <c r="AT256" s="25">
        <v>0</v>
      </c>
      <c r="AU256" s="25">
        <v>0</v>
      </c>
      <c r="AV256" s="25">
        <f>AV257+AV264+AV266+AV265</f>
        <v>108.20771796821191</v>
      </c>
      <c r="AW256" s="25">
        <v>0</v>
      </c>
      <c r="AX256" s="25">
        <f>SUM(AY256:BB256)</f>
        <v>110.01117993434877</v>
      </c>
      <c r="AY256" s="25">
        <v>0</v>
      </c>
      <c r="AZ256" s="25">
        <v>0</v>
      </c>
      <c r="BA256" s="25">
        <f>BA257+BA264+BA266+BA265</f>
        <v>110.01117993434877</v>
      </c>
      <c r="BB256" s="25">
        <v>0</v>
      </c>
      <c r="BC256" s="25">
        <f>SUM(BD256:BG256)</f>
        <v>0</v>
      </c>
      <c r="BD256" s="25">
        <v>0</v>
      </c>
      <c r="BE256" s="25">
        <v>0</v>
      </c>
      <c r="BF256" s="25">
        <f>BF257+BF264+BF266+BF265</f>
        <v>0</v>
      </c>
      <c r="BG256" s="25">
        <v>0</v>
      </c>
      <c r="BH256" s="25">
        <f>SUM(BI256:BL256)</f>
        <v>111.6784266869404</v>
      </c>
      <c r="BI256" s="25">
        <v>0</v>
      </c>
      <c r="BJ256" s="25">
        <v>0</v>
      </c>
      <c r="BK256" s="25">
        <f>BK257+BK264+BK266+BK265</f>
        <v>111.6784266869404</v>
      </c>
      <c r="BL256" s="25">
        <v>0</v>
      </c>
      <c r="BM256" s="25">
        <f>SUM(BN256:BQ256)</f>
        <v>0</v>
      </c>
      <c r="BN256" s="25">
        <v>0</v>
      </c>
      <c r="BO256" s="25">
        <v>0</v>
      </c>
      <c r="BP256" s="25">
        <f>BP257+BP264+BP266+BP265</f>
        <v>0</v>
      </c>
      <c r="BQ256" s="25">
        <v>0</v>
      </c>
      <c r="BR256" s="25">
        <f>SUM(BS256:BV256)</f>
        <v>113.14556375441799</v>
      </c>
      <c r="BS256" s="25">
        <v>0</v>
      </c>
      <c r="BT256" s="25">
        <v>0</v>
      </c>
      <c r="BU256" s="25">
        <f>BU257+BU264+BU266+BU265</f>
        <v>113.14556375441799</v>
      </c>
      <c r="BV256" s="25">
        <v>0</v>
      </c>
      <c r="BW256" s="25">
        <f t="shared" si="653"/>
        <v>191.89288956549188</v>
      </c>
      <c r="BX256" s="25">
        <f t="shared" si="654"/>
        <v>0</v>
      </c>
      <c r="BY256" s="25">
        <f t="shared" si="655"/>
        <v>0</v>
      </c>
      <c r="BZ256" s="25">
        <f t="shared" si="656"/>
        <v>191.89288956549188</v>
      </c>
      <c r="CA256" s="25">
        <f t="shared" si="657"/>
        <v>0</v>
      </c>
      <c r="CB256" s="25">
        <f t="shared" si="658"/>
        <v>419.9150948329418</v>
      </c>
      <c r="CC256" s="25">
        <f t="shared" si="659"/>
        <v>0</v>
      </c>
      <c r="CD256" s="25">
        <f t="shared" si="660"/>
        <v>0</v>
      </c>
      <c r="CE256" s="25">
        <f t="shared" si="661"/>
        <v>419.9150948329418</v>
      </c>
      <c r="CF256" s="25">
        <f t="shared" si="662"/>
        <v>0</v>
      </c>
      <c r="CG256" s="15" t="s">
        <v>181</v>
      </c>
    </row>
    <row r="257" spans="1:85" x14ac:dyDescent="0.25">
      <c r="A257" s="15" t="s">
        <v>165</v>
      </c>
      <c r="B257" s="15" t="s">
        <v>297</v>
      </c>
      <c r="C257" s="15" t="s">
        <v>74</v>
      </c>
      <c r="D257" s="15" t="s">
        <v>167</v>
      </c>
      <c r="E257" s="28" t="s">
        <v>378</v>
      </c>
      <c r="F257" s="28" t="s">
        <v>379</v>
      </c>
      <c r="G257" s="29" t="s">
        <v>522</v>
      </c>
      <c r="H257" s="15" t="s">
        <v>181</v>
      </c>
      <c r="I257" s="15" t="s">
        <v>181</v>
      </c>
      <c r="J257" s="15" t="s">
        <v>181</v>
      </c>
      <c r="K257" s="15" t="s">
        <v>181</v>
      </c>
      <c r="L257" s="15" t="s">
        <v>181</v>
      </c>
      <c r="M257" s="15" t="s">
        <v>181</v>
      </c>
      <c r="N257" s="15" t="s">
        <v>181</v>
      </c>
      <c r="O257" s="15">
        <v>0</v>
      </c>
      <c r="P257" s="15">
        <v>0</v>
      </c>
      <c r="Q257" s="25">
        <f>T257</f>
        <v>121.65600000000001</v>
      </c>
      <c r="R257" s="20" t="s">
        <v>181</v>
      </c>
      <c r="S257" s="25">
        <f>U257</f>
        <v>273.68360000000001</v>
      </c>
      <c r="T257" s="25">
        <f t="shared" si="590"/>
        <v>121.65600000000001</v>
      </c>
      <c r="U257" s="4">
        <f t="shared" si="517"/>
        <v>273.68360000000001</v>
      </c>
      <c r="V257" s="15">
        <v>0</v>
      </c>
      <c r="W257" s="15">
        <v>0</v>
      </c>
      <c r="X257" s="15" t="s">
        <v>181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 t="s">
        <v>181</v>
      </c>
      <c r="AE257" s="15" t="s">
        <v>181</v>
      </c>
      <c r="AF257" s="15" t="s">
        <v>181</v>
      </c>
      <c r="AG257" s="15" t="s">
        <v>181</v>
      </c>
      <c r="AH257" s="15" t="s">
        <v>181</v>
      </c>
      <c r="AI257" s="25">
        <f t="shared" ref="AI257:AI266" si="696">SUM(AJ257:AM257)</f>
        <v>48.716000000000001</v>
      </c>
      <c r="AJ257" s="25">
        <v>0</v>
      </c>
      <c r="AK257" s="25">
        <v>0</v>
      </c>
      <c r="AL257" s="25">
        <f>SUM(AL258:AL263)</f>
        <v>48.716000000000001</v>
      </c>
      <c r="AM257" s="25">
        <v>0</v>
      </c>
      <c r="AN257" s="25">
        <f t="shared" ref="AN257:AN266" si="697">SUM(AO257:AR257)</f>
        <v>49.527933333333337</v>
      </c>
      <c r="AO257" s="25">
        <v>0</v>
      </c>
      <c r="AP257" s="25">
        <v>0</v>
      </c>
      <c r="AQ257" s="25">
        <f>SUM(AQ258:AQ263)</f>
        <v>49.527933333333337</v>
      </c>
      <c r="AR257" s="25">
        <v>0</v>
      </c>
      <c r="AS257" s="25">
        <f t="shared" ref="AS257:AS266" si="698">SUM(AT257:AW257)</f>
        <v>72.94</v>
      </c>
      <c r="AT257" s="25">
        <v>0</v>
      </c>
      <c r="AU257" s="25">
        <v>0</v>
      </c>
      <c r="AV257" s="25">
        <f>SUM(AV258:AV263)</f>
        <v>72.94</v>
      </c>
      <c r="AW257" s="25">
        <v>0</v>
      </c>
      <c r="AX257" s="25">
        <f t="shared" ref="AX257:AX266" si="699">SUM(AY257:BB257)</f>
        <v>74.155666666666676</v>
      </c>
      <c r="AY257" s="25">
        <v>0</v>
      </c>
      <c r="AZ257" s="25">
        <v>0</v>
      </c>
      <c r="BA257" s="25">
        <f>SUM(BA258:BA263)</f>
        <v>74.155666666666676</v>
      </c>
      <c r="BB257" s="25">
        <v>0</v>
      </c>
      <c r="BC257" s="25">
        <f t="shared" ref="BC257:BC266" si="700">SUM(BD257:BG257)</f>
        <v>0</v>
      </c>
      <c r="BD257" s="25">
        <v>0</v>
      </c>
      <c r="BE257" s="25">
        <v>0</v>
      </c>
      <c r="BF257" s="25">
        <f>SUM(BF258:BF263)</f>
        <v>0</v>
      </c>
      <c r="BG257" s="25">
        <v>0</v>
      </c>
      <c r="BH257" s="25">
        <f t="shared" ref="BH257:BH266" si="701">SUM(BI257:BL257)</f>
        <v>75.000000000000014</v>
      </c>
      <c r="BI257" s="25">
        <v>0</v>
      </c>
      <c r="BJ257" s="25">
        <v>0</v>
      </c>
      <c r="BK257" s="25">
        <f>SUM(BK258:BK263)</f>
        <v>75.000000000000014</v>
      </c>
      <c r="BL257" s="25">
        <v>0</v>
      </c>
      <c r="BM257" s="25">
        <f t="shared" ref="BM257:BM266" si="702">SUM(BN257:BQ257)</f>
        <v>0</v>
      </c>
      <c r="BN257" s="25">
        <v>0</v>
      </c>
      <c r="BO257" s="25">
        <v>0</v>
      </c>
      <c r="BP257" s="25">
        <f>SUM(BP258:BP263)</f>
        <v>0</v>
      </c>
      <c r="BQ257" s="25">
        <v>0</v>
      </c>
      <c r="BR257" s="25">
        <f t="shared" ref="BR257:BR266" si="703">SUM(BS257:BV257)</f>
        <v>75</v>
      </c>
      <c r="BS257" s="25">
        <v>0</v>
      </c>
      <c r="BT257" s="25">
        <v>0</v>
      </c>
      <c r="BU257" s="25">
        <f>SUM(BU258:BU263)</f>
        <v>75</v>
      </c>
      <c r="BV257" s="25">
        <v>0</v>
      </c>
      <c r="BW257" s="25">
        <f t="shared" si="653"/>
        <v>121.65600000000001</v>
      </c>
      <c r="BX257" s="25">
        <f t="shared" si="654"/>
        <v>0</v>
      </c>
      <c r="BY257" s="25">
        <f t="shared" si="655"/>
        <v>0</v>
      </c>
      <c r="BZ257" s="25">
        <f t="shared" si="656"/>
        <v>121.65600000000001</v>
      </c>
      <c r="CA257" s="25">
        <f t="shared" si="657"/>
        <v>0</v>
      </c>
      <c r="CB257" s="25">
        <f t="shared" si="658"/>
        <v>273.68360000000001</v>
      </c>
      <c r="CC257" s="25">
        <f t="shared" si="659"/>
        <v>0</v>
      </c>
      <c r="CD257" s="25">
        <f t="shared" si="660"/>
        <v>0</v>
      </c>
      <c r="CE257" s="25">
        <f t="shared" si="661"/>
        <v>273.68360000000001</v>
      </c>
      <c r="CF257" s="25">
        <f t="shared" si="662"/>
        <v>0</v>
      </c>
      <c r="CG257" s="15" t="s">
        <v>181</v>
      </c>
    </row>
    <row r="258" spans="1:85" ht="31.5" x14ac:dyDescent="0.25">
      <c r="A258" s="15" t="s">
        <v>165</v>
      </c>
      <c r="B258" s="15" t="s">
        <v>575</v>
      </c>
      <c r="C258" s="15" t="s">
        <v>299</v>
      </c>
      <c r="D258" s="15" t="s">
        <v>167</v>
      </c>
      <c r="E258" s="28" t="s">
        <v>378</v>
      </c>
      <c r="F258" s="28" t="s">
        <v>379</v>
      </c>
      <c r="G258" s="29" t="s">
        <v>522</v>
      </c>
      <c r="H258" s="15" t="s">
        <v>181</v>
      </c>
      <c r="I258" s="15" t="s">
        <v>181</v>
      </c>
      <c r="J258" s="15" t="s">
        <v>181</v>
      </c>
      <c r="K258" s="15" t="s">
        <v>181</v>
      </c>
      <c r="L258" s="15" t="s">
        <v>181</v>
      </c>
      <c r="M258" s="15" t="s">
        <v>181</v>
      </c>
      <c r="N258" s="15" t="s">
        <v>181</v>
      </c>
      <c r="O258" s="15">
        <v>0</v>
      </c>
      <c r="P258" s="15">
        <v>0</v>
      </c>
      <c r="Q258" s="25">
        <f t="shared" si="589"/>
        <v>12.69</v>
      </c>
      <c r="R258" s="20" t="s">
        <v>181</v>
      </c>
      <c r="S258" s="25">
        <f t="shared" si="615"/>
        <v>45.901499999999999</v>
      </c>
      <c r="T258" s="25">
        <f t="shared" si="590"/>
        <v>12.69</v>
      </c>
      <c r="U258" s="4">
        <f t="shared" si="517"/>
        <v>45.901499999999999</v>
      </c>
      <c r="V258" s="15">
        <v>0</v>
      </c>
      <c r="W258" s="15">
        <v>0</v>
      </c>
      <c r="X258" s="15" t="s">
        <v>181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 t="s">
        <v>181</v>
      </c>
      <c r="AE258" s="15" t="s">
        <v>181</v>
      </c>
      <c r="AF258" s="15" t="s">
        <v>181</v>
      </c>
      <c r="AG258" s="15" t="s">
        <v>181</v>
      </c>
      <c r="AH258" s="15" t="s">
        <v>181</v>
      </c>
      <c r="AI258" s="25">
        <f t="shared" si="696"/>
        <v>10</v>
      </c>
      <c r="AJ258" s="25">
        <v>0</v>
      </c>
      <c r="AK258" s="25">
        <v>0</v>
      </c>
      <c r="AL258" s="25">
        <v>10</v>
      </c>
      <c r="AM258" s="25">
        <v>0</v>
      </c>
      <c r="AN258" s="25">
        <f t="shared" si="697"/>
        <v>10.166666666666668</v>
      </c>
      <c r="AO258" s="25">
        <v>0</v>
      </c>
      <c r="AP258" s="25">
        <v>0</v>
      </c>
      <c r="AQ258" s="25">
        <v>10.166666666666668</v>
      </c>
      <c r="AR258" s="25">
        <v>0</v>
      </c>
      <c r="AS258" s="25">
        <f t="shared" si="698"/>
        <v>2.69</v>
      </c>
      <c r="AT258" s="25">
        <v>0</v>
      </c>
      <c r="AU258" s="25">
        <v>0</v>
      </c>
      <c r="AV258" s="25">
        <v>2.69</v>
      </c>
      <c r="AW258" s="25">
        <v>0</v>
      </c>
      <c r="AX258" s="25">
        <f t="shared" si="699"/>
        <v>2.7348333333333334</v>
      </c>
      <c r="AY258" s="25">
        <v>0</v>
      </c>
      <c r="AZ258" s="25">
        <v>0</v>
      </c>
      <c r="BA258" s="25">
        <v>2.7348333333333334</v>
      </c>
      <c r="BB258" s="25">
        <v>0</v>
      </c>
      <c r="BC258" s="25">
        <f t="shared" si="700"/>
        <v>0</v>
      </c>
      <c r="BD258" s="25">
        <v>0</v>
      </c>
      <c r="BE258" s="25">
        <v>0</v>
      </c>
      <c r="BF258" s="25">
        <v>0</v>
      </c>
      <c r="BG258" s="25">
        <v>0</v>
      </c>
      <c r="BH258" s="25">
        <f t="shared" si="701"/>
        <v>16.2</v>
      </c>
      <c r="BI258" s="25">
        <v>0</v>
      </c>
      <c r="BJ258" s="25">
        <v>0</v>
      </c>
      <c r="BK258" s="25">
        <v>16.2</v>
      </c>
      <c r="BL258" s="25">
        <v>0</v>
      </c>
      <c r="BM258" s="25">
        <f t="shared" si="702"/>
        <v>0</v>
      </c>
      <c r="BN258" s="25">
        <v>0</v>
      </c>
      <c r="BO258" s="25">
        <v>0</v>
      </c>
      <c r="BP258" s="25">
        <v>0</v>
      </c>
      <c r="BQ258" s="25">
        <v>0</v>
      </c>
      <c r="BR258" s="25">
        <f t="shared" si="703"/>
        <v>16.8</v>
      </c>
      <c r="BS258" s="25">
        <v>0</v>
      </c>
      <c r="BT258" s="25">
        <v>0</v>
      </c>
      <c r="BU258" s="25">
        <v>16.8</v>
      </c>
      <c r="BV258" s="25">
        <v>0</v>
      </c>
      <c r="BW258" s="25">
        <f t="shared" si="653"/>
        <v>12.69</v>
      </c>
      <c r="BX258" s="25">
        <f t="shared" si="654"/>
        <v>0</v>
      </c>
      <c r="BY258" s="25">
        <f t="shared" si="655"/>
        <v>0</v>
      </c>
      <c r="BZ258" s="25">
        <f t="shared" si="656"/>
        <v>12.69</v>
      </c>
      <c r="CA258" s="25">
        <f t="shared" si="657"/>
        <v>0</v>
      </c>
      <c r="CB258" s="25">
        <f t="shared" si="658"/>
        <v>45.901499999999999</v>
      </c>
      <c r="CC258" s="25">
        <f t="shared" si="659"/>
        <v>0</v>
      </c>
      <c r="CD258" s="25">
        <f t="shared" si="660"/>
        <v>0</v>
      </c>
      <c r="CE258" s="25">
        <f t="shared" si="661"/>
        <v>45.901499999999999</v>
      </c>
      <c r="CF258" s="25">
        <f t="shared" si="662"/>
        <v>0</v>
      </c>
      <c r="CG258" s="15" t="s">
        <v>181</v>
      </c>
    </row>
    <row r="259" spans="1:85" ht="31.5" x14ac:dyDescent="0.25">
      <c r="A259" s="15" t="s">
        <v>165</v>
      </c>
      <c r="B259" s="15" t="s">
        <v>576</v>
      </c>
      <c r="C259" s="15" t="s">
        <v>300</v>
      </c>
      <c r="D259" s="15" t="s">
        <v>167</v>
      </c>
      <c r="E259" s="28" t="s">
        <v>378</v>
      </c>
      <c r="F259" s="28" t="s">
        <v>379</v>
      </c>
      <c r="G259" s="29" t="s">
        <v>522</v>
      </c>
      <c r="H259" s="15" t="s">
        <v>181</v>
      </c>
      <c r="I259" s="15" t="s">
        <v>181</v>
      </c>
      <c r="J259" s="15" t="s">
        <v>181</v>
      </c>
      <c r="K259" s="15" t="s">
        <v>181</v>
      </c>
      <c r="L259" s="15" t="s">
        <v>181</v>
      </c>
      <c r="M259" s="15" t="s">
        <v>181</v>
      </c>
      <c r="N259" s="15" t="s">
        <v>181</v>
      </c>
      <c r="O259" s="15">
        <v>0</v>
      </c>
      <c r="P259" s="15">
        <v>0</v>
      </c>
      <c r="Q259" s="25">
        <f t="shared" ref="Q259" si="704">T259</f>
        <v>80.716000000000008</v>
      </c>
      <c r="R259" s="20" t="s">
        <v>181</v>
      </c>
      <c r="S259" s="25">
        <f t="shared" si="615"/>
        <v>136.06126666666668</v>
      </c>
      <c r="T259" s="25">
        <f t="shared" ref="T259" si="705">BW259</f>
        <v>80.716000000000008</v>
      </c>
      <c r="U259" s="4">
        <f t="shared" si="517"/>
        <v>136.06126666666668</v>
      </c>
      <c r="V259" s="15">
        <v>0</v>
      </c>
      <c r="W259" s="15">
        <v>0</v>
      </c>
      <c r="X259" s="15" t="s">
        <v>181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 t="s">
        <v>181</v>
      </c>
      <c r="AE259" s="15" t="s">
        <v>181</v>
      </c>
      <c r="AF259" s="15" t="s">
        <v>181</v>
      </c>
      <c r="AG259" s="15" t="s">
        <v>181</v>
      </c>
      <c r="AH259" s="15" t="s">
        <v>181</v>
      </c>
      <c r="AI259" s="25">
        <f t="shared" si="696"/>
        <v>38.716000000000001</v>
      </c>
      <c r="AJ259" s="25">
        <v>0</v>
      </c>
      <c r="AK259" s="25">
        <v>0</v>
      </c>
      <c r="AL259" s="25">
        <v>38.716000000000001</v>
      </c>
      <c r="AM259" s="25">
        <v>0</v>
      </c>
      <c r="AN259" s="25">
        <f t="shared" si="697"/>
        <v>39.361266666666673</v>
      </c>
      <c r="AO259" s="25">
        <v>0</v>
      </c>
      <c r="AP259" s="25">
        <v>0</v>
      </c>
      <c r="AQ259" s="25">
        <v>39.361266666666673</v>
      </c>
      <c r="AR259" s="25">
        <v>0</v>
      </c>
      <c r="AS259" s="25">
        <f t="shared" si="698"/>
        <v>42</v>
      </c>
      <c r="AT259" s="25">
        <v>0</v>
      </c>
      <c r="AU259" s="25">
        <v>0</v>
      </c>
      <c r="AV259" s="25">
        <v>42</v>
      </c>
      <c r="AW259" s="25">
        <v>0</v>
      </c>
      <c r="AX259" s="25">
        <f t="shared" si="699"/>
        <v>42.7</v>
      </c>
      <c r="AY259" s="25">
        <v>0</v>
      </c>
      <c r="AZ259" s="25">
        <v>0</v>
      </c>
      <c r="BA259" s="25">
        <v>42.7</v>
      </c>
      <c r="BB259" s="25">
        <v>0</v>
      </c>
      <c r="BC259" s="25">
        <f t="shared" si="700"/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f t="shared" si="701"/>
        <v>27</v>
      </c>
      <c r="BI259" s="25">
        <v>0</v>
      </c>
      <c r="BJ259" s="25">
        <v>0</v>
      </c>
      <c r="BK259" s="25">
        <v>27</v>
      </c>
      <c r="BL259" s="25">
        <v>0</v>
      </c>
      <c r="BM259" s="25">
        <f t="shared" si="702"/>
        <v>0</v>
      </c>
      <c r="BN259" s="25">
        <v>0</v>
      </c>
      <c r="BO259" s="25">
        <v>0</v>
      </c>
      <c r="BP259" s="25">
        <v>0</v>
      </c>
      <c r="BQ259" s="25">
        <v>0</v>
      </c>
      <c r="BR259" s="25">
        <f t="shared" si="703"/>
        <v>27</v>
      </c>
      <c r="BS259" s="25">
        <v>0</v>
      </c>
      <c r="BT259" s="25">
        <v>0</v>
      </c>
      <c r="BU259" s="25">
        <v>27</v>
      </c>
      <c r="BV259" s="25">
        <v>0</v>
      </c>
      <c r="BW259" s="25">
        <f t="shared" si="653"/>
        <v>80.716000000000008</v>
      </c>
      <c r="BX259" s="25">
        <f t="shared" si="654"/>
        <v>0</v>
      </c>
      <c r="BY259" s="25">
        <f t="shared" si="655"/>
        <v>0</v>
      </c>
      <c r="BZ259" s="25">
        <f t="shared" si="656"/>
        <v>80.716000000000008</v>
      </c>
      <c r="CA259" s="25">
        <f t="shared" si="657"/>
        <v>0</v>
      </c>
      <c r="CB259" s="25">
        <f t="shared" si="658"/>
        <v>136.06126666666668</v>
      </c>
      <c r="CC259" s="25">
        <f t="shared" si="659"/>
        <v>0</v>
      </c>
      <c r="CD259" s="25">
        <f t="shared" si="660"/>
        <v>0</v>
      </c>
      <c r="CE259" s="25">
        <f t="shared" si="661"/>
        <v>136.06126666666668</v>
      </c>
      <c r="CF259" s="25">
        <f t="shared" si="662"/>
        <v>0</v>
      </c>
      <c r="CG259" s="15" t="s">
        <v>181</v>
      </c>
    </row>
    <row r="260" spans="1:85" ht="31.5" x14ac:dyDescent="0.25">
      <c r="A260" s="15" t="s">
        <v>165</v>
      </c>
      <c r="B260" s="15" t="s">
        <v>577</v>
      </c>
      <c r="C260" s="15" t="s">
        <v>301</v>
      </c>
      <c r="D260" s="15" t="s">
        <v>167</v>
      </c>
      <c r="E260" s="28" t="s">
        <v>378</v>
      </c>
      <c r="F260" s="28" t="s">
        <v>379</v>
      </c>
      <c r="G260" s="29" t="s">
        <v>522</v>
      </c>
      <c r="H260" s="15" t="s">
        <v>181</v>
      </c>
      <c r="I260" s="15" t="s">
        <v>181</v>
      </c>
      <c r="J260" s="15" t="s">
        <v>181</v>
      </c>
      <c r="K260" s="15" t="s">
        <v>181</v>
      </c>
      <c r="L260" s="15" t="s">
        <v>181</v>
      </c>
      <c r="M260" s="15" t="s">
        <v>181</v>
      </c>
      <c r="N260" s="15" t="s">
        <v>181</v>
      </c>
      <c r="O260" s="15">
        <v>0</v>
      </c>
      <c r="P260" s="15">
        <v>0</v>
      </c>
      <c r="Q260" s="25">
        <f t="shared" ref="Q260" si="706">T260</f>
        <v>28.25</v>
      </c>
      <c r="R260" s="20" t="s">
        <v>181</v>
      </c>
      <c r="S260" s="25">
        <f t="shared" si="615"/>
        <v>59.920833333333334</v>
      </c>
      <c r="T260" s="25">
        <f t="shared" ref="T260" si="707">BW260</f>
        <v>28.25</v>
      </c>
      <c r="U260" s="4">
        <f t="shared" si="517"/>
        <v>59.920833333333334</v>
      </c>
      <c r="V260" s="15">
        <v>0</v>
      </c>
      <c r="W260" s="15">
        <v>0</v>
      </c>
      <c r="X260" s="15" t="s">
        <v>181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 t="s">
        <v>181</v>
      </c>
      <c r="AE260" s="15" t="s">
        <v>181</v>
      </c>
      <c r="AF260" s="15" t="s">
        <v>181</v>
      </c>
      <c r="AG260" s="15" t="s">
        <v>181</v>
      </c>
      <c r="AH260" s="15" t="s">
        <v>181</v>
      </c>
      <c r="AI260" s="25">
        <f t="shared" si="696"/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f t="shared" si="697"/>
        <v>0</v>
      </c>
      <c r="AO260" s="25">
        <v>0</v>
      </c>
      <c r="AP260" s="25">
        <v>0</v>
      </c>
      <c r="AQ260" s="25">
        <v>0</v>
      </c>
      <c r="AR260" s="25">
        <v>0</v>
      </c>
      <c r="AS260" s="25">
        <f t="shared" si="698"/>
        <v>28.25</v>
      </c>
      <c r="AT260" s="25">
        <v>0</v>
      </c>
      <c r="AU260" s="25">
        <v>0</v>
      </c>
      <c r="AV260" s="25">
        <v>28.25</v>
      </c>
      <c r="AW260" s="25">
        <v>0</v>
      </c>
      <c r="AX260" s="25">
        <f t="shared" si="699"/>
        <v>28.720833333333335</v>
      </c>
      <c r="AY260" s="25">
        <v>0</v>
      </c>
      <c r="AZ260" s="25">
        <v>0</v>
      </c>
      <c r="BA260" s="25">
        <v>28.720833333333335</v>
      </c>
      <c r="BB260" s="25">
        <v>0</v>
      </c>
      <c r="BC260" s="25">
        <f t="shared" si="700"/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f t="shared" si="701"/>
        <v>0</v>
      </c>
      <c r="BI260" s="25">
        <v>0</v>
      </c>
      <c r="BJ260" s="25">
        <v>0</v>
      </c>
      <c r="BK260" s="25">
        <v>0</v>
      </c>
      <c r="BL260" s="25">
        <v>0</v>
      </c>
      <c r="BM260" s="25">
        <f t="shared" si="702"/>
        <v>0</v>
      </c>
      <c r="BN260" s="25">
        <v>0</v>
      </c>
      <c r="BO260" s="25">
        <v>0</v>
      </c>
      <c r="BP260" s="25">
        <v>0</v>
      </c>
      <c r="BQ260" s="25">
        <v>0</v>
      </c>
      <c r="BR260" s="25">
        <f t="shared" si="703"/>
        <v>31.2</v>
      </c>
      <c r="BS260" s="25">
        <v>0</v>
      </c>
      <c r="BT260" s="25">
        <v>0</v>
      </c>
      <c r="BU260" s="25">
        <v>31.2</v>
      </c>
      <c r="BV260" s="25">
        <v>0</v>
      </c>
      <c r="BW260" s="25">
        <f t="shared" si="653"/>
        <v>28.25</v>
      </c>
      <c r="BX260" s="25">
        <f t="shared" si="654"/>
        <v>0</v>
      </c>
      <c r="BY260" s="25">
        <f t="shared" si="655"/>
        <v>0</v>
      </c>
      <c r="BZ260" s="25">
        <f t="shared" si="656"/>
        <v>28.25</v>
      </c>
      <c r="CA260" s="25">
        <f t="shared" si="657"/>
        <v>0</v>
      </c>
      <c r="CB260" s="25">
        <f t="shared" si="658"/>
        <v>59.920833333333334</v>
      </c>
      <c r="CC260" s="25">
        <f t="shared" si="659"/>
        <v>0</v>
      </c>
      <c r="CD260" s="25">
        <f t="shared" si="660"/>
        <v>0</v>
      </c>
      <c r="CE260" s="25">
        <f t="shared" si="661"/>
        <v>59.920833333333334</v>
      </c>
      <c r="CF260" s="25">
        <f t="shared" si="662"/>
        <v>0</v>
      </c>
      <c r="CG260" s="15" t="s">
        <v>181</v>
      </c>
    </row>
    <row r="261" spans="1:85" ht="31.5" x14ac:dyDescent="0.25">
      <c r="A261" s="15" t="s">
        <v>165</v>
      </c>
      <c r="B261" s="15" t="s">
        <v>308</v>
      </c>
      <c r="C261" s="15" t="s">
        <v>298</v>
      </c>
      <c r="D261" s="15" t="s">
        <v>167</v>
      </c>
      <c r="E261" s="28" t="s">
        <v>378</v>
      </c>
      <c r="F261" s="28" t="s">
        <v>379</v>
      </c>
      <c r="G261" s="29" t="s">
        <v>522</v>
      </c>
      <c r="H261" s="15" t="s">
        <v>181</v>
      </c>
      <c r="I261" s="15" t="s">
        <v>181</v>
      </c>
      <c r="J261" s="15" t="s">
        <v>181</v>
      </c>
      <c r="K261" s="15" t="s">
        <v>181</v>
      </c>
      <c r="L261" s="15" t="s">
        <v>181</v>
      </c>
      <c r="M261" s="15" t="s">
        <v>181</v>
      </c>
      <c r="N261" s="15" t="s">
        <v>181</v>
      </c>
      <c r="O261" s="15">
        <v>0</v>
      </c>
      <c r="P261" s="15">
        <v>0</v>
      </c>
      <c r="Q261" s="25">
        <f t="shared" ref="Q261" si="708">T261</f>
        <v>0</v>
      </c>
      <c r="R261" s="20" t="s">
        <v>181</v>
      </c>
      <c r="S261" s="25">
        <f t="shared" ref="S261" si="709">U261</f>
        <v>13.6</v>
      </c>
      <c r="T261" s="25">
        <f t="shared" ref="T261" si="710">BW261</f>
        <v>0</v>
      </c>
      <c r="U261" s="4">
        <f t="shared" ref="U261" si="711">CB261</f>
        <v>13.6</v>
      </c>
      <c r="V261" s="15">
        <v>0</v>
      </c>
      <c r="W261" s="15">
        <v>0</v>
      </c>
      <c r="X261" s="15" t="s">
        <v>181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 t="s">
        <v>181</v>
      </c>
      <c r="AE261" s="15" t="s">
        <v>181</v>
      </c>
      <c r="AF261" s="15" t="s">
        <v>181</v>
      </c>
      <c r="AG261" s="15" t="s">
        <v>181</v>
      </c>
      <c r="AH261" s="15" t="s">
        <v>181</v>
      </c>
      <c r="AI261" s="25">
        <f t="shared" ref="AI261" si="712">SUM(AJ261:AM261)</f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f t="shared" ref="AN261" si="713">SUM(AO261:AR261)</f>
        <v>0</v>
      </c>
      <c r="AO261" s="25">
        <v>0</v>
      </c>
      <c r="AP261" s="25">
        <v>0</v>
      </c>
      <c r="AQ261" s="25">
        <v>0</v>
      </c>
      <c r="AR261" s="25">
        <v>0</v>
      </c>
      <c r="AS261" s="25">
        <f t="shared" ref="AS261" si="714">SUM(AT261:AW261)</f>
        <v>0</v>
      </c>
      <c r="AT261" s="25">
        <v>0</v>
      </c>
      <c r="AU261" s="25">
        <v>0</v>
      </c>
      <c r="AV261" s="25">
        <v>0</v>
      </c>
      <c r="AW261" s="25">
        <v>0</v>
      </c>
      <c r="AX261" s="25">
        <f t="shared" ref="AX261" si="715">SUM(AY261:BB261)</f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f t="shared" ref="BC261" si="716">SUM(BD261:BG261)</f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f t="shared" si="701"/>
        <v>13.6</v>
      </c>
      <c r="BI261" s="25">
        <v>0</v>
      </c>
      <c r="BJ261" s="25">
        <v>0</v>
      </c>
      <c r="BK261" s="25">
        <v>13.6</v>
      </c>
      <c r="BL261" s="25">
        <v>0</v>
      </c>
      <c r="BM261" s="25">
        <f t="shared" ref="BM261" si="717">SUM(BN261:BQ261)</f>
        <v>0</v>
      </c>
      <c r="BN261" s="25">
        <v>0</v>
      </c>
      <c r="BO261" s="25">
        <v>0</v>
      </c>
      <c r="BP261" s="25">
        <v>0</v>
      </c>
      <c r="BQ261" s="25">
        <v>0</v>
      </c>
      <c r="BR261" s="25">
        <f t="shared" ref="BR261" si="718">SUM(BS261:BV261)</f>
        <v>0</v>
      </c>
      <c r="BS261" s="25">
        <v>0</v>
      </c>
      <c r="BT261" s="25">
        <v>0</v>
      </c>
      <c r="BU261" s="25">
        <v>0</v>
      </c>
      <c r="BV261" s="25">
        <v>0</v>
      </c>
      <c r="BW261" s="25">
        <f t="shared" si="653"/>
        <v>0</v>
      </c>
      <c r="BX261" s="25">
        <f t="shared" si="654"/>
        <v>0</v>
      </c>
      <c r="BY261" s="25">
        <f t="shared" si="655"/>
        <v>0</v>
      </c>
      <c r="BZ261" s="25">
        <f t="shared" si="656"/>
        <v>0</v>
      </c>
      <c r="CA261" s="25">
        <f t="shared" si="657"/>
        <v>0</v>
      </c>
      <c r="CB261" s="25">
        <f t="shared" si="658"/>
        <v>13.6</v>
      </c>
      <c r="CC261" s="25">
        <f t="shared" si="659"/>
        <v>0</v>
      </c>
      <c r="CD261" s="25">
        <f t="shared" si="660"/>
        <v>0</v>
      </c>
      <c r="CE261" s="25">
        <f t="shared" si="661"/>
        <v>13.6</v>
      </c>
      <c r="CF261" s="25">
        <f t="shared" si="662"/>
        <v>0</v>
      </c>
      <c r="CG261" s="15" t="s">
        <v>181</v>
      </c>
    </row>
    <row r="262" spans="1:85" x14ac:dyDescent="0.25">
      <c r="A262" s="15" t="s">
        <v>165</v>
      </c>
      <c r="B262" s="15" t="s">
        <v>578</v>
      </c>
      <c r="C262" s="15" t="s">
        <v>579</v>
      </c>
      <c r="D262" s="15" t="s">
        <v>167</v>
      </c>
      <c r="E262" s="28" t="s">
        <v>378</v>
      </c>
      <c r="F262" s="28" t="s">
        <v>379</v>
      </c>
      <c r="G262" s="29" t="s">
        <v>522</v>
      </c>
      <c r="H262" s="15" t="s">
        <v>181</v>
      </c>
      <c r="I262" s="15" t="s">
        <v>181</v>
      </c>
      <c r="J262" s="15" t="s">
        <v>181</v>
      </c>
      <c r="K262" s="15" t="s">
        <v>181</v>
      </c>
      <c r="L262" s="15" t="s">
        <v>181</v>
      </c>
      <c r="M262" s="15" t="s">
        <v>181</v>
      </c>
      <c r="N262" s="15" t="s">
        <v>181</v>
      </c>
      <c r="O262" s="15">
        <v>0</v>
      </c>
      <c r="P262" s="15">
        <v>0</v>
      </c>
      <c r="Q262" s="25">
        <f t="shared" ref="Q262" si="719">T262</f>
        <v>0</v>
      </c>
      <c r="R262" s="20" t="s">
        <v>181</v>
      </c>
      <c r="S262" s="25">
        <f t="shared" ref="S262" si="720">U262</f>
        <v>10</v>
      </c>
      <c r="T262" s="25">
        <f t="shared" ref="T262" si="721">BW262</f>
        <v>0</v>
      </c>
      <c r="U262" s="4">
        <f t="shared" ref="U262" si="722">CB262</f>
        <v>10</v>
      </c>
      <c r="V262" s="15">
        <v>0</v>
      </c>
      <c r="W262" s="15">
        <v>0</v>
      </c>
      <c r="X262" s="15" t="s">
        <v>181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 t="s">
        <v>181</v>
      </c>
      <c r="AE262" s="15" t="s">
        <v>181</v>
      </c>
      <c r="AF262" s="15" t="s">
        <v>181</v>
      </c>
      <c r="AG262" s="15" t="s">
        <v>181</v>
      </c>
      <c r="AH262" s="15" t="s">
        <v>181</v>
      </c>
      <c r="AI262" s="25">
        <f t="shared" ref="AI262" si="723">SUM(AJ262:AM262)</f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f t="shared" ref="AN262" si="724">SUM(AO262:AR262)</f>
        <v>0</v>
      </c>
      <c r="AO262" s="25">
        <v>0</v>
      </c>
      <c r="AP262" s="25">
        <v>0</v>
      </c>
      <c r="AQ262" s="25">
        <v>0</v>
      </c>
      <c r="AR262" s="25">
        <v>0</v>
      </c>
      <c r="AS262" s="25">
        <f t="shared" ref="AS262" si="725">SUM(AT262:AW262)</f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f t="shared" ref="AX262" si="726">SUM(AY262:BB262)</f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f t="shared" ref="BC262" si="727">SUM(BD262:BG262)</f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f t="shared" ref="BH262" si="728">SUM(BI262:BL262)</f>
        <v>10</v>
      </c>
      <c r="BI262" s="25">
        <v>0</v>
      </c>
      <c r="BJ262" s="25">
        <v>0</v>
      </c>
      <c r="BK262" s="25">
        <v>10</v>
      </c>
      <c r="BL262" s="25">
        <v>0</v>
      </c>
      <c r="BM262" s="25">
        <f t="shared" ref="BM262" si="729">SUM(BN262:BQ262)</f>
        <v>0</v>
      </c>
      <c r="BN262" s="25">
        <v>0</v>
      </c>
      <c r="BO262" s="25">
        <v>0</v>
      </c>
      <c r="BP262" s="25">
        <v>0</v>
      </c>
      <c r="BQ262" s="25">
        <v>0</v>
      </c>
      <c r="BR262" s="25">
        <f t="shared" ref="BR262" si="730">SUM(BS262:BV262)</f>
        <v>0</v>
      </c>
      <c r="BS262" s="25">
        <v>0</v>
      </c>
      <c r="BT262" s="25">
        <v>0</v>
      </c>
      <c r="BU262" s="25">
        <v>0</v>
      </c>
      <c r="BV262" s="25">
        <v>0</v>
      </c>
      <c r="BW262" s="25">
        <f t="shared" si="653"/>
        <v>0</v>
      </c>
      <c r="BX262" s="25">
        <f t="shared" si="654"/>
        <v>0</v>
      </c>
      <c r="BY262" s="25">
        <f t="shared" si="655"/>
        <v>0</v>
      </c>
      <c r="BZ262" s="25">
        <f t="shared" si="656"/>
        <v>0</v>
      </c>
      <c r="CA262" s="25">
        <f t="shared" si="657"/>
        <v>0</v>
      </c>
      <c r="CB262" s="25">
        <f t="shared" si="658"/>
        <v>10</v>
      </c>
      <c r="CC262" s="25">
        <f t="shared" si="659"/>
        <v>0</v>
      </c>
      <c r="CD262" s="25">
        <f t="shared" si="660"/>
        <v>0</v>
      </c>
      <c r="CE262" s="25">
        <f t="shared" si="661"/>
        <v>10</v>
      </c>
      <c r="CF262" s="25">
        <f t="shared" si="662"/>
        <v>0</v>
      </c>
      <c r="CG262" s="15" t="s">
        <v>181</v>
      </c>
    </row>
    <row r="263" spans="1:85" ht="47.25" x14ac:dyDescent="0.25">
      <c r="A263" s="15" t="s">
        <v>165</v>
      </c>
      <c r="B263" s="15" t="s">
        <v>580</v>
      </c>
      <c r="C263" s="15" t="s">
        <v>581</v>
      </c>
      <c r="D263" s="15" t="s">
        <v>167</v>
      </c>
      <c r="E263" s="28" t="s">
        <v>378</v>
      </c>
      <c r="F263" s="28" t="s">
        <v>379</v>
      </c>
      <c r="G263" s="29" t="s">
        <v>522</v>
      </c>
      <c r="H263" s="15" t="s">
        <v>181</v>
      </c>
      <c r="I263" s="15" t="s">
        <v>181</v>
      </c>
      <c r="J263" s="15" t="s">
        <v>181</v>
      </c>
      <c r="K263" s="15" t="s">
        <v>181</v>
      </c>
      <c r="L263" s="15" t="s">
        <v>181</v>
      </c>
      <c r="M263" s="15" t="s">
        <v>181</v>
      </c>
      <c r="N263" s="15" t="s">
        <v>181</v>
      </c>
      <c r="O263" s="15">
        <v>0</v>
      </c>
      <c r="P263" s="15">
        <v>0</v>
      </c>
      <c r="Q263" s="25">
        <f t="shared" si="589"/>
        <v>0</v>
      </c>
      <c r="R263" s="20" t="s">
        <v>181</v>
      </c>
      <c r="S263" s="25">
        <f t="shared" si="615"/>
        <v>8.1999999999999993</v>
      </c>
      <c r="T263" s="25">
        <f t="shared" si="590"/>
        <v>0</v>
      </c>
      <c r="U263" s="4">
        <f t="shared" si="517"/>
        <v>8.1999999999999993</v>
      </c>
      <c r="V263" s="15">
        <v>0</v>
      </c>
      <c r="W263" s="15">
        <v>0</v>
      </c>
      <c r="X263" s="15" t="s">
        <v>181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 t="s">
        <v>181</v>
      </c>
      <c r="AE263" s="15" t="s">
        <v>181</v>
      </c>
      <c r="AF263" s="15" t="s">
        <v>181</v>
      </c>
      <c r="AG263" s="15" t="s">
        <v>181</v>
      </c>
      <c r="AH263" s="15" t="s">
        <v>181</v>
      </c>
      <c r="AI263" s="25">
        <f t="shared" si="696"/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f t="shared" si="697"/>
        <v>0</v>
      </c>
      <c r="AO263" s="25">
        <v>0</v>
      </c>
      <c r="AP263" s="25">
        <v>0</v>
      </c>
      <c r="AQ263" s="25">
        <v>0</v>
      </c>
      <c r="AR263" s="25">
        <v>0</v>
      </c>
      <c r="AS263" s="25">
        <f t="shared" si="698"/>
        <v>0</v>
      </c>
      <c r="AT263" s="25">
        <v>0</v>
      </c>
      <c r="AU263" s="25">
        <v>0</v>
      </c>
      <c r="AV263" s="25">
        <v>0</v>
      </c>
      <c r="AW263" s="25">
        <v>0</v>
      </c>
      <c r="AX263" s="25">
        <f t="shared" si="699"/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f t="shared" si="700"/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f t="shared" si="701"/>
        <v>8.1999999999999993</v>
      </c>
      <c r="BI263" s="25">
        <v>0</v>
      </c>
      <c r="BJ263" s="25">
        <v>0</v>
      </c>
      <c r="BK263" s="25">
        <v>8.1999999999999993</v>
      </c>
      <c r="BL263" s="25">
        <v>0</v>
      </c>
      <c r="BM263" s="25">
        <f t="shared" si="702"/>
        <v>0</v>
      </c>
      <c r="BN263" s="25">
        <v>0</v>
      </c>
      <c r="BO263" s="25">
        <v>0</v>
      </c>
      <c r="BP263" s="25">
        <v>0</v>
      </c>
      <c r="BQ263" s="25">
        <v>0</v>
      </c>
      <c r="BR263" s="25">
        <f t="shared" si="703"/>
        <v>0</v>
      </c>
      <c r="BS263" s="25">
        <v>0</v>
      </c>
      <c r="BT263" s="25">
        <v>0</v>
      </c>
      <c r="BU263" s="25">
        <v>0</v>
      </c>
      <c r="BV263" s="25">
        <v>0</v>
      </c>
      <c r="BW263" s="25">
        <f t="shared" si="653"/>
        <v>0</v>
      </c>
      <c r="BX263" s="25">
        <f t="shared" si="654"/>
        <v>0</v>
      </c>
      <c r="BY263" s="25">
        <f t="shared" si="655"/>
        <v>0</v>
      </c>
      <c r="BZ263" s="25">
        <f t="shared" si="656"/>
        <v>0</v>
      </c>
      <c r="CA263" s="25">
        <f t="shared" si="657"/>
        <v>0</v>
      </c>
      <c r="CB263" s="25">
        <f t="shared" si="658"/>
        <v>8.1999999999999993</v>
      </c>
      <c r="CC263" s="25">
        <f t="shared" si="659"/>
        <v>0</v>
      </c>
      <c r="CD263" s="25">
        <f t="shared" si="660"/>
        <v>0</v>
      </c>
      <c r="CE263" s="25">
        <f t="shared" si="661"/>
        <v>8.1999999999999993</v>
      </c>
      <c r="CF263" s="25">
        <f t="shared" si="662"/>
        <v>0</v>
      </c>
      <c r="CG263" s="15" t="s">
        <v>181</v>
      </c>
    </row>
    <row r="264" spans="1:85" ht="31.5" x14ac:dyDescent="0.25">
      <c r="A264" s="15" t="s">
        <v>165</v>
      </c>
      <c r="B264" s="15" t="s">
        <v>314</v>
      </c>
      <c r="C264" s="15" t="s">
        <v>302</v>
      </c>
      <c r="D264" s="15" t="s">
        <v>167</v>
      </c>
      <c r="E264" s="28" t="s">
        <v>378</v>
      </c>
      <c r="F264" s="28" t="s">
        <v>379</v>
      </c>
      <c r="G264" s="29" t="s">
        <v>522</v>
      </c>
      <c r="H264" s="15" t="s">
        <v>181</v>
      </c>
      <c r="I264" s="15" t="s">
        <v>181</v>
      </c>
      <c r="J264" s="15" t="s">
        <v>181</v>
      </c>
      <c r="K264" s="15" t="s">
        <v>181</v>
      </c>
      <c r="L264" s="15" t="s">
        <v>181</v>
      </c>
      <c r="M264" s="15" t="s">
        <v>181</v>
      </c>
      <c r="N264" s="15" t="s">
        <v>181</v>
      </c>
      <c r="O264" s="15">
        <v>0</v>
      </c>
      <c r="P264" s="15">
        <v>0</v>
      </c>
      <c r="Q264" s="25">
        <f t="shared" si="589"/>
        <v>15.016031999999999</v>
      </c>
      <c r="R264" s="20" t="s">
        <v>181</v>
      </c>
      <c r="S264" s="25">
        <f t="shared" si="615"/>
        <v>31.430701708799994</v>
      </c>
      <c r="T264" s="25">
        <f t="shared" si="590"/>
        <v>15.016031999999999</v>
      </c>
      <c r="U264" s="4">
        <f t="shared" si="517"/>
        <v>31.430701708799994</v>
      </c>
      <c r="V264" s="15">
        <v>0</v>
      </c>
      <c r="W264" s="15">
        <v>0</v>
      </c>
      <c r="X264" s="15" t="s">
        <v>181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 t="s">
        <v>181</v>
      </c>
      <c r="AE264" s="15" t="s">
        <v>181</v>
      </c>
      <c r="AF264" s="15" t="s">
        <v>181</v>
      </c>
      <c r="AG264" s="15" t="s">
        <v>181</v>
      </c>
      <c r="AH264" s="15" t="s">
        <v>181</v>
      </c>
      <c r="AI264" s="25">
        <f t="shared" si="696"/>
        <v>7.3970640000000003</v>
      </c>
      <c r="AJ264" s="25">
        <v>0</v>
      </c>
      <c r="AK264" s="25">
        <v>0</v>
      </c>
      <c r="AL264" s="25">
        <v>7.3970640000000003</v>
      </c>
      <c r="AM264" s="25">
        <v>0</v>
      </c>
      <c r="AN264" s="25">
        <f t="shared" si="697"/>
        <v>7.5203483999999996</v>
      </c>
      <c r="AO264" s="25">
        <v>0</v>
      </c>
      <c r="AP264" s="25">
        <v>0</v>
      </c>
      <c r="AQ264" s="25">
        <v>7.5203483999999996</v>
      </c>
      <c r="AR264" s="25">
        <v>0</v>
      </c>
      <c r="AS264" s="25">
        <f t="shared" si="698"/>
        <v>7.6189679999999997</v>
      </c>
      <c r="AT264" s="25">
        <v>0</v>
      </c>
      <c r="AU264" s="25">
        <v>0</v>
      </c>
      <c r="AV264" s="25">
        <v>7.6189679999999997</v>
      </c>
      <c r="AW264" s="25">
        <v>0</v>
      </c>
      <c r="AX264" s="25">
        <f t="shared" si="699"/>
        <v>7.7459508000000001</v>
      </c>
      <c r="AY264" s="25">
        <v>0</v>
      </c>
      <c r="AZ264" s="25">
        <v>0</v>
      </c>
      <c r="BA264" s="25">
        <v>7.7459508000000001</v>
      </c>
      <c r="BB264" s="25">
        <v>0</v>
      </c>
      <c r="BC264" s="25">
        <f t="shared" si="700"/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f t="shared" si="701"/>
        <v>7.9237267199999994</v>
      </c>
      <c r="BI264" s="25">
        <v>0</v>
      </c>
      <c r="BJ264" s="25">
        <v>0</v>
      </c>
      <c r="BK264" s="25">
        <v>7.9237267199999994</v>
      </c>
      <c r="BL264" s="25">
        <v>0</v>
      </c>
      <c r="BM264" s="25">
        <f t="shared" si="702"/>
        <v>0</v>
      </c>
      <c r="BN264" s="25">
        <v>0</v>
      </c>
      <c r="BO264" s="25">
        <v>0</v>
      </c>
      <c r="BP264" s="25">
        <v>0</v>
      </c>
      <c r="BQ264" s="25">
        <v>0</v>
      </c>
      <c r="BR264" s="25">
        <f t="shared" si="703"/>
        <v>8.2406757887999991</v>
      </c>
      <c r="BS264" s="25">
        <v>0</v>
      </c>
      <c r="BT264" s="25">
        <v>0</v>
      </c>
      <c r="BU264" s="25">
        <v>8.2406757887999991</v>
      </c>
      <c r="BV264" s="25">
        <v>0</v>
      </c>
      <c r="BW264" s="25">
        <f t="shared" si="653"/>
        <v>15.016031999999999</v>
      </c>
      <c r="BX264" s="25">
        <f t="shared" si="654"/>
        <v>0</v>
      </c>
      <c r="BY264" s="25">
        <f t="shared" si="655"/>
        <v>0</v>
      </c>
      <c r="BZ264" s="25">
        <f t="shared" si="656"/>
        <v>15.016031999999999</v>
      </c>
      <c r="CA264" s="25">
        <f t="shared" si="657"/>
        <v>0</v>
      </c>
      <c r="CB264" s="25">
        <f t="shared" si="658"/>
        <v>31.430701708799994</v>
      </c>
      <c r="CC264" s="25">
        <f t="shared" si="659"/>
        <v>0</v>
      </c>
      <c r="CD264" s="25">
        <f t="shared" si="660"/>
        <v>0</v>
      </c>
      <c r="CE264" s="25">
        <f t="shared" si="661"/>
        <v>31.430701708799994</v>
      </c>
      <c r="CF264" s="25">
        <f t="shared" si="662"/>
        <v>0</v>
      </c>
      <c r="CG264" s="15" t="s">
        <v>181</v>
      </c>
    </row>
    <row r="265" spans="1:85" ht="31.5" x14ac:dyDescent="0.25">
      <c r="A265" s="15" t="s">
        <v>165</v>
      </c>
      <c r="B265" s="15" t="s">
        <v>582</v>
      </c>
      <c r="C265" s="15" t="s">
        <v>303</v>
      </c>
      <c r="D265" s="15" t="s">
        <v>167</v>
      </c>
      <c r="E265" s="28" t="s">
        <v>378</v>
      </c>
      <c r="F265" s="28" t="s">
        <v>379</v>
      </c>
      <c r="G265" s="29" t="s">
        <v>522</v>
      </c>
      <c r="H265" s="15" t="s">
        <v>181</v>
      </c>
      <c r="I265" s="15" t="s">
        <v>181</v>
      </c>
      <c r="J265" s="15" t="s">
        <v>181</v>
      </c>
      <c r="K265" s="15" t="s">
        <v>181</v>
      </c>
      <c r="L265" s="15" t="s">
        <v>181</v>
      </c>
      <c r="M265" s="15" t="s">
        <v>181</v>
      </c>
      <c r="N265" s="15" t="s">
        <v>181</v>
      </c>
      <c r="O265" s="15">
        <v>0</v>
      </c>
      <c r="P265" s="15">
        <v>0</v>
      </c>
      <c r="Q265" s="25">
        <f t="shared" ref="Q265" si="731">T265</f>
        <v>10.8723722697016</v>
      </c>
      <c r="R265" s="20" t="s">
        <v>181</v>
      </c>
      <c r="S265" s="25">
        <f t="shared" ref="S265" si="732">U265</f>
        <v>22.757435497655187</v>
      </c>
      <c r="T265" s="25">
        <f t="shared" ref="T265" si="733">BW265</f>
        <v>10.8723722697016</v>
      </c>
      <c r="U265" s="4">
        <f t="shared" ref="U265" si="734">CB265</f>
        <v>22.757435497655187</v>
      </c>
      <c r="V265" s="15">
        <v>0</v>
      </c>
      <c r="W265" s="15">
        <v>0</v>
      </c>
      <c r="X265" s="15" t="s">
        <v>181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 t="s">
        <v>181</v>
      </c>
      <c r="AE265" s="15" t="s">
        <v>181</v>
      </c>
      <c r="AF265" s="15" t="s">
        <v>181</v>
      </c>
      <c r="AG265" s="15" t="s">
        <v>181</v>
      </c>
      <c r="AH265" s="15" t="s">
        <v>181</v>
      </c>
      <c r="AI265" s="25">
        <f t="shared" ref="AI265" si="735">SUM(AJ265:AM265)</f>
        <v>5.3558484087199991</v>
      </c>
      <c r="AJ265" s="25">
        <v>0</v>
      </c>
      <c r="AK265" s="25">
        <v>0</v>
      </c>
      <c r="AL265" s="25">
        <v>5.3558484087199991</v>
      </c>
      <c r="AM265" s="25">
        <v>0</v>
      </c>
      <c r="AN265" s="25">
        <f t="shared" ref="AN265" si="736">SUM(AO265:AR265)</f>
        <v>5.4451125488653336</v>
      </c>
      <c r="AO265" s="25">
        <v>0</v>
      </c>
      <c r="AP265" s="25">
        <v>0</v>
      </c>
      <c r="AQ265" s="25">
        <v>5.4451125488653336</v>
      </c>
      <c r="AR265" s="25">
        <v>0</v>
      </c>
      <c r="AS265" s="25">
        <f t="shared" ref="AS265" si="737">SUM(AT265:AW265)</f>
        <v>5.5165238609816001</v>
      </c>
      <c r="AT265" s="25">
        <v>0</v>
      </c>
      <c r="AU265" s="25">
        <v>0</v>
      </c>
      <c r="AV265" s="25">
        <v>5.5165238609816001</v>
      </c>
      <c r="AW265" s="25">
        <v>0</v>
      </c>
      <c r="AX265" s="25">
        <f t="shared" ref="AX265" si="738">SUM(AY265:BB265)</f>
        <v>5.6084659253312941</v>
      </c>
      <c r="AY265" s="25">
        <v>0</v>
      </c>
      <c r="AZ265" s="25">
        <v>0</v>
      </c>
      <c r="BA265" s="25">
        <v>5.6084659253312941</v>
      </c>
      <c r="BB265" s="25">
        <v>0</v>
      </c>
      <c r="BC265" s="25">
        <f t="shared" ref="BC265" si="739">SUM(BD265:BG265)</f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f t="shared" ref="BH265" si="740">SUM(BI265:BL265)</f>
        <v>5.7371848154208633</v>
      </c>
      <c r="BI265" s="25">
        <v>0</v>
      </c>
      <c r="BJ265" s="25">
        <v>0</v>
      </c>
      <c r="BK265" s="25">
        <v>5.7371848154208633</v>
      </c>
      <c r="BL265" s="25">
        <v>0</v>
      </c>
      <c r="BM265" s="25">
        <f t="shared" ref="BM265" si="741">SUM(BN265:BQ265)</f>
        <v>0</v>
      </c>
      <c r="BN265" s="25">
        <v>0</v>
      </c>
      <c r="BO265" s="25">
        <v>0</v>
      </c>
      <c r="BP265" s="25">
        <v>0</v>
      </c>
      <c r="BQ265" s="25">
        <v>0</v>
      </c>
      <c r="BR265" s="25">
        <f t="shared" ref="BR265" si="742">SUM(BS265:BV265)</f>
        <v>5.9666722080376982</v>
      </c>
      <c r="BS265" s="25">
        <v>0</v>
      </c>
      <c r="BT265" s="25">
        <v>0</v>
      </c>
      <c r="BU265" s="25">
        <v>5.9666722080376982</v>
      </c>
      <c r="BV265" s="25">
        <v>0</v>
      </c>
      <c r="BW265" s="25">
        <f t="shared" si="653"/>
        <v>10.8723722697016</v>
      </c>
      <c r="BX265" s="25">
        <f t="shared" si="654"/>
        <v>0</v>
      </c>
      <c r="BY265" s="25">
        <f t="shared" si="655"/>
        <v>0</v>
      </c>
      <c r="BZ265" s="25">
        <f t="shared" si="656"/>
        <v>10.8723722697016</v>
      </c>
      <c r="CA265" s="25">
        <f t="shared" si="657"/>
        <v>0</v>
      </c>
      <c r="CB265" s="25">
        <f t="shared" si="658"/>
        <v>22.757435497655187</v>
      </c>
      <c r="CC265" s="25">
        <f t="shared" si="659"/>
        <v>0</v>
      </c>
      <c r="CD265" s="25">
        <f t="shared" si="660"/>
        <v>0</v>
      </c>
      <c r="CE265" s="25">
        <f t="shared" si="661"/>
        <v>22.757435497655187</v>
      </c>
      <c r="CF265" s="25">
        <f t="shared" si="662"/>
        <v>0</v>
      </c>
      <c r="CG265" s="15" t="s">
        <v>181</v>
      </c>
    </row>
    <row r="266" spans="1:85" ht="31.5" x14ac:dyDescent="0.25">
      <c r="A266" s="15" t="s">
        <v>165</v>
      </c>
      <c r="B266" s="15" t="s">
        <v>586</v>
      </c>
      <c r="C266" s="15" t="s">
        <v>394</v>
      </c>
      <c r="D266" s="15" t="s">
        <v>167</v>
      </c>
      <c r="E266" s="28" t="s">
        <v>378</v>
      </c>
      <c r="F266" s="28" t="s">
        <v>379</v>
      </c>
      <c r="G266" s="29" t="s">
        <v>522</v>
      </c>
      <c r="H266" s="15" t="s">
        <v>181</v>
      </c>
      <c r="I266" s="15" t="s">
        <v>181</v>
      </c>
      <c r="J266" s="15" t="s">
        <v>181</v>
      </c>
      <c r="K266" s="15" t="s">
        <v>181</v>
      </c>
      <c r="L266" s="15" t="s">
        <v>181</v>
      </c>
      <c r="M266" s="15" t="s">
        <v>181</v>
      </c>
      <c r="N266" s="15" t="s">
        <v>181</v>
      </c>
      <c r="O266" s="15">
        <v>0</v>
      </c>
      <c r="P266" s="15">
        <v>0</v>
      </c>
      <c r="Q266" s="25">
        <f t="shared" si="589"/>
        <v>44.348485295790297</v>
      </c>
      <c r="R266" s="20" t="s">
        <v>181</v>
      </c>
      <c r="S266" s="25">
        <f t="shared" si="615"/>
        <v>92.04335762648661</v>
      </c>
      <c r="T266" s="25">
        <f t="shared" si="590"/>
        <v>44.348485295790297</v>
      </c>
      <c r="U266" s="4">
        <f t="shared" ref="U266" si="743">CB266</f>
        <v>92.04335762648661</v>
      </c>
      <c r="V266" s="15">
        <v>0</v>
      </c>
      <c r="W266" s="15">
        <v>0</v>
      </c>
      <c r="X266" s="15" t="s">
        <v>181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 t="s">
        <v>181</v>
      </c>
      <c r="AE266" s="15" t="s">
        <v>181</v>
      </c>
      <c r="AF266" s="15" t="s">
        <v>181</v>
      </c>
      <c r="AG266" s="15" t="s">
        <v>181</v>
      </c>
      <c r="AH266" s="15" t="s">
        <v>181</v>
      </c>
      <c r="AI266" s="25">
        <f t="shared" si="696"/>
        <v>22.216259188559999</v>
      </c>
      <c r="AJ266" s="25">
        <v>0</v>
      </c>
      <c r="AK266" s="25">
        <v>0</v>
      </c>
      <c r="AL266" s="25">
        <v>22.216259188559999</v>
      </c>
      <c r="AM266" s="25">
        <v>0</v>
      </c>
      <c r="AN266" s="25">
        <f t="shared" si="697"/>
        <v>22.586530175035996</v>
      </c>
      <c r="AO266" s="25">
        <v>0</v>
      </c>
      <c r="AP266" s="25">
        <v>0</v>
      </c>
      <c r="AQ266" s="25">
        <v>22.586530175035996</v>
      </c>
      <c r="AR266" s="25">
        <v>0</v>
      </c>
      <c r="AS266" s="25">
        <f t="shared" si="698"/>
        <v>22.132226107230302</v>
      </c>
      <c r="AT266" s="25">
        <v>0</v>
      </c>
      <c r="AU266" s="25">
        <v>0</v>
      </c>
      <c r="AV266" s="25">
        <v>22.132226107230302</v>
      </c>
      <c r="AW266" s="25">
        <v>0</v>
      </c>
      <c r="AX266" s="25">
        <f t="shared" si="699"/>
        <v>22.501096542350808</v>
      </c>
      <c r="AY266" s="25">
        <v>0</v>
      </c>
      <c r="AZ266" s="25">
        <v>0</v>
      </c>
      <c r="BA266" s="25">
        <v>22.501096542350808</v>
      </c>
      <c r="BB266" s="25">
        <v>0</v>
      </c>
      <c r="BC266" s="25">
        <f t="shared" si="700"/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f t="shared" si="701"/>
        <v>23.017515151519515</v>
      </c>
      <c r="BI266" s="25">
        <v>0</v>
      </c>
      <c r="BJ266" s="25">
        <v>0</v>
      </c>
      <c r="BK266" s="25">
        <v>23.017515151519515</v>
      </c>
      <c r="BL266" s="25">
        <v>0</v>
      </c>
      <c r="BM266" s="25">
        <f t="shared" si="702"/>
        <v>0</v>
      </c>
      <c r="BN266" s="25">
        <v>0</v>
      </c>
      <c r="BO266" s="25">
        <v>0</v>
      </c>
      <c r="BP266" s="25">
        <v>0</v>
      </c>
      <c r="BQ266" s="25">
        <v>0</v>
      </c>
      <c r="BR266" s="25">
        <f t="shared" si="703"/>
        <v>23.938215757580295</v>
      </c>
      <c r="BS266" s="25">
        <v>0</v>
      </c>
      <c r="BT266" s="25">
        <v>0</v>
      </c>
      <c r="BU266" s="25">
        <v>23.938215757580295</v>
      </c>
      <c r="BV266" s="25">
        <v>0</v>
      </c>
      <c r="BW266" s="25">
        <f t="shared" si="653"/>
        <v>44.348485295790297</v>
      </c>
      <c r="BX266" s="25">
        <f t="shared" si="654"/>
        <v>0</v>
      </c>
      <c r="BY266" s="25">
        <f t="shared" si="655"/>
        <v>0</v>
      </c>
      <c r="BZ266" s="25">
        <f t="shared" si="656"/>
        <v>44.348485295790297</v>
      </c>
      <c r="CA266" s="25">
        <f t="shared" si="657"/>
        <v>0</v>
      </c>
      <c r="CB266" s="25">
        <f t="shared" si="658"/>
        <v>92.04335762648661</v>
      </c>
      <c r="CC266" s="25">
        <f t="shared" si="659"/>
        <v>0</v>
      </c>
      <c r="CD266" s="25">
        <f t="shared" si="660"/>
        <v>0</v>
      </c>
      <c r="CE266" s="25">
        <f t="shared" si="661"/>
        <v>92.04335762648661</v>
      </c>
      <c r="CF266" s="25">
        <f t="shared" si="662"/>
        <v>0</v>
      </c>
      <c r="CG266" s="15" t="s">
        <v>181</v>
      </c>
    </row>
    <row r="268" spans="1:85" ht="55.5" customHeight="1" x14ac:dyDescent="0.25">
      <c r="A268" s="44" t="s">
        <v>66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27"/>
      <c r="R268" s="27"/>
      <c r="S268" s="27"/>
      <c r="T268" s="27"/>
      <c r="U268" s="27"/>
    </row>
    <row r="269" spans="1:85" ht="40.5" customHeight="1" x14ac:dyDescent="0.25">
      <c r="A269" s="44" t="s">
        <v>67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27"/>
      <c r="R269" s="27"/>
      <c r="S269" s="27"/>
      <c r="T269" s="27"/>
      <c r="U269" s="27"/>
    </row>
    <row r="270" spans="1:85" ht="57.75" customHeight="1" x14ac:dyDescent="0.25">
      <c r="A270" s="44" t="s">
        <v>68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27"/>
      <c r="R270" s="27"/>
      <c r="S270" s="27"/>
      <c r="T270" s="27"/>
      <c r="U270" s="27"/>
    </row>
    <row r="271" spans="1:85" ht="37.5" customHeight="1" x14ac:dyDescent="0.25">
      <c r="A271" s="44" t="s">
        <v>69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27"/>
      <c r="R271" s="27"/>
      <c r="S271" s="27"/>
      <c r="T271" s="27"/>
      <c r="U271" s="27"/>
    </row>
    <row r="272" spans="1:85" ht="53.25" customHeight="1" x14ac:dyDescent="0.25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27"/>
      <c r="R272" s="27"/>
      <c r="S272" s="27"/>
      <c r="T272" s="27"/>
      <c r="U272" s="27"/>
      <c r="V272" s="27"/>
    </row>
    <row r="273" spans="1:22" x14ac:dyDescent="0.2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</row>
    <row r="274" spans="1:22" x14ac:dyDescent="0.25"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</row>
    <row r="275" spans="1:22" x14ac:dyDescent="0.25"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</row>
    <row r="276" spans="1:22" x14ac:dyDescent="0.25"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</row>
    <row r="277" spans="1:22" x14ac:dyDescent="0.25"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</row>
    <row r="279" spans="1:22" x14ac:dyDescent="0.25"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</row>
  </sheetData>
  <mergeCells count="52">
    <mergeCell ref="A9:AH9"/>
    <mergeCell ref="A4:AH4"/>
    <mergeCell ref="A5:AH5"/>
    <mergeCell ref="A6:AH6"/>
    <mergeCell ref="A7:AH7"/>
    <mergeCell ref="A8:AH8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CG14:CG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BR15:BV15"/>
    <mergeCell ref="BC15:BG15"/>
    <mergeCell ref="BH15:BL15"/>
    <mergeCell ref="B279:V279"/>
    <mergeCell ref="A273:P273"/>
    <mergeCell ref="AS15:AW15"/>
    <mergeCell ref="AX15:BB15"/>
    <mergeCell ref="V14:X15"/>
    <mergeCell ref="Y14:AH14"/>
    <mergeCell ref="A268:P268"/>
    <mergeCell ref="A269:P269"/>
    <mergeCell ref="A270:P270"/>
    <mergeCell ref="A271:P271"/>
    <mergeCell ref="A272:P272"/>
    <mergeCell ref="AI14:BL14"/>
    <mergeCell ref="BM14:CF14"/>
    <mergeCell ref="B274:V274"/>
    <mergeCell ref="B275:V275"/>
    <mergeCell ref="B276:V276"/>
    <mergeCell ref="B277:V277"/>
    <mergeCell ref="BW15:CA15"/>
    <mergeCell ref="CB15:CF15"/>
    <mergeCell ref="BM15:BQ15"/>
  </mergeCells>
  <phoneticPr fontId="34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40" fitToWidth="2" fitToHeight="30" orientation="landscape" r:id="rId1"/>
  <headerFooter differentFirst="1">
    <oddHeader>&amp;C&amp;P</oddHeader>
  </headerFooter>
  <colBreaks count="1" manualBreakCount="1">
    <brk id="44" max="26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2026-03-25T08:36:15Z</cp:lastPrinted>
  <dcterms:created xsi:type="dcterms:W3CDTF">2016-12-05T11:02:55Z</dcterms:created>
  <dcterms:modified xsi:type="dcterms:W3CDTF">2026-04-23T11:35:38Z</dcterms:modified>
</cp:coreProperties>
</file>