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F3DDFB02-9CB1-41A0-A148-F416548FF5B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'1'!$A$1:$AY$138</definedName>
  </definedNames>
  <calcPr calcId="191029"/>
</workbook>
</file>

<file path=xl/calcChain.xml><?xml version="1.0" encoding="utf-8"?>
<calcChain xmlns="http://schemas.openxmlformats.org/spreadsheetml/2006/main">
  <c r="AU83" i="1" l="1"/>
  <c r="AT83" i="1"/>
  <c r="AV132" i="1"/>
  <c r="AV131" i="1" s="1"/>
  <c r="AW125" i="1"/>
  <c r="AV125" i="1"/>
  <c r="I125" i="1"/>
  <c r="H125" i="1"/>
  <c r="AV121" i="1"/>
  <c r="AW121" i="1"/>
  <c r="W80" i="1"/>
  <c r="V80" i="1"/>
  <c r="AW80" i="1"/>
  <c r="AV80" i="1"/>
  <c r="V78" i="1"/>
  <c r="AW132" i="1"/>
  <c r="AW108" i="1"/>
  <c r="AW102" i="1"/>
  <c r="AW78" i="1"/>
  <c r="AW76" i="1"/>
  <c r="AW52" i="1"/>
  <c r="AW51" i="1" s="1"/>
  <c r="AW49" i="1" s="1"/>
  <c r="AU88" i="1"/>
  <c r="W78" i="1"/>
  <c r="W76" i="1"/>
  <c r="U52" i="1"/>
  <c r="U51" i="1" s="1"/>
  <c r="U49" i="1" s="1"/>
  <c r="U48" i="1" s="1"/>
  <c r="U22" i="1" s="1"/>
  <c r="U20" i="1" s="1"/>
  <c r="I121" i="1"/>
  <c r="I108" i="1"/>
  <c r="E102" i="1"/>
  <c r="E101" i="1" s="1"/>
  <c r="E24" i="1" s="1"/>
  <c r="E20" i="1" s="1"/>
  <c r="AV76" i="1"/>
  <c r="AV78" i="1"/>
  <c r="AV102" i="1"/>
  <c r="AV108" i="1"/>
  <c r="AT88" i="1"/>
  <c r="V76" i="1"/>
  <c r="T52" i="1"/>
  <c r="T51" i="1" s="1"/>
  <c r="T49" i="1" s="1"/>
  <c r="T48" i="1" s="1"/>
  <c r="T22" i="1" s="1"/>
  <c r="T20" i="1" s="1"/>
  <c r="D102" i="1"/>
  <c r="D101" i="1" s="1"/>
  <c r="D24" i="1" s="1"/>
  <c r="D20" i="1" s="1"/>
  <c r="H108" i="1"/>
  <c r="H121" i="1"/>
  <c r="AV52" i="1"/>
  <c r="AV51" i="1" s="1"/>
  <c r="AV49" i="1" s="1"/>
  <c r="AR28" i="1"/>
  <c r="V75" i="1" l="1"/>
  <c r="AW75" i="1"/>
  <c r="W75" i="1"/>
  <c r="AV75" i="1"/>
  <c r="AU82" i="1"/>
  <c r="AU48" i="1" s="1"/>
  <c r="AU22" i="1" s="1"/>
  <c r="AU20" i="1" s="1"/>
  <c r="AT82" i="1"/>
  <c r="AT48" i="1" s="1"/>
  <c r="AT22" i="1" s="1"/>
  <c r="AT20" i="1" s="1"/>
  <c r="AW101" i="1"/>
  <c r="AW24" i="1" s="1"/>
  <c r="H101" i="1"/>
  <c r="H24" i="1" s="1"/>
  <c r="H20" i="1" s="1"/>
  <c r="AV101" i="1"/>
  <c r="AV24" i="1" s="1"/>
  <c r="AW131" i="1"/>
  <c r="AW26" i="1" s="1"/>
  <c r="I101" i="1"/>
  <c r="I24" i="1" s="1"/>
  <c r="I20" i="1" s="1"/>
  <c r="AV26" i="1"/>
  <c r="AR21" i="1"/>
  <c r="AR20" i="1" s="1"/>
  <c r="W74" i="1" l="1"/>
  <c r="W48" i="1" s="1"/>
  <c r="W22" i="1" s="1"/>
  <c r="W20" i="1" s="1"/>
  <c r="V74" i="1"/>
  <c r="V48" i="1" s="1"/>
  <c r="V22" i="1" s="1"/>
  <c r="V20" i="1" s="1"/>
  <c r="AV74" i="1"/>
  <c r="AV48" i="1" s="1"/>
  <c r="AV22" i="1" s="1"/>
  <c r="AV20" i="1" s="1"/>
  <c r="AW74" i="1"/>
  <c r="AW48" i="1" s="1"/>
  <c r="AW22" i="1" s="1"/>
  <c r="AW20" i="1" s="1"/>
</calcChain>
</file>

<file path=xl/sharedStrings.xml><?xml version="1.0" encoding="utf-8"?>
<sst xmlns="http://schemas.openxmlformats.org/spreadsheetml/2006/main" count="5850" uniqueCount="325">
  <si>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</si>
  <si>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</si>
  <si>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</si>
  <si>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</si>
  <si>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</si>
  <si>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</si>
  <si>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</si>
  <si>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</si>
  <si>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</si>
  <si>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</si>
  <si>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</si>
  <si>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</si>
  <si>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</si>
  <si>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</si>
  <si>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</si>
  <si>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</si>
  <si>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</si>
  <si>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</si>
  <si>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</si>
  <si>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</si>
  <si>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</si>
  <si>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</si>
  <si>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</si>
  <si>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</si>
  <si>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</si>
  <si>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</si>
  <si>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</si>
  <si>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</si>
  <si>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</si>
  <si>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</si>
  <si>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</si>
  <si>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</si>
  <si>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</si>
  <si>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</si>
  <si>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</si>
  <si>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</si>
  <si>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</si>
  <si>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</si>
  <si>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</si>
  <si>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</si>
  <si>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</si>
  <si>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</si>
  <si>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</si>
  <si>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</si>
  <si>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</si>
  <si>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</si>
  <si>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</si>
  <si>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</si>
  <si>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</si>
  <si>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</si>
  <si>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</si>
  <si>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</si>
  <si>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</si>
  <si>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</si>
  <si>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</si>
  <si>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</si>
  <si>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</si>
  <si>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</si>
  <si>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</si>
  <si>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</si>
  <si>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</si>
  <si>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</si>
  <si>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</si>
  <si>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</si>
  <si>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</si>
  <si>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</si>
  <si>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</si>
  <si>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</si>
  <si>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</si>
  <si>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</si>
  <si>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</si>
  <si>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</si>
  <si>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</si>
  <si>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</si>
  <si>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</si>
  <si>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</si>
  <si>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</si>
  <si>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</si>
  <si>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</si>
  <si>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</si>
  <si>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</si>
  <si>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</si>
  <si>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</si>
  <si>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</si>
  <si>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</si>
  <si>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</si>
  <si>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</si>
  <si>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</si>
  <si>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</si>
  <si>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</si>
  <si>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</si>
  <si>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</si>
  <si>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</si>
  <si>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</si>
  <si>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</si>
  <si>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</si>
  <si>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</si>
  <si>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</si>
  <si>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</si>
  <si>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</si>
  <si>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</si>
  <si>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</si>
  <si>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</si>
  <si>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</si>
  <si>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</si>
  <si>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</si>
  <si>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</si>
  <si>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</si>
  <si>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</si>
  <si>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</si>
  <si>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</si>
  <si>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</si>
  <si>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</si>
  <si>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</si>
  <si>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</si>
  <si>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</si>
  <si>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</si>
  <si>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</si>
  <si>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</si>
  <si>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</si>
  <si>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</si>
  <si>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</si>
  <si>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</si>
  <si>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</si>
  <si>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</si>
  <si>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</si>
  <si>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</si>
  <si>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</si>
  <si>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</si>
  <si>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</si>
  <si>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</si>
  <si>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</si>
  <si>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</si>
  <si>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</si>
  <si>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</si>
  <si>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</si>
  <si>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</si>
  <si>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</si>
  <si>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</si>
  <si>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</si>
  <si>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</si>
  <si>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</si>
  <si>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</si>
  <si>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</si>
  <si>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</si>
  <si>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</si>
  <si>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</si>
  <si>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</si>
  <si>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</si>
  <si>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</si>
  <si>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</si>
  <si>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</si>
  <si>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</si>
  <si>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</si>
  <si>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</si>
  <si>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</si>
  <si>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</si>
  <si>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</si>
  <si>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</si>
  <si>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</si>
  <si>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</si>
  <si>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</si>
  <si>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</si>
  <si>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</si>
  <si>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</si>
  <si>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</si>
  <si>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</si>
  <si>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</si>
  <si>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</si>
  <si>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</si>
  <si>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</si>
  <si>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</si>
  <si>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</si>
  <si>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</si>
  <si>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</si>
  <si>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</si>
  <si>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</si>
  <si>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</si>
  <si>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</si>
  <si>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</si>
  <si>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</si>
  <si>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</si>
  <si>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</si>
  <si>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</si>
  <si>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</si>
  <si>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</si>
  <si>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</si>
  <si>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</si>
  <si>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</si>
  <si>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</si>
  <si>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</si>
  <si>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</si>
  <si>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</si>
  <si>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</si>
  <si>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</si>
  <si>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</si>
  <si>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</si>
  <si>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</si>
  <si>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</si>
  <si>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</si>
  <si>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 xml:space="preserve">Цифровизация сетей  (Судогда)  </t>
  </si>
  <si>
    <t>ЭN232707_02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</si>
  <si>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</si>
  <si>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</si>
  <si>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</si>
  <si>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</si>
  <si>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</si>
  <si>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ЭN232711_04</t>
  </si>
  <si>
    <t>ЭN232712</t>
  </si>
  <si>
    <t>ЭN232714</t>
  </si>
  <si>
    <t>ЭN232704_28</t>
  </si>
  <si>
    <t>Приобретение ОС свыше 100 т.р. (производственного назначения)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</si>
  <si>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</si>
  <si>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</si>
  <si>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Строительство воздушных линий напряжением 0,4 кВ взамен существующих</t>
  </si>
  <si>
    <t>Реконструкция и строительство сетей (Радужный) 6 км</t>
  </si>
  <si>
    <t>ЭN232715</t>
  </si>
  <si>
    <t xml:space="preserve">Цифровизация сетей (Ковров)  </t>
  </si>
  <si>
    <t>ЭN232707_07</t>
  </si>
  <si>
    <t>Строительство КЛ-0,4/6/10 кВ (Владимир) 10,49 км</t>
  </si>
  <si>
    <t>Строительство КЛ-0,4/6 кВ  (Кольчугино) 4,09 км</t>
  </si>
  <si>
    <t>ЭN232705_01</t>
  </si>
  <si>
    <t>1.4.4</t>
  </si>
  <si>
    <t>Строительство воздушных линий напряжением 0,4 кВ</t>
  </si>
  <si>
    <t>Строительство ВЛ 10-0,4 кВ п.Андреево (Судогда) 4 км</t>
  </si>
  <si>
    <t>ЭN232705_16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</si>
  <si>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</si>
  <si>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</si>
  <si>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</si>
  <si>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</si>
  <si>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</si>
  <si>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</si>
  <si>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</si>
  <si>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 xml:space="preserve"> на 2027 год </t>
  </si>
  <si>
    <t>Реконструкция ТП-123 ул. Березина, д.3-б (Владимир) 1 шт</t>
  </si>
  <si>
    <t>ЭN232702_34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</si>
  <si>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</si>
  <si>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</si>
  <si>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</si>
  <si>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</si>
  <si>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</si>
  <si>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</si>
  <si>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</si>
  <si>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</si>
  <si>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</si>
  <si>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</si>
  <si>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</si>
  <si>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</si>
  <si>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</si>
  <si>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Реконструкция ТП-475 Судогодское шоссе, 23ж (Владимир) 1 шт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</si>
  <si>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</si>
  <si>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</si>
  <si>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</si>
  <si>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</si>
  <si>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</si>
  <si>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</si>
  <si>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</si>
  <si>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</si>
  <si>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</si>
  <si>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Реконструкция ПС "Рпень" (Владимир) 1 шт</t>
  </si>
  <si>
    <t>ЭN232702_05</t>
  </si>
  <si>
    <t>Строительство новой ТП-1 (Владимир) 1 шт</t>
  </si>
  <si>
    <t>ЭN232702_109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</si>
  <si>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</si>
  <si>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</si>
  <si>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</si>
  <si>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</si>
  <si>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КТП в районе ул.Садовая (Ковров) 1 шт</t>
  </si>
  <si>
    <t>ЭN232702_26</t>
  </si>
  <si>
    <t>Строительство КТП взамен ТП-37 (Ковров) 1 шт</t>
  </si>
  <si>
    <t>ЭN232702_44</t>
  </si>
  <si>
    <t>Строительство новой ТП взамен ТП-22 (Вязники) 1 шт</t>
  </si>
  <si>
    <t>ЭN232702_81</t>
  </si>
  <si>
    <t>Реконструкция оборудования РП-4 (Ковров) 1 шт</t>
  </si>
  <si>
    <t>ЭN232702_111</t>
  </si>
  <si>
    <t>Строительство и реконструкция ВЛ-0,4/10 кВ г. Вязники и Вязниковский район 11,67 км</t>
  </si>
  <si>
    <t>ЭN232705_14</t>
  </si>
  <si>
    <t xml:space="preserve">Цифровизация сетей  (Владимир)  </t>
  </si>
  <si>
    <t>ЭN232707_01</t>
  </si>
  <si>
    <t>Строительство РТП в районе п.РТС (Владимир) 1 шт</t>
  </si>
  <si>
    <t>ЭN232702_64</t>
  </si>
  <si>
    <t>Строительство КТП в районе ул. Музейная (Владимир) 1 шт</t>
  </si>
  <si>
    <t>ЭN232702_99</t>
  </si>
  <si>
    <t>Строительство КТП в районе ул. Чехова (Владимир) 1 шт</t>
  </si>
  <si>
    <t>ЭN232702_100</t>
  </si>
  <si>
    <t>Строительство ТП в районе ул. Жуковского (Ковров) 1 шт</t>
  </si>
  <si>
    <t>ЭL2629_056</t>
  </si>
  <si>
    <t>Строительство КТП в районе ул.Крупской-Клары Цеткин (Камешково) 1 шт</t>
  </si>
  <si>
    <t>ЭN232702_75</t>
  </si>
  <si>
    <t>Строительство участка КЛ-6кВ фид. 695 с ПС "Районная" (Владимир) 2,46 км</t>
  </si>
  <si>
    <t>ЭN232704_21</t>
  </si>
  <si>
    <t>Строительство КЛ-6кВ от ПС "Районная" до ТП-58 (фид.6802) (Владимир) 2,8 км</t>
  </si>
  <si>
    <t>ЭN232704_22</t>
  </si>
  <si>
    <t>ЭN232704_23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</si>
  <si>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</si>
  <si>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</si>
  <si>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</si>
  <si>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</si>
  <si>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</si>
  <si>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</si>
  <si>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</si>
  <si>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</si>
  <si>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</si>
  <si>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</si>
  <si>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КЛ-6 кВ ТП-100-КТП-37 (Ковров) 0,9 км</t>
  </si>
  <si>
    <t>ЭN232704_08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</si>
  <si>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</si>
  <si>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</si>
  <si>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</si>
  <si>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</si>
  <si>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</si>
  <si>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</si>
  <si>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 10-0,4 кВ  (Судогда) 7 км</t>
  </si>
  <si>
    <t>ЭN232705_17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</si>
  <si>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</si>
  <si>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</si>
  <si>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</si>
  <si>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</si>
  <si>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Приобретение передвижных Электролабораторий  2 шт</t>
  </si>
  <si>
    <t>ЭN232711_09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</si>
  <si>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</si>
  <si>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</si>
  <si>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</si>
  <si>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Разработка и приобретение программного обеспечения</t>
  </si>
  <si>
    <t>Строительство КЛ-6кВ от ПС "Районная" до ТП-58 (фид.6710) (Владимир) 1,1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</si>
</sst>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8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2" fontId="4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3" fillId="0" borderId="0" xfId="1" applyFont="1" applyAlignment="1">
      <alignment horizontal="center" vertical="top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38"/>
  <sheetViews>
    <sheetView tabSelected="1" view="pageBreakPreview" topLeftCell="A94" zoomScale="75" zoomScaleNormal="100" zoomScaleSheetLayoutView="75" workbookViewId="0">
      <selection activeCell="B112" sqref="B112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23" width="9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8.125" style="3" customWidth="1"/>
    <col min="48" max="48" width="9.875" style="3" bestFit="1" customWidth="1"/>
    <col min="49" max="49" width="9.37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4" t="s">
        <v>187</v>
      </c>
      <c r="B1" s="25"/>
      <c r="C1" s="26"/>
      <c r="D1" s="26"/>
      <c r="AY1" s="23" t="s">
        <v>185</v>
      </c>
    </row>
    <row r="2" spans="1:64" ht="18.75" x14ac:dyDescent="0.2">
      <c r="A2" s="33" t="s">
        <v>188</v>
      </c>
      <c r="B2" s="33"/>
      <c r="C2" s="33"/>
      <c r="D2" s="33"/>
      <c r="T2" s="21"/>
      <c r="U2" s="35"/>
      <c r="V2" s="35"/>
      <c r="W2" s="35"/>
      <c r="X2" s="35"/>
      <c r="Y2" s="35"/>
      <c r="Z2" s="35"/>
      <c r="AA2" s="35"/>
      <c r="AB2" s="35"/>
      <c r="AC2" s="21"/>
      <c r="AY2" s="23" t="s">
        <v>186</v>
      </c>
    </row>
    <row r="3" spans="1:64" ht="15.75" x14ac:dyDescent="0.2">
      <c r="AY3" s="23" t="s">
        <v>192</v>
      </c>
    </row>
    <row r="4" spans="1:64" ht="18.75" x14ac:dyDescent="0.2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64" ht="18.75" x14ac:dyDescent="0.3">
      <c r="A5" s="37" t="s">
        <v>233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</row>
    <row r="6" spans="1:64" ht="15.75" customHeight="1" x14ac:dyDescent="0.3">
      <c r="A6" s="39" t="s">
        <v>189</v>
      </c>
      <c r="B6" s="39"/>
      <c r="C6" s="39"/>
      <c r="D6" s="39"/>
    </row>
    <row r="7" spans="1:64" ht="21.75" customHeight="1" x14ac:dyDescent="0.2">
      <c r="A7" s="38" t="s">
        <v>191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</row>
    <row r="8" spans="1:64" ht="15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64" ht="18.75" x14ac:dyDescent="0.2">
      <c r="A9" s="33" t="s">
        <v>190</v>
      </c>
      <c r="B9" s="33"/>
      <c r="C9" s="33"/>
      <c r="D9" s="33"/>
    </row>
    <row r="10" spans="1:64" ht="16.5" customHeight="1" x14ac:dyDescent="0.2">
      <c r="A10" s="38" t="s">
        <v>212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43" t="s">
        <v>213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4" t="s">
        <v>1</v>
      </c>
      <c r="B15" s="34" t="s">
        <v>2</v>
      </c>
      <c r="C15" s="34" t="s">
        <v>3</v>
      </c>
      <c r="D15" s="34" t="s">
        <v>134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</row>
    <row r="16" spans="1:64" ht="102.75" customHeight="1" x14ac:dyDescent="0.2">
      <c r="A16" s="34"/>
      <c r="B16" s="34"/>
      <c r="C16" s="34"/>
      <c r="D16" s="34" t="s">
        <v>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 t="s">
        <v>5</v>
      </c>
      <c r="U16" s="34"/>
      <c r="V16" s="34"/>
      <c r="W16" s="34"/>
      <c r="X16" s="34"/>
      <c r="Y16" s="34"/>
      <c r="Z16" s="34"/>
      <c r="AA16" s="34"/>
      <c r="AB16" s="34"/>
      <c r="AC16" s="34"/>
      <c r="AD16" s="34" t="s">
        <v>6</v>
      </c>
      <c r="AE16" s="34"/>
      <c r="AF16" s="34"/>
      <c r="AG16" s="34"/>
      <c r="AH16" s="34"/>
      <c r="AI16" s="34"/>
      <c r="AJ16" s="34" t="s">
        <v>7</v>
      </c>
      <c r="AK16" s="34"/>
      <c r="AL16" s="34"/>
      <c r="AM16" s="34"/>
      <c r="AN16" s="34" t="s">
        <v>8</v>
      </c>
      <c r="AO16" s="34"/>
      <c r="AP16" s="34"/>
      <c r="AQ16" s="34"/>
      <c r="AR16" s="34"/>
      <c r="AS16" s="34"/>
      <c r="AT16" s="34" t="s">
        <v>9</v>
      </c>
      <c r="AU16" s="34"/>
      <c r="AV16" s="34"/>
      <c r="AW16" s="34"/>
      <c r="AX16" s="34" t="s">
        <v>10</v>
      </c>
      <c r="AY16" s="34"/>
    </row>
    <row r="17" spans="1:51" ht="204" customHeight="1" x14ac:dyDescent="0.2">
      <c r="A17" s="34"/>
      <c r="B17" s="34"/>
      <c r="C17" s="34"/>
      <c r="D17" s="34" t="s">
        <v>203</v>
      </c>
      <c r="E17" s="34"/>
      <c r="F17" s="34" t="s">
        <v>149</v>
      </c>
      <c r="G17" s="34"/>
      <c r="H17" s="34" t="s">
        <v>206</v>
      </c>
      <c r="I17" s="34"/>
      <c r="J17" s="34" t="s">
        <v>150</v>
      </c>
      <c r="K17" s="34"/>
      <c r="L17" s="34" t="s">
        <v>151</v>
      </c>
      <c r="M17" s="34"/>
      <c r="N17" s="34" t="s">
        <v>152</v>
      </c>
      <c r="O17" s="34"/>
      <c r="P17" s="34" t="s">
        <v>153</v>
      </c>
      <c r="Q17" s="34"/>
      <c r="R17" s="34" t="s">
        <v>154</v>
      </c>
      <c r="S17" s="34"/>
      <c r="T17" s="34" t="s">
        <v>193</v>
      </c>
      <c r="U17" s="34"/>
      <c r="V17" s="41" t="s">
        <v>194</v>
      </c>
      <c r="W17" s="42"/>
      <c r="X17" s="41" t="s">
        <v>161</v>
      </c>
      <c r="Y17" s="42"/>
      <c r="Z17" s="34" t="s">
        <v>162</v>
      </c>
      <c r="AA17" s="34"/>
      <c r="AB17" s="34" t="s">
        <v>163</v>
      </c>
      <c r="AC17" s="34"/>
      <c r="AD17" s="34" t="s">
        <v>164</v>
      </c>
      <c r="AE17" s="34"/>
      <c r="AF17" s="34" t="s">
        <v>165</v>
      </c>
      <c r="AG17" s="34"/>
      <c r="AH17" s="34" t="s">
        <v>166</v>
      </c>
      <c r="AI17" s="34"/>
      <c r="AJ17" s="34" t="s">
        <v>169</v>
      </c>
      <c r="AK17" s="34"/>
      <c r="AL17" s="34" t="s">
        <v>170</v>
      </c>
      <c r="AM17" s="34"/>
      <c r="AN17" s="34" t="s">
        <v>173</v>
      </c>
      <c r="AO17" s="34"/>
      <c r="AP17" s="34" t="s">
        <v>174</v>
      </c>
      <c r="AQ17" s="34"/>
      <c r="AR17" s="34" t="s">
        <v>195</v>
      </c>
      <c r="AS17" s="34"/>
      <c r="AT17" s="34" t="s">
        <v>196</v>
      </c>
      <c r="AU17" s="34"/>
      <c r="AV17" s="34" t="s">
        <v>197</v>
      </c>
      <c r="AW17" s="34"/>
      <c r="AX17" s="34" t="s">
        <v>175</v>
      </c>
      <c r="AY17" s="34"/>
    </row>
    <row r="18" spans="1:51" x14ac:dyDescent="0.2">
      <c r="A18" s="34"/>
      <c r="B18" s="34"/>
      <c r="C18" s="34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183</v>
      </c>
      <c r="D20" s="4">
        <f>D24</f>
        <v>2.4250000000000003</v>
      </c>
      <c r="E20" s="4">
        <f>E24</f>
        <v>3.21</v>
      </c>
      <c r="F20" s="4" t="s">
        <v>176</v>
      </c>
      <c r="G20" s="5" t="s">
        <v>176</v>
      </c>
      <c r="H20" s="4">
        <f>H24</f>
        <v>32.189156887268382</v>
      </c>
      <c r="I20" s="4">
        <f>I24</f>
        <v>28.720000000000002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13.080000000000002</v>
      </c>
      <c r="U20" s="4">
        <f>U22</f>
        <v>32.57</v>
      </c>
      <c r="V20" s="4">
        <f>V22</f>
        <v>7.1</v>
      </c>
      <c r="W20" s="4">
        <f>W22</f>
        <v>7.1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41.139750362499996</v>
      </c>
      <c r="AU20" s="4">
        <f>AU22</f>
        <v>89.405412868541674</v>
      </c>
      <c r="AV20" s="4">
        <f>AV22+AV26+AV24</f>
        <v>789.26025413618333</v>
      </c>
      <c r="AW20" s="4">
        <f>AW22+AW26+AW24</f>
        <v>776.85459155363628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8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13.080000000000002</v>
      </c>
      <c r="U22" s="19">
        <f>U48</f>
        <v>32.57</v>
      </c>
      <c r="V22" s="19">
        <f>V48</f>
        <v>7.1</v>
      </c>
      <c r="W22" s="19">
        <f>W48</f>
        <v>7.1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41.139750362499996</v>
      </c>
      <c r="AU22" s="19">
        <f>AU48</f>
        <v>89.405412868541674</v>
      </c>
      <c r="AV22" s="19">
        <f>AV48</f>
        <v>360.18549539470007</v>
      </c>
      <c r="AW22" s="19">
        <f>AW48</f>
        <v>307.74423584252833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D101</f>
        <v>2.4250000000000003</v>
      </c>
      <c r="E24" s="8">
        <f>E101</f>
        <v>3.21</v>
      </c>
      <c r="F24" s="19" t="s">
        <v>176</v>
      </c>
      <c r="G24" s="8" t="s">
        <v>176</v>
      </c>
      <c r="H24" s="19">
        <f>H101</f>
        <v>32.189156887268382</v>
      </c>
      <c r="I24" s="19">
        <f>I101</f>
        <v>28.720000000000002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AV101</f>
        <v>320.86704077327136</v>
      </c>
      <c r="AW24" s="19">
        <f>AW101</f>
        <v>359.09917577675924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AV131</f>
        <v>108.20771796821191</v>
      </c>
      <c r="AW26" s="27">
        <f>AW131</f>
        <v>110.01117993434877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8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13.080000000000002</v>
      </c>
      <c r="U48" s="19">
        <f>U49</f>
        <v>32.57</v>
      </c>
      <c r="V48" s="19">
        <f>V74</f>
        <v>7.1</v>
      </c>
      <c r="W48" s="19">
        <f>W74</f>
        <v>7.1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AT82</f>
        <v>41.139750362499996</v>
      </c>
      <c r="AU48" s="19">
        <f>AU82</f>
        <v>89.405412868541674</v>
      </c>
      <c r="AV48" s="19">
        <f>AV49+AV74</f>
        <v>360.18549539470007</v>
      </c>
      <c r="AW48" s="19">
        <f>AW49+AW74</f>
        <v>307.74423584252833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13.080000000000002</v>
      </c>
      <c r="U49" s="8">
        <f>U51</f>
        <v>32.57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312.38457840000007</v>
      </c>
      <c r="AW49" s="19">
        <f>AW51</f>
        <v>251.61917203541671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13.080000000000002</v>
      </c>
      <c r="U51" s="8">
        <f>U52</f>
        <v>32.57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312.38457840000007</v>
      </c>
      <c r="AW51" s="19">
        <f>AW52</f>
        <v>251.61917203541671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SUM(T53:T73)</f>
        <v>13.080000000000002</v>
      </c>
      <c r="U52" s="8">
        <f>SUM(U53:U73)</f>
        <v>32.57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SUM(AV53:AV73)</f>
        <v>312.38457840000007</v>
      </c>
      <c r="AW52" s="19">
        <f>SUM(AW53:AW73)</f>
        <v>251.61917203541671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234</v>
      </c>
      <c r="C53" s="8" t="s">
        <v>235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0.5</v>
      </c>
      <c r="U53" s="8">
        <v>0.5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16.270030124999998</v>
      </c>
      <c r="AW53" s="19">
        <v>16.541197293749999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236</v>
      </c>
      <c r="C54" s="8" t="s">
        <v>237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0.5</v>
      </c>
      <c r="U54" s="8">
        <v>0.5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16.270030124999998</v>
      </c>
      <c r="AW54" s="19">
        <v>16.541197293749999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238</v>
      </c>
      <c r="C55" s="8" t="s">
        <v>239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0.8</v>
      </c>
      <c r="U55" s="8">
        <v>0.8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16.270030124999998</v>
      </c>
      <c r="AW55" s="19">
        <v>16.541197293749999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240</v>
      </c>
      <c r="C56" s="8" t="s">
        <v>241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0.4</v>
      </c>
      <c r="U56" s="8">
        <v>0.4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10.846686749999998</v>
      </c>
      <c r="AW56" s="19">
        <v>11.027464862499999</v>
      </c>
      <c r="AX56" s="8" t="s">
        <v>176</v>
      </c>
      <c r="AY56" s="8" t="s">
        <v>176</v>
      </c>
    </row>
    <row r="57" spans="1:51" ht="24" x14ac:dyDescent="0.2">
      <c r="A57" s="8" t="s">
        <v>89</v>
      </c>
      <c r="B57" s="7" t="s">
        <v>242</v>
      </c>
      <c r="C57" s="8" t="s">
        <v>243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1.26</v>
      </c>
      <c r="U57" s="8">
        <v>1.26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16.270030124999998</v>
      </c>
      <c r="AW57" s="19">
        <v>16.541197293749999</v>
      </c>
      <c r="AX57" s="8" t="s">
        <v>176</v>
      </c>
      <c r="AY57" s="8" t="s">
        <v>176</v>
      </c>
    </row>
    <row r="58" spans="1:51" ht="24" x14ac:dyDescent="0.2">
      <c r="A58" s="8" t="s">
        <v>89</v>
      </c>
      <c r="B58" s="7" t="s">
        <v>244</v>
      </c>
      <c r="C58" s="8" t="s">
        <v>245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0.65</v>
      </c>
      <c r="U58" s="8">
        <v>0.5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16.270030124999998</v>
      </c>
      <c r="AW58" s="19">
        <v>16.541197293749999</v>
      </c>
      <c r="AX58" s="8" t="s">
        <v>176</v>
      </c>
      <c r="AY58" s="8" t="s">
        <v>176</v>
      </c>
    </row>
    <row r="59" spans="1:51" ht="24" x14ac:dyDescent="0.2">
      <c r="A59" s="8" t="s">
        <v>89</v>
      </c>
      <c r="B59" s="7" t="s">
        <v>246</v>
      </c>
      <c r="C59" s="8" t="s">
        <v>247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0.4</v>
      </c>
      <c r="U59" s="8">
        <v>0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10.846686749999998</v>
      </c>
      <c r="AW59" s="19">
        <v>0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28" t="s">
        <v>321</v>
      </c>
      <c r="C60" s="8" t="s">
        <v>248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0.4</v>
      </c>
      <c r="U60" s="8">
        <v>0.4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16.270030124999998</v>
      </c>
      <c r="AW60" s="19">
        <v>16.541197293749999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28" t="s">
        <v>249</v>
      </c>
      <c r="C61" s="8" t="s">
        <v>250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0.65</v>
      </c>
      <c r="U61" s="8">
        <v>0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16.270030124999998</v>
      </c>
      <c r="AW61" s="19">
        <v>0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7" t="s">
        <v>251</v>
      </c>
      <c r="C62" s="8" t="s">
        <v>252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0.4</v>
      </c>
      <c r="U62" s="8">
        <v>0.4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10.846686749999998</v>
      </c>
      <c r="AW62" s="19">
        <v>11.027464862499999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253</v>
      </c>
      <c r="C63" s="8" t="s">
        <v>254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0.8</v>
      </c>
      <c r="U63" s="8">
        <v>0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16.270030124999998</v>
      </c>
      <c r="AW63" s="19">
        <v>0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28" t="s">
        <v>255</v>
      </c>
      <c r="C64" s="8" t="s">
        <v>256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2</v>
      </c>
      <c r="U64" s="8">
        <v>0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21.693373499999996</v>
      </c>
      <c r="AW64" s="19">
        <v>0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28" t="s">
        <v>257</v>
      </c>
      <c r="C65" s="8" t="s">
        <v>258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0.5</v>
      </c>
      <c r="U65" s="8">
        <v>0.5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10.846686749999998</v>
      </c>
      <c r="AW65" s="19">
        <v>11.027464862499999</v>
      </c>
      <c r="AX65" s="8" t="s">
        <v>176</v>
      </c>
      <c r="AY65" s="8" t="s">
        <v>176</v>
      </c>
    </row>
    <row r="66" spans="1:51" x14ac:dyDescent="0.2">
      <c r="A66" s="8" t="s">
        <v>89</v>
      </c>
      <c r="B66" s="7" t="s">
        <v>259</v>
      </c>
      <c r="C66" s="8" t="s">
        <v>260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</v>
      </c>
      <c r="U66" s="8">
        <v>25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0</v>
      </c>
      <c r="AW66" s="19">
        <v>77.19346666666668</v>
      </c>
      <c r="AX66" s="8" t="s">
        <v>176</v>
      </c>
      <c r="AY66" s="8" t="s">
        <v>176</v>
      </c>
    </row>
    <row r="67" spans="1:51" x14ac:dyDescent="0.2">
      <c r="A67" s="8" t="s">
        <v>89</v>
      </c>
      <c r="B67" s="7" t="s">
        <v>261</v>
      </c>
      <c r="C67" s="8" t="s">
        <v>262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>
        <v>1.26</v>
      </c>
      <c r="U67" s="8">
        <v>0</v>
      </c>
      <c r="V67" s="8" t="s">
        <v>176</v>
      </c>
      <c r="W67" s="8" t="s">
        <v>176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19">
        <v>16.270030124999998</v>
      </c>
      <c r="AW67" s="19">
        <v>0</v>
      </c>
      <c r="AX67" s="8" t="s">
        <v>176</v>
      </c>
      <c r="AY67" s="8" t="s">
        <v>176</v>
      </c>
    </row>
    <row r="68" spans="1:51" ht="24" x14ac:dyDescent="0.2">
      <c r="A68" s="8" t="s">
        <v>89</v>
      </c>
      <c r="B68" s="7" t="s">
        <v>263</v>
      </c>
      <c r="C68" s="8" t="s">
        <v>264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>
        <v>0.4</v>
      </c>
      <c r="U68" s="8">
        <v>0.4</v>
      </c>
      <c r="V68" s="8" t="s">
        <v>176</v>
      </c>
      <c r="W68" s="8" t="s">
        <v>176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19">
        <v>10.846686749999998</v>
      </c>
      <c r="AW68" s="19">
        <v>11.027464862499999</v>
      </c>
      <c r="AX68" s="8" t="s">
        <v>176</v>
      </c>
      <c r="AY68" s="8" t="s">
        <v>176</v>
      </c>
    </row>
    <row r="69" spans="1:51" ht="24" x14ac:dyDescent="0.2">
      <c r="A69" s="8" t="s">
        <v>89</v>
      </c>
      <c r="B69" s="7" t="s">
        <v>265</v>
      </c>
      <c r="C69" s="8" t="s">
        <v>266</v>
      </c>
      <c r="D69" s="8" t="s">
        <v>176</v>
      </c>
      <c r="E69" s="8" t="s">
        <v>176</v>
      </c>
      <c r="F69" s="8" t="s">
        <v>176</v>
      </c>
      <c r="G69" s="8" t="s">
        <v>176</v>
      </c>
      <c r="H69" s="8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>
        <v>0.4</v>
      </c>
      <c r="U69" s="8">
        <v>0.4</v>
      </c>
      <c r="V69" s="8" t="s">
        <v>176</v>
      </c>
      <c r="W69" s="8" t="s">
        <v>176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19">
        <v>10.846686749999998</v>
      </c>
      <c r="AW69" s="19">
        <v>11.027464862499999</v>
      </c>
      <c r="AX69" s="8" t="s">
        <v>176</v>
      </c>
      <c r="AY69" s="8" t="s">
        <v>176</v>
      </c>
    </row>
    <row r="70" spans="1:51" ht="24" x14ac:dyDescent="0.2">
      <c r="A70" s="8" t="s">
        <v>89</v>
      </c>
      <c r="B70" s="7" t="s">
        <v>267</v>
      </c>
      <c r="C70" s="8" t="s">
        <v>268</v>
      </c>
      <c r="D70" s="8" t="s">
        <v>176</v>
      </c>
      <c r="E70" s="8" t="s">
        <v>176</v>
      </c>
      <c r="F70" s="8" t="s">
        <v>176</v>
      </c>
      <c r="G70" s="8" t="s">
        <v>176</v>
      </c>
      <c r="H70" s="8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>
        <v>1.26</v>
      </c>
      <c r="U70" s="8">
        <v>1.26</v>
      </c>
      <c r="V70" s="8" t="s">
        <v>176</v>
      </c>
      <c r="W70" s="8" t="s">
        <v>176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19">
        <v>10.846686749999998</v>
      </c>
      <c r="AW70" s="19">
        <v>16.541197293749999</v>
      </c>
      <c r="AX70" s="8" t="s">
        <v>176</v>
      </c>
      <c r="AY70" s="8" t="s">
        <v>176</v>
      </c>
    </row>
    <row r="71" spans="1:51" x14ac:dyDescent="0.2">
      <c r="A71" s="8" t="s">
        <v>89</v>
      </c>
      <c r="B71" s="7" t="s">
        <v>269</v>
      </c>
      <c r="C71" s="8" t="s">
        <v>270</v>
      </c>
      <c r="D71" s="8" t="s">
        <v>176</v>
      </c>
      <c r="E71" s="8" t="s">
        <v>176</v>
      </c>
      <c r="F71" s="8" t="s">
        <v>176</v>
      </c>
      <c r="G71" s="8" t="s">
        <v>176</v>
      </c>
      <c r="H71" s="8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>
        <v>0.25</v>
      </c>
      <c r="U71" s="8">
        <v>0</v>
      </c>
      <c r="V71" s="8" t="s">
        <v>176</v>
      </c>
      <c r="W71" s="8" t="s">
        <v>176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19">
        <v>10.846686749999998</v>
      </c>
      <c r="AW71" s="19">
        <v>0</v>
      </c>
      <c r="AX71" s="8" t="s">
        <v>176</v>
      </c>
      <c r="AY71" s="8" t="s">
        <v>176</v>
      </c>
    </row>
    <row r="72" spans="1:51" ht="24" x14ac:dyDescent="0.2">
      <c r="A72" s="8" t="s">
        <v>89</v>
      </c>
      <c r="B72" s="7" t="s">
        <v>273</v>
      </c>
      <c r="C72" s="8" t="s">
        <v>274</v>
      </c>
      <c r="D72" s="8" t="s">
        <v>176</v>
      </c>
      <c r="E72" s="8" t="s">
        <v>176</v>
      </c>
      <c r="F72" s="8" t="s">
        <v>176</v>
      </c>
      <c r="G72" s="8" t="s">
        <v>176</v>
      </c>
      <c r="H72" s="8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 t="s">
        <v>176</v>
      </c>
      <c r="U72" s="8" t="s">
        <v>176</v>
      </c>
      <c r="V72" s="8" t="s">
        <v>176</v>
      </c>
      <c r="W72" s="8" t="s">
        <v>176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46.640753024999988</v>
      </c>
      <c r="AW72" s="19">
        <v>0</v>
      </c>
      <c r="AX72" s="8" t="s">
        <v>176</v>
      </c>
      <c r="AY72" s="8" t="s">
        <v>176</v>
      </c>
    </row>
    <row r="73" spans="1:51" ht="24" x14ac:dyDescent="0.2">
      <c r="A73" s="8" t="s">
        <v>89</v>
      </c>
      <c r="B73" s="28" t="s">
        <v>271</v>
      </c>
      <c r="C73" s="8" t="s">
        <v>272</v>
      </c>
      <c r="D73" s="8" t="s">
        <v>176</v>
      </c>
      <c r="E73" s="8" t="s">
        <v>176</v>
      </c>
      <c r="F73" s="8" t="s">
        <v>176</v>
      </c>
      <c r="G73" s="8" t="s">
        <v>176</v>
      </c>
      <c r="H73" s="8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>
        <v>0.25</v>
      </c>
      <c r="U73" s="8">
        <v>0.25</v>
      </c>
      <c r="V73" s="8" t="s">
        <v>176</v>
      </c>
      <c r="W73" s="8" t="s">
        <v>176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19">
        <v>10.846686749999998</v>
      </c>
      <c r="AW73" s="19">
        <v>3.5</v>
      </c>
      <c r="AX73" s="8" t="s">
        <v>176</v>
      </c>
      <c r="AY73" s="8" t="s">
        <v>176</v>
      </c>
    </row>
    <row r="74" spans="1:51" ht="36" x14ac:dyDescent="0.2">
      <c r="A74" s="8" t="s">
        <v>91</v>
      </c>
      <c r="B74" s="7" t="s">
        <v>92</v>
      </c>
      <c r="C74" s="8" t="s">
        <v>133</v>
      </c>
      <c r="D74" s="8" t="s">
        <v>176</v>
      </c>
      <c r="E74" s="8" t="s">
        <v>176</v>
      </c>
      <c r="F74" s="8" t="s">
        <v>176</v>
      </c>
      <c r="G74" s="8" t="s">
        <v>176</v>
      </c>
      <c r="H74" s="8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 t="s">
        <v>176</v>
      </c>
      <c r="U74" s="8" t="s">
        <v>176</v>
      </c>
      <c r="V74" s="27">
        <f>V75+V80</f>
        <v>7.1</v>
      </c>
      <c r="W74" s="27">
        <f>W75+W80</f>
        <v>7.1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27">
        <f>AV75+AV80</f>
        <v>47.800916994699996</v>
      </c>
      <c r="AW74" s="27">
        <f>AW75+AW80</f>
        <v>56.12506380711163</v>
      </c>
      <c r="AX74" s="8" t="s">
        <v>176</v>
      </c>
      <c r="AY74" s="8" t="s">
        <v>176</v>
      </c>
    </row>
    <row r="75" spans="1:51" ht="24" x14ac:dyDescent="0.2">
      <c r="A75" s="8" t="s">
        <v>93</v>
      </c>
      <c r="B75" s="7" t="s">
        <v>94</v>
      </c>
      <c r="C75" s="8" t="s">
        <v>133</v>
      </c>
      <c r="D75" s="8" t="s">
        <v>176</v>
      </c>
      <c r="E75" s="8" t="s">
        <v>176</v>
      </c>
      <c r="F75" s="8" t="s">
        <v>176</v>
      </c>
      <c r="G75" s="8" t="s">
        <v>176</v>
      </c>
      <c r="H75" s="8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 t="s">
        <v>176</v>
      </c>
      <c r="U75" s="8" t="s">
        <v>176</v>
      </c>
      <c r="V75" s="27">
        <f>V76+V78</f>
        <v>5.6</v>
      </c>
      <c r="W75" s="27">
        <f>W76+W78</f>
        <v>5.6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27">
        <f>AV76+AV78</f>
        <v>40.300916994699996</v>
      </c>
      <c r="AW75" s="27">
        <f>AW76+AW78</f>
        <v>48.50006380711163</v>
      </c>
      <c r="AX75" s="8" t="s">
        <v>176</v>
      </c>
      <c r="AY75" s="8" t="s">
        <v>176</v>
      </c>
    </row>
    <row r="76" spans="1:51" s="9" customFormat="1" ht="24" x14ac:dyDescent="0.25">
      <c r="A76" s="8" t="s">
        <v>93</v>
      </c>
      <c r="B76" s="6" t="s">
        <v>179</v>
      </c>
      <c r="C76" s="8" t="s">
        <v>133</v>
      </c>
      <c r="D76" s="8" t="s">
        <v>176</v>
      </c>
      <c r="E76" s="8" t="s">
        <v>176</v>
      </c>
      <c r="F76" s="8" t="s">
        <v>176</v>
      </c>
      <c r="G76" s="8" t="s">
        <v>176</v>
      </c>
      <c r="H76" s="19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 t="s">
        <v>176</v>
      </c>
      <c r="U76" s="8" t="s">
        <v>176</v>
      </c>
      <c r="V76" s="27">
        <f>SUM(V77)</f>
        <v>3.26</v>
      </c>
      <c r="W76" s="27">
        <f>SUM(W77)</f>
        <v>3.26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27">
        <f>SUM(AV77)</f>
        <v>29.300916994699996</v>
      </c>
      <c r="AW76" s="27">
        <f>SUM(AW77)</f>
        <v>29.789265611278331</v>
      </c>
      <c r="AX76" s="8" t="s">
        <v>176</v>
      </c>
      <c r="AY76" s="8" t="s">
        <v>176</v>
      </c>
    </row>
    <row r="77" spans="1:51" s="9" customFormat="1" ht="24" x14ac:dyDescent="0.25">
      <c r="A77" s="8" t="s">
        <v>93</v>
      </c>
      <c r="B77" s="6" t="s">
        <v>322</v>
      </c>
      <c r="C77" s="8" t="s">
        <v>198</v>
      </c>
      <c r="D77" s="8" t="s">
        <v>176</v>
      </c>
      <c r="E77" s="8" t="s">
        <v>176</v>
      </c>
      <c r="F77" s="8" t="s">
        <v>176</v>
      </c>
      <c r="G77" s="8" t="s">
        <v>176</v>
      </c>
      <c r="H77" s="19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 t="s">
        <v>176</v>
      </c>
      <c r="U77" s="8" t="s">
        <v>176</v>
      </c>
      <c r="V77" s="19">
        <v>3.26</v>
      </c>
      <c r="W77" s="19">
        <v>3.26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29.300916994699996</v>
      </c>
      <c r="AW77" s="19">
        <v>29.789265611278331</v>
      </c>
      <c r="AX77" s="8" t="s">
        <v>176</v>
      </c>
      <c r="AY77" s="8" t="s">
        <v>176</v>
      </c>
    </row>
    <row r="78" spans="1:51" ht="24" x14ac:dyDescent="0.2">
      <c r="A78" s="8" t="s">
        <v>93</v>
      </c>
      <c r="B78" s="7" t="s">
        <v>214</v>
      </c>
      <c r="C78" s="8" t="s">
        <v>133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 t="s">
        <v>176</v>
      </c>
      <c r="U78" s="8" t="s">
        <v>176</v>
      </c>
      <c r="V78" s="8">
        <f>SUM(V79:V79)</f>
        <v>2.34</v>
      </c>
      <c r="W78" s="8">
        <f>SUM(W79:W79)</f>
        <v>2.34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27">
        <f>SUM(AV79:AV79)</f>
        <v>11</v>
      </c>
      <c r="AW78" s="27">
        <f>SUM(AW79:AW79)</f>
        <v>18.710798195833299</v>
      </c>
      <c r="AX78" s="8" t="s">
        <v>176</v>
      </c>
      <c r="AY78" s="8" t="s">
        <v>176</v>
      </c>
    </row>
    <row r="79" spans="1:51" ht="24" x14ac:dyDescent="0.2">
      <c r="A79" s="8" t="s">
        <v>93</v>
      </c>
      <c r="B79" s="7" t="s">
        <v>275</v>
      </c>
      <c r="C79" s="8" t="s">
        <v>276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 t="s">
        <v>176</v>
      </c>
      <c r="U79" s="8" t="s">
        <v>176</v>
      </c>
      <c r="V79" s="8">
        <v>2.34</v>
      </c>
      <c r="W79" s="8">
        <v>2.34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19">
        <v>11</v>
      </c>
      <c r="AW79" s="19">
        <v>18.710798195833299</v>
      </c>
      <c r="AX79" s="8" t="s">
        <v>176</v>
      </c>
      <c r="AY79" s="8" t="s">
        <v>176</v>
      </c>
    </row>
    <row r="80" spans="1:51" ht="24" x14ac:dyDescent="0.2">
      <c r="A80" s="8" t="s">
        <v>95</v>
      </c>
      <c r="B80" s="7" t="s">
        <v>96</v>
      </c>
      <c r="C80" s="8" t="s">
        <v>133</v>
      </c>
      <c r="D80" s="8" t="s">
        <v>176</v>
      </c>
      <c r="E80" s="8" t="s">
        <v>176</v>
      </c>
      <c r="F80" s="8" t="s">
        <v>176</v>
      </c>
      <c r="G80" s="8" t="s">
        <v>176</v>
      </c>
      <c r="H80" s="8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 t="s">
        <v>176</v>
      </c>
      <c r="U80" s="8" t="s">
        <v>176</v>
      </c>
      <c r="V80" s="8">
        <f>SUM(V81:V81)</f>
        <v>1.5</v>
      </c>
      <c r="W80" s="8">
        <f>SUM(W81:W81)</f>
        <v>1.5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27">
        <f>SUM(AV81:AV81)</f>
        <v>7.5</v>
      </c>
      <c r="AW80" s="27">
        <f>SUM(AW81:AW81)</f>
        <v>7.625</v>
      </c>
      <c r="AX80" s="8" t="s">
        <v>176</v>
      </c>
      <c r="AY80" s="8" t="s">
        <v>176</v>
      </c>
    </row>
    <row r="81" spans="1:51" ht="24" x14ac:dyDescent="0.2">
      <c r="A81" s="8" t="s">
        <v>95</v>
      </c>
      <c r="B81" s="7" t="s">
        <v>215</v>
      </c>
      <c r="C81" s="8" t="s">
        <v>216</v>
      </c>
      <c r="D81" s="8" t="s">
        <v>176</v>
      </c>
      <c r="E81" s="8" t="s">
        <v>176</v>
      </c>
      <c r="F81" s="8" t="s">
        <v>176</v>
      </c>
      <c r="G81" s="8" t="s">
        <v>176</v>
      </c>
      <c r="H81" s="8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 t="s">
        <v>176</v>
      </c>
      <c r="U81" s="8" t="s">
        <v>176</v>
      </c>
      <c r="V81" s="8">
        <v>1.5</v>
      </c>
      <c r="W81" s="8">
        <v>1.5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19">
        <v>7.5</v>
      </c>
      <c r="AW81" s="19">
        <v>7.625</v>
      </c>
      <c r="AX81" s="8" t="s">
        <v>176</v>
      </c>
      <c r="AY81" s="8" t="s">
        <v>176</v>
      </c>
    </row>
    <row r="82" spans="1:51" ht="24" x14ac:dyDescent="0.2">
      <c r="A82" s="8" t="s">
        <v>97</v>
      </c>
      <c r="B82" s="7" t="s">
        <v>98</v>
      </c>
      <c r="C82" s="8" t="s">
        <v>133</v>
      </c>
      <c r="D82" s="8" t="s">
        <v>176</v>
      </c>
      <c r="E82" s="8" t="s">
        <v>176</v>
      </c>
      <c r="F82" s="8" t="s">
        <v>176</v>
      </c>
      <c r="G82" s="8" t="s">
        <v>176</v>
      </c>
      <c r="H82" s="8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 t="s">
        <v>176</v>
      </c>
      <c r="U82" s="8" t="s">
        <v>176</v>
      </c>
      <c r="V82" s="8" t="s">
        <v>176</v>
      </c>
      <c r="W82" s="8" t="s">
        <v>176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27">
        <f>AT88+AT83</f>
        <v>41.139750362499996</v>
      </c>
      <c r="AU82" s="27">
        <f>AU88+AU83</f>
        <v>89.405412868541674</v>
      </c>
      <c r="AV82" s="8" t="s">
        <v>176</v>
      </c>
      <c r="AW82" s="8" t="s">
        <v>176</v>
      </c>
      <c r="AX82" s="8" t="s">
        <v>176</v>
      </c>
      <c r="AY82" s="8" t="s">
        <v>176</v>
      </c>
    </row>
    <row r="83" spans="1:51" ht="24" x14ac:dyDescent="0.2">
      <c r="A83" s="8" t="s">
        <v>99</v>
      </c>
      <c r="B83" s="7" t="s">
        <v>100</v>
      </c>
      <c r="C83" s="8" t="s">
        <v>133</v>
      </c>
      <c r="D83" s="8" t="s">
        <v>176</v>
      </c>
      <c r="E83" s="8" t="s">
        <v>176</v>
      </c>
      <c r="F83" s="8" t="s">
        <v>176</v>
      </c>
      <c r="G83" s="8" t="s">
        <v>176</v>
      </c>
      <c r="H83" s="8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8" t="s">
        <v>176</v>
      </c>
      <c r="W83" s="8" t="s">
        <v>176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27">
        <f>SUM(AT84)</f>
        <v>0</v>
      </c>
      <c r="AU83" s="27">
        <f>SUM(AU84)</f>
        <v>47.58</v>
      </c>
      <c r="AV83" s="8" t="s">
        <v>176</v>
      </c>
      <c r="AW83" s="8" t="s">
        <v>176</v>
      </c>
      <c r="AX83" s="8" t="s">
        <v>176</v>
      </c>
      <c r="AY83" s="8" t="s">
        <v>176</v>
      </c>
    </row>
    <row r="84" spans="1:51" ht="48" x14ac:dyDescent="0.2">
      <c r="A84" s="8" t="s">
        <v>99</v>
      </c>
      <c r="B84" s="7" t="s">
        <v>231</v>
      </c>
      <c r="C84" s="8" t="s">
        <v>232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8" t="s">
        <v>176</v>
      </c>
      <c r="W84" s="8" t="s">
        <v>176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19">
        <v>0</v>
      </c>
      <c r="AU84" s="19">
        <v>47.58</v>
      </c>
      <c r="AV84" s="8" t="s">
        <v>176</v>
      </c>
      <c r="AW84" s="8" t="s">
        <v>176</v>
      </c>
      <c r="AX84" s="8" t="s">
        <v>176</v>
      </c>
      <c r="AY84" s="8" t="s">
        <v>176</v>
      </c>
    </row>
    <row r="85" spans="1:51" ht="24" x14ac:dyDescent="0.2">
      <c r="A85" s="8" t="s">
        <v>101</v>
      </c>
      <c r="B85" s="7" t="s">
        <v>102</v>
      </c>
      <c r="C85" s="8" t="s">
        <v>133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8" t="s">
        <v>176</v>
      </c>
      <c r="W85" s="8" t="s">
        <v>176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8" t="s">
        <v>176</v>
      </c>
      <c r="AU85" s="8" t="s">
        <v>176</v>
      </c>
      <c r="AV85" s="8" t="s">
        <v>176</v>
      </c>
      <c r="AW85" s="8" t="s">
        <v>176</v>
      </c>
      <c r="AX85" s="8" t="s">
        <v>176</v>
      </c>
      <c r="AY85" s="8" t="s">
        <v>176</v>
      </c>
    </row>
    <row r="86" spans="1:51" ht="24" x14ac:dyDescent="0.2">
      <c r="A86" s="8" t="s">
        <v>103</v>
      </c>
      <c r="B86" s="7" t="s">
        <v>104</v>
      </c>
      <c r="C86" s="8" t="s">
        <v>133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8" t="s">
        <v>176</v>
      </c>
      <c r="W86" s="8" t="s">
        <v>176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8" t="s">
        <v>176</v>
      </c>
      <c r="AU86" s="8" t="s">
        <v>176</v>
      </c>
      <c r="AV86" s="8" t="s">
        <v>176</v>
      </c>
      <c r="AW86" s="8" t="s">
        <v>176</v>
      </c>
      <c r="AX86" s="8" t="s">
        <v>176</v>
      </c>
      <c r="AY86" s="8" t="s">
        <v>176</v>
      </c>
    </row>
    <row r="87" spans="1:51" ht="24" x14ac:dyDescent="0.2">
      <c r="A87" s="8" t="s">
        <v>105</v>
      </c>
      <c r="B87" s="7" t="s">
        <v>106</v>
      </c>
      <c r="C87" s="8" t="s">
        <v>133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8" t="s">
        <v>176</v>
      </c>
      <c r="W87" s="8" t="s">
        <v>176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8" t="s">
        <v>176</v>
      </c>
      <c r="AU87" s="8" t="s">
        <v>176</v>
      </c>
      <c r="AV87" s="8" t="s">
        <v>176</v>
      </c>
      <c r="AW87" s="8" t="s">
        <v>176</v>
      </c>
      <c r="AX87" s="8" t="s">
        <v>176</v>
      </c>
      <c r="AY87" s="8" t="s">
        <v>176</v>
      </c>
    </row>
    <row r="88" spans="1:51" ht="36" x14ac:dyDescent="0.2">
      <c r="A88" s="8" t="s">
        <v>107</v>
      </c>
      <c r="B88" s="7" t="s">
        <v>108</v>
      </c>
      <c r="C88" s="8" t="s">
        <v>133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8" t="s">
        <v>176</v>
      </c>
      <c r="W88" s="8" t="s">
        <v>176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27">
        <f>SUM(AT89:AT91)</f>
        <v>41.139750362499996</v>
      </c>
      <c r="AU88" s="27">
        <f>SUM(AU89:AU91)</f>
        <v>41.825412868541669</v>
      </c>
      <c r="AV88" s="8" t="s">
        <v>176</v>
      </c>
      <c r="AW88" s="8" t="s">
        <v>176</v>
      </c>
      <c r="AX88" s="8" t="s">
        <v>176</v>
      </c>
      <c r="AY88" s="8" t="s">
        <v>176</v>
      </c>
    </row>
    <row r="89" spans="1:51" x14ac:dyDescent="0.2">
      <c r="A89" s="8" t="s">
        <v>107</v>
      </c>
      <c r="B89" s="7" t="s">
        <v>277</v>
      </c>
      <c r="C89" s="8" t="s">
        <v>278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 t="s">
        <v>176</v>
      </c>
      <c r="W89" s="8" t="s">
        <v>176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19">
        <v>22.62893</v>
      </c>
      <c r="AU89" s="19">
        <v>23.006078833333337</v>
      </c>
      <c r="AV89" s="8" t="s">
        <v>176</v>
      </c>
      <c r="AW89" s="8" t="s">
        <v>176</v>
      </c>
      <c r="AX89" s="8" t="s">
        <v>176</v>
      </c>
      <c r="AY89" s="8" t="s">
        <v>176</v>
      </c>
    </row>
    <row r="90" spans="1:51" x14ac:dyDescent="0.2">
      <c r="A90" s="8" t="s">
        <v>107</v>
      </c>
      <c r="B90" s="7" t="s">
        <v>200</v>
      </c>
      <c r="C90" s="8" t="s">
        <v>201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 t="s">
        <v>176</v>
      </c>
      <c r="W90" s="8" t="s">
        <v>176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19">
        <v>14.71448</v>
      </c>
      <c r="AU90" s="19">
        <v>14.959721333333334</v>
      </c>
      <c r="AV90" s="8" t="s">
        <v>176</v>
      </c>
      <c r="AW90" s="8" t="s">
        <v>176</v>
      </c>
      <c r="AX90" s="8" t="s">
        <v>176</v>
      </c>
      <c r="AY90" s="8" t="s">
        <v>176</v>
      </c>
    </row>
    <row r="91" spans="1:51" x14ac:dyDescent="0.2">
      <c r="A91" s="8" t="s">
        <v>107</v>
      </c>
      <c r="B91" s="7" t="s">
        <v>217</v>
      </c>
      <c r="C91" s="8" t="s">
        <v>218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 t="s">
        <v>176</v>
      </c>
      <c r="W91" s="8" t="s">
        <v>176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19">
        <v>3.7963403624999996</v>
      </c>
      <c r="AU91" s="19">
        <v>3.8596127018749993</v>
      </c>
      <c r="AV91" s="8" t="s">
        <v>176</v>
      </c>
      <c r="AW91" s="8" t="s">
        <v>176</v>
      </c>
      <c r="AX91" s="8" t="s">
        <v>176</v>
      </c>
      <c r="AY91" s="8" t="s">
        <v>176</v>
      </c>
    </row>
    <row r="92" spans="1:51" ht="36" x14ac:dyDescent="0.2">
      <c r="A92" s="8" t="s">
        <v>109</v>
      </c>
      <c r="B92" s="7" t="s">
        <v>110</v>
      </c>
      <c r="C92" s="8" t="s">
        <v>133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 t="s">
        <v>176</v>
      </c>
      <c r="W92" s="8" t="s">
        <v>176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8" t="s">
        <v>176</v>
      </c>
      <c r="AU92" s="8" t="s">
        <v>176</v>
      </c>
      <c r="AV92" s="8" t="s">
        <v>176</v>
      </c>
      <c r="AW92" s="8" t="s">
        <v>176</v>
      </c>
      <c r="AX92" s="8" t="s">
        <v>176</v>
      </c>
      <c r="AY92" s="8" t="s">
        <v>176</v>
      </c>
    </row>
    <row r="93" spans="1:51" ht="36" x14ac:dyDescent="0.2">
      <c r="A93" s="8" t="s">
        <v>111</v>
      </c>
      <c r="B93" s="7" t="s">
        <v>112</v>
      </c>
      <c r="C93" s="8" t="s">
        <v>133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 t="s">
        <v>176</v>
      </c>
      <c r="W93" s="8" t="s">
        <v>176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8" t="s">
        <v>176</v>
      </c>
      <c r="AU93" s="8" t="s">
        <v>176</v>
      </c>
      <c r="AV93" s="8" t="s">
        <v>176</v>
      </c>
      <c r="AW93" s="8" t="s">
        <v>176</v>
      </c>
      <c r="AX93" s="8" t="s">
        <v>176</v>
      </c>
      <c r="AY93" s="8" t="s">
        <v>176</v>
      </c>
    </row>
    <row r="94" spans="1:51" ht="36" x14ac:dyDescent="0.2">
      <c r="A94" s="8" t="s">
        <v>113</v>
      </c>
      <c r="B94" s="7" t="s">
        <v>114</v>
      </c>
      <c r="C94" s="8" t="s">
        <v>133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 t="s">
        <v>176</v>
      </c>
      <c r="W94" s="8" t="s">
        <v>176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8" t="s">
        <v>176</v>
      </c>
      <c r="AW94" s="8" t="s">
        <v>176</v>
      </c>
      <c r="AX94" s="8" t="s">
        <v>176</v>
      </c>
      <c r="AY94" s="8" t="s">
        <v>176</v>
      </c>
    </row>
    <row r="95" spans="1:51" ht="36" collapsed="1" x14ac:dyDescent="0.2">
      <c r="A95" s="8" t="s">
        <v>115</v>
      </c>
      <c r="B95" s="7" t="s">
        <v>116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24" x14ac:dyDescent="0.2">
      <c r="A96" s="8" t="s">
        <v>117</v>
      </c>
      <c r="B96" s="7" t="s">
        <v>118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36" x14ac:dyDescent="0.2">
      <c r="A97" s="8" t="s">
        <v>119</v>
      </c>
      <c r="B97" s="7" t="s">
        <v>120</v>
      </c>
      <c r="C97" s="8" t="s">
        <v>133</v>
      </c>
      <c r="D97" s="8" t="s">
        <v>176</v>
      </c>
      <c r="E97" s="8" t="s">
        <v>176</v>
      </c>
      <c r="F97" s="8" t="s">
        <v>176</v>
      </c>
      <c r="G97" s="8" t="s">
        <v>176</v>
      </c>
      <c r="H97" s="8" t="s">
        <v>176</v>
      </c>
      <c r="I97" s="8" t="s">
        <v>176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8" t="s">
        <v>176</v>
      </c>
      <c r="AW97" s="8" t="s">
        <v>176</v>
      </c>
      <c r="AX97" s="8" t="s">
        <v>176</v>
      </c>
      <c r="AY97" s="8" t="s">
        <v>176</v>
      </c>
    </row>
    <row r="98" spans="1:51" ht="48" collapsed="1" x14ac:dyDescent="0.2">
      <c r="A98" s="8" t="s">
        <v>121</v>
      </c>
      <c r="B98" s="7" t="s">
        <v>122</v>
      </c>
      <c r="C98" s="8" t="s">
        <v>133</v>
      </c>
      <c r="D98" s="8" t="s">
        <v>176</v>
      </c>
      <c r="E98" s="8" t="s">
        <v>176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8" t="s">
        <v>176</v>
      </c>
      <c r="AW98" s="8" t="s">
        <v>176</v>
      </c>
      <c r="AX98" s="8" t="s">
        <v>176</v>
      </c>
      <c r="AY98" s="8" t="s">
        <v>176</v>
      </c>
    </row>
    <row r="99" spans="1:51" ht="48" x14ac:dyDescent="0.2">
      <c r="A99" s="8" t="s">
        <v>123</v>
      </c>
      <c r="B99" s="7" t="s">
        <v>124</v>
      </c>
      <c r="C99" s="8" t="s">
        <v>133</v>
      </c>
      <c r="D99" s="8" t="s">
        <v>176</v>
      </c>
      <c r="E99" s="8" t="s">
        <v>176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8" t="s">
        <v>176</v>
      </c>
      <c r="AW99" s="8" t="s">
        <v>176</v>
      </c>
      <c r="AX99" s="8" t="s">
        <v>176</v>
      </c>
      <c r="AY99" s="8" t="s">
        <v>176</v>
      </c>
    </row>
    <row r="100" spans="1:51" ht="36" x14ac:dyDescent="0.2">
      <c r="A100" s="8" t="s">
        <v>125</v>
      </c>
      <c r="B100" s="7" t="s">
        <v>126</v>
      </c>
      <c r="C100" s="8" t="s">
        <v>133</v>
      </c>
      <c r="D100" s="8" t="s">
        <v>176</v>
      </c>
      <c r="E100" s="8" t="s">
        <v>176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8" t="s">
        <v>176</v>
      </c>
      <c r="AU100" s="8" t="s">
        <v>176</v>
      </c>
      <c r="AV100" s="8" t="s">
        <v>176</v>
      </c>
      <c r="AW100" s="8" t="s">
        <v>176</v>
      </c>
      <c r="AX100" s="8" t="s">
        <v>176</v>
      </c>
      <c r="AY100" s="8" t="s">
        <v>176</v>
      </c>
    </row>
    <row r="101" spans="1:51" ht="24" x14ac:dyDescent="0.2">
      <c r="A101" s="8" t="s">
        <v>127</v>
      </c>
      <c r="B101" s="7" t="s">
        <v>128</v>
      </c>
      <c r="C101" s="8" t="s">
        <v>133</v>
      </c>
      <c r="D101" s="8">
        <f>D102</f>
        <v>2.4250000000000003</v>
      </c>
      <c r="E101" s="8">
        <f>E102</f>
        <v>3.21</v>
      </c>
      <c r="F101" s="8" t="s">
        <v>176</v>
      </c>
      <c r="G101" s="8" t="s">
        <v>176</v>
      </c>
      <c r="H101" s="27">
        <f>H108+H121+H125</f>
        <v>32.189156887268382</v>
      </c>
      <c r="I101" s="27">
        <f>I108+I121+I125</f>
        <v>28.720000000000002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8" t="s">
        <v>176</v>
      </c>
      <c r="AU101" s="8" t="s">
        <v>176</v>
      </c>
      <c r="AV101" s="27">
        <f>AV102+AV108+AV121+AV125</f>
        <v>320.86704077327136</v>
      </c>
      <c r="AW101" s="27">
        <f>AW102+AW108+AW121+AW125</f>
        <v>359.09917577675924</v>
      </c>
      <c r="AX101" s="8" t="s">
        <v>176</v>
      </c>
      <c r="AY101" s="8" t="s">
        <v>176</v>
      </c>
    </row>
    <row r="102" spans="1:51" ht="24" x14ac:dyDescent="0.2">
      <c r="A102" s="8" t="s">
        <v>202</v>
      </c>
      <c r="B102" s="7" t="s">
        <v>180</v>
      </c>
      <c r="C102" s="8" t="s">
        <v>133</v>
      </c>
      <c r="D102" s="8">
        <f>SUM(D103:D107)</f>
        <v>2.4250000000000003</v>
      </c>
      <c r="E102" s="8">
        <f>SUM(E103:E107)</f>
        <v>3.21</v>
      </c>
      <c r="F102" s="8" t="s">
        <v>176</v>
      </c>
      <c r="G102" s="8" t="s">
        <v>176</v>
      </c>
      <c r="H102" s="8" t="s">
        <v>176</v>
      </c>
      <c r="I102" s="8" t="s">
        <v>176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27">
        <f>SUM(AV103:AV107)</f>
        <v>79.180813274999991</v>
      </c>
      <c r="AW102" s="27">
        <f>SUM(AW103:AW107)</f>
        <v>133.43232483624999</v>
      </c>
      <c r="AX102" s="8" t="s">
        <v>176</v>
      </c>
      <c r="AY102" s="8" t="s">
        <v>176</v>
      </c>
    </row>
    <row r="103" spans="1:51" ht="24" x14ac:dyDescent="0.2">
      <c r="A103" s="8" t="s">
        <v>202</v>
      </c>
      <c r="B103" s="7" t="s">
        <v>279</v>
      </c>
      <c r="C103" s="8" t="s">
        <v>280</v>
      </c>
      <c r="D103" s="8">
        <v>1.26</v>
      </c>
      <c r="E103" s="8">
        <v>1.26</v>
      </c>
      <c r="F103" s="8" t="s">
        <v>176</v>
      </c>
      <c r="G103" s="8" t="s">
        <v>176</v>
      </c>
      <c r="H103" s="8" t="s">
        <v>176</v>
      </c>
      <c r="I103" s="8" t="s">
        <v>176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19">
        <v>46.640753024999988</v>
      </c>
      <c r="AW103" s="19">
        <v>47.41809890874999</v>
      </c>
      <c r="AX103" s="8" t="s">
        <v>176</v>
      </c>
      <c r="AY103" s="8" t="s">
        <v>176</v>
      </c>
    </row>
    <row r="104" spans="1:51" ht="24" x14ac:dyDescent="0.2">
      <c r="A104" s="8" t="s">
        <v>202</v>
      </c>
      <c r="B104" s="7" t="s">
        <v>281</v>
      </c>
      <c r="C104" s="8" t="s">
        <v>282</v>
      </c>
      <c r="D104" s="8">
        <v>0.4</v>
      </c>
      <c r="E104" s="8">
        <v>0.4</v>
      </c>
      <c r="F104" s="8" t="s">
        <v>176</v>
      </c>
      <c r="G104" s="8" t="s">
        <v>176</v>
      </c>
      <c r="H104" s="8" t="s">
        <v>176</v>
      </c>
      <c r="I104" s="8" t="s">
        <v>176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19">
        <v>10.846686749999998</v>
      </c>
      <c r="AW104" s="19">
        <v>11.027464862499999</v>
      </c>
      <c r="AX104" s="8" t="s">
        <v>176</v>
      </c>
      <c r="AY104" s="8" t="s">
        <v>176</v>
      </c>
    </row>
    <row r="105" spans="1:51" ht="24" x14ac:dyDescent="0.2">
      <c r="A105" s="8" t="s">
        <v>202</v>
      </c>
      <c r="B105" s="7" t="s">
        <v>283</v>
      </c>
      <c r="C105" s="8" t="s">
        <v>284</v>
      </c>
      <c r="D105" s="8">
        <v>0.51500000000000001</v>
      </c>
      <c r="E105" s="8">
        <v>0.5</v>
      </c>
      <c r="F105" s="8" t="s">
        <v>176</v>
      </c>
      <c r="G105" s="8" t="s">
        <v>176</v>
      </c>
      <c r="H105" s="8" t="s">
        <v>176</v>
      </c>
      <c r="I105" s="8" t="s">
        <v>176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19">
        <v>10.846686749999998</v>
      </c>
      <c r="AW105" s="19">
        <v>16.541197293749999</v>
      </c>
      <c r="AX105" s="8" t="s">
        <v>176</v>
      </c>
      <c r="AY105" s="8" t="s">
        <v>176</v>
      </c>
    </row>
    <row r="106" spans="1:51" ht="24" x14ac:dyDescent="0.2">
      <c r="A106" s="8" t="s">
        <v>202</v>
      </c>
      <c r="B106" s="7" t="s">
        <v>285</v>
      </c>
      <c r="C106" s="8" t="s">
        <v>286</v>
      </c>
      <c r="D106" s="8">
        <v>0</v>
      </c>
      <c r="E106" s="8">
        <v>0.8</v>
      </c>
      <c r="F106" s="8" t="s">
        <v>176</v>
      </c>
      <c r="G106" s="8" t="s">
        <v>176</v>
      </c>
      <c r="H106" s="8" t="s">
        <v>176</v>
      </c>
      <c r="I106" s="8" t="s">
        <v>176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19">
        <v>0</v>
      </c>
      <c r="AW106" s="19">
        <v>47.41809890874999</v>
      </c>
      <c r="AX106" s="8" t="s">
        <v>176</v>
      </c>
      <c r="AY106" s="8" t="s">
        <v>176</v>
      </c>
    </row>
    <row r="107" spans="1:51" ht="24" x14ac:dyDescent="0.2">
      <c r="A107" s="8" t="s">
        <v>202</v>
      </c>
      <c r="B107" s="7" t="s">
        <v>287</v>
      </c>
      <c r="C107" s="8" t="s">
        <v>288</v>
      </c>
      <c r="D107" s="8">
        <v>0.25</v>
      </c>
      <c r="E107" s="8">
        <v>0.25</v>
      </c>
      <c r="F107" s="8" t="s">
        <v>176</v>
      </c>
      <c r="G107" s="8" t="s">
        <v>176</v>
      </c>
      <c r="H107" s="8" t="s">
        <v>176</v>
      </c>
      <c r="I107" s="8" t="s">
        <v>176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19">
        <v>10.846686749999998</v>
      </c>
      <c r="AW107" s="19">
        <v>11.027464862499999</v>
      </c>
      <c r="AX107" s="8" t="s">
        <v>176</v>
      </c>
      <c r="AY107" s="8" t="s">
        <v>176</v>
      </c>
    </row>
    <row r="108" spans="1:51" ht="24" x14ac:dyDescent="0.2">
      <c r="A108" s="8" t="s">
        <v>204</v>
      </c>
      <c r="B108" s="7" t="s">
        <v>181</v>
      </c>
      <c r="C108" s="8" t="s">
        <v>133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32">
        <f>SUM(H109:H120)</f>
        <v>16.301497312800297</v>
      </c>
      <c r="I108" s="8">
        <f>SUM(I109:I120)</f>
        <v>12.280000000000001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27">
        <f>SUM(AV109:AV120)</f>
        <v>143.69939442776172</v>
      </c>
      <c r="AW108" s="27">
        <f>SUM(AW109:AW120)</f>
        <v>118.10712928449112</v>
      </c>
      <c r="AX108" s="8" t="s">
        <v>176</v>
      </c>
      <c r="AY108" s="8" t="s">
        <v>176</v>
      </c>
    </row>
    <row r="109" spans="1:51" ht="24" x14ac:dyDescent="0.2">
      <c r="A109" s="8" t="s">
        <v>204</v>
      </c>
      <c r="B109" s="7" t="s">
        <v>219</v>
      </c>
      <c r="C109" s="8" t="s">
        <v>199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32">
        <v>1.2551777777777777</v>
      </c>
      <c r="I109" s="8">
        <v>2.77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19">
        <v>11.2966</v>
      </c>
      <c r="AW109" s="19">
        <v>33.186643333333336</v>
      </c>
      <c r="AX109" s="8" t="s">
        <v>176</v>
      </c>
      <c r="AY109" s="8" t="s">
        <v>176</v>
      </c>
    </row>
    <row r="110" spans="1:51" ht="24" x14ac:dyDescent="0.2">
      <c r="A110" s="8" t="s">
        <v>204</v>
      </c>
      <c r="B110" s="7" t="s">
        <v>289</v>
      </c>
      <c r="C110" s="8" t="s">
        <v>290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>
        <v>2.46</v>
      </c>
      <c r="I110" s="8">
        <v>0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19">
        <v>21.346279524</v>
      </c>
      <c r="AW110" s="19">
        <v>0</v>
      </c>
      <c r="AX110" s="8" t="s">
        <v>176</v>
      </c>
      <c r="AY110" s="8" t="s">
        <v>176</v>
      </c>
    </row>
    <row r="111" spans="1:51" ht="24" x14ac:dyDescent="0.2">
      <c r="A111" s="8" t="s">
        <v>204</v>
      </c>
      <c r="B111" s="7" t="s">
        <v>291</v>
      </c>
      <c r="C111" s="8" t="s">
        <v>292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8">
        <v>2.8</v>
      </c>
      <c r="I111" s="8">
        <v>2.8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19">
        <v>24.296578319999998</v>
      </c>
      <c r="AW111" s="19">
        <v>24.701521291999995</v>
      </c>
      <c r="AX111" s="8" t="s">
        <v>176</v>
      </c>
      <c r="AY111" s="8" t="s">
        <v>176</v>
      </c>
    </row>
    <row r="112" spans="1:51" ht="24" x14ac:dyDescent="0.2">
      <c r="A112" s="8" t="s">
        <v>204</v>
      </c>
      <c r="B112" s="7" t="s">
        <v>324</v>
      </c>
      <c r="C112" s="8" t="s">
        <v>293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>
        <v>1.1000000000000001</v>
      </c>
      <c r="I112" s="8">
        <v>1.1000000000000001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19">
        <v>9.5450843399999989</v>
      </c>
      <c r="AW112" s="19">
        <v>9.7041690789999997</v>
      </c>
      <c r="AX112" s="8" t="s">
        <v>176</v>
      </c>
      <c r="AY112" s="8" t="s">
        <v>176</v>
      </c>
    </row>
    <row r="113" spans="1:51" ht="24" x14ac:dyDescent="0.2">
      <c r="A113" s="8" t="s">
        <v>204</v>
      </c>
      <c r="B113" s="7" t="s">
        <v>294</v>
      </c>
      <c r="C113" s="8" t="s">
        <v>295</v>
      </c>
      <c r="D113" s="8" t="s">
        <v>176</v>
      </c>
      <c r="E113" s="8" t="s">
        <v>176</v>
      </c>
      <c r="F113" s="8" t="s">
        <v>176</v>
      </c>
      <c r="G113" s="8" t="s">
        <v>176</v>
      </c>
      <c r="H113" s="8">
        <v>0.4</v>
      </c>
      <c r="I113" s="8">
        <v>0.4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19">
        <v>3.4709397599999998</v>
      </c>
      <c r="AW113" s="19">
        <v>3.528788756</v>
      </c>
      <c r="AX113" s="8" t="s">
        <v>176</v>
      </c>
      <c r="AY113" s="8" t="s">
        <v>176</v>
      </c>
    </row>
    <row r="114" spans="1:51" ht="24" x14ac:dyDescent="0.2">
      <c r="A114" s="8" t="s">
        <v>204</v>
      </c>
      <c r="B114" s="7" t="s">
        <v>296</v>
      </c>
      <c r="C114" s="8" t="s">
        <v>297</v>
      </c>
      <c r="D114" s="8" t="s">
        <v>176</v>
      </c>
      <c r="E114" s="8" t="s">
        <v>176</v>
      </c>
      <c r="F114" s="8" t="s">
        <v>176</v>
      </c>
      <c r="G114" s="8" t="s">
        <v>176</v>
      </c>
      <c r="H114" s="8">
        <v>0.4</v>
      </c>
      <c r="I114" s="8">
        <v>0.4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19">
        <v>3.4709397599999998</v>
      </c>
      <c r="AW114" s="19">
        <v>3.528788756</v>
      </c>
      <c r="AX114" s="8" t="s">
        <v>176</v>
      </c>
      <c r="AY114" s="8" t="s">
        <v>176</v>
      </c>
    </row>
    <row r="115" spans="1:51" ht="24" x14ac:dyDescent="0.2">
      <c r="A115" s="8" t="s">
        <v>204</v>
      </c>
      <c r="B115" s="7" t="s">
        <v>298</v>
      </c>
      <c r="C115" s="8" t="s">
        <v>299</v>
      </c>
      <c r="D115" s="8" t="s">
        <v>176</v>
      </c>
      <c r="E115" s="8" t="s">
        <v>176</v>
      </c>
      <c r="F115" s="8" t="s">
        <v>176</v>
      </c>
      <c r="G115" s="8" t="s">
        <v>176</v>
      </c>
      <c r="H115" s="8">
        <v>0.52</v>
      </c>
      <c r="I115" s="8">
        <v>0.52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4.5122216879999986</v>
      </c>
      <c r="AW115" s="19">
        <v>4.5874253827999993</v>
      </c>
      <c r="AX115" s="8" t="s">
        <v>176</v>
      </c>
      <c r="AY115" s="8" t="s">
        <v>176</v>
      </c>
    </row>
    <row r="116" spans="1:51" ht="24" x14ac:dyDescent="0.2">
      <c r="A116" s="8" t="s">
        <v>204</v>
      </c>
      <c r="B116" s="7" t="s">
        <v>300</v>
      </c>
      <c r="C116" s="8" t="s">
        <v>301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>
        <v>0.3</v>
      </c>
      <c r="I116" s="8">
        <v>0.3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19">
        <v>2.6032048199999998</v>
      </c>
      <c r="AW116" s="19">
        <v>2.6465915670000002</v>
      </c>
      <c r="AX116" s="8" t="s">
        <v>176</v>
      </c>
      <c r="AY116" s="8" t="s">
        <v>176</v>
      </c>
    </row>
    <row r="117" spans="1:51" ht="24" x14ac:dyDescent="0.2">
      <c r="A117" s="8" t="s">
        <v>204</v>
      </c>
      <c r="B117" s="7" t="s">
        <v>302</v>
      </c>
      <c r="C117" s="8" t="s">
        <v>303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8">
        <v>0.4</v>
      </c>
      <c r="I117" s="8">
        <v>0.4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19">
        <v>3.4709397599999998</v>
      </c>
      <c r="AW117" s="19">
        <v>3.528788756</v>
      </c>
      <c r="AX117" s="8" t="s">
        <v>176</v>
      </c>
      <c r="AY117" s="8" t="s">
        <v>176</v>
      </c>
    </row>
    <row r="118" spans="1:51" ht="24" x14ac:dyDescent="0.2">
      <c r="A118" s="8" t="s">
        <v>204</v>
      </c>
      <c r="B118" s="7" t="s">
        <v>304</v>
      </c>
      <c r="C118" s="8" t="s">
        <v>305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8">
        <v>0.9</v>
      </c>
      <c r="I118" s="8">
        <v>0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19">
        <v>7.8096144599999988</v>
      </c>
      <c r="AW118" s="19">
        <v>0</v>
      </c>
      <c r="AX118" s="8" t="s">
        <v>176</v>
      </c>
      <c r="AY118" s="8" t="s">
        <v>176</v>
      </c>
    </row>
    <row r="119" spans="1:51" x14ac:dyDescent="0.2">
      <c r="A119" s="8" t="s">
        <v>204</v>
      </c>
      <c r="B119" s="7" t="s">
        <v>220</v>
      </c>
      <c r="C119" s="8" t="s">
        <v>221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8">
        <v>2.4300000000000002</v>
      </c>
      <c r="I119" s="8">
        <v>2.4300000000000002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21.85011618055907</v>
      </c>
      <c r="AW119" s="19">
        <v>22.214284783568388</v>
      </c>
      <c r="AX119" s="8" t="s">
        <v>176</v>
      </c>
      <c r="AY119" s="8" t="s">
        <v>176</v>
      </c>
    </row>
    <row r="120" spans="1:51" ht="60" x14ac:dyDescent="0.2">
      <c r="A120" s="8" t="s">
        <v>204</v>
      </c>
      <c r="B120" s="7" t="s">
        <v>320</v>
      </c>
      <c r="C120" s="8" t="s">
        <v>210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32">
        <v>3.3363195350225179</v>
      </c>
      <c r="I120" s="8">
        <v>1.1599999999999999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30.026875815202661</v>
      </c>
      <c r="AW120" s="19">
        <v>10.480127578789412</v>
      </c>
      <c r="AX120" s="8" t="s">
        <v>176</v>
      </c>
      <c r="AY120" s="8" t="s">
        <v>176</v>
      </c>
    </row>
    <row r="121" spans="1:51" ht="24" x14ac:dyDescent="0.2">
      <c r="A121" s="20" t="s">
        <v>205</v>
      </c>
      <c r="B121" s="7" t="s">
        <v>182</v>
      </c>
      <c r="C121" s="8" t="s">
        <v>133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27">
        <f>SUM(H122:H124)</f>
        <v>6.8</v>
      </c>
      <c r="I121" s="27">
        <f>SUM(I122:I124)</f>
        <v>6.8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27">
        <f>SUM(AV122:AV124)</f>
        <v>55.274715677999993</v>
      </c>
      <c r="AW121" s="27">
        <f>SUM(AW122:AW124)</f>
        <v>56.195960939299994</v>
      </c>
      <c r="AX121" s="8" t="s">
        <v>176</v>
      </c>
      <c r="AY121" s="8" t="s">
        <v>176</v>
      </c>
    </row>
    <row r="122" spans="1:51" ht="24" x14ac:dyDescent="0.2">
      <c r="A122" s="20" t="s">
        <v>205</v>
      </c>
      <c r="B122" s="28" t="s">
        <v>306</v>
      </c>
      <c r="C122" s="31" t="s">
        <v>307</v>
      </c>
      <c r="D122" s="8" t="s">
        <v>176</v>
      </c>
      <c r="E122" s="8" t="s">
        <v>176</v>
      </c>
      <c r="F122" s="8" t="s">
        <v>176</v>
      </c>
      <c r="G122" s="8" t="s">
        <v>176</v>
      </c>
      <c r="H122" s="19">
        <v>4.5</v>
      </c>
      <c r="I122" s="19">
        <v>4.5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19">
        <v>27.333650609999992</v>
      </c>
      <c r="AW122" s="19">
        <v>27.789211453499991</v>
      </c>
      <c r="AX122" s="8" t="s">
        <v>176</v>
      </c>
      <c r="AY122" s="8" t="s">
        <v>176</v>
      </c>
    </row>
    <row r="123" spans="1:51" ht="24" x14ac:dyDescent="0.2">
      <c r="A123" s="20" t="s">
        <v>205</v>
      </c>
      <c r="B123" s="7" t="s">
        <v>308</v>
      </c>
      <c r="C123" s="8" t="s">
        <v>309</v>
      </c>
      <c r="D123" s="8" t="s">
        <v>176</v>
      </c>
      <c r="E123" s="8" t="s">
        <v>176</v>
      </c>
      <c r="F123" s="8" t="s">
        <v>176</v>
      </c>
      <c r="G123" s="8" t="s">
        <v>176</v>
      </c>
      <c r="H123" s="19">
        <v>0.8</v>
      </c>
      <c r="I123" s="19">
        <v>0.8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19">
        <v>9.718631327999999</v>
      </c>
      <c r="AW123" s="19">
        <v>9.8806085168000006</v>
      </c>
      <c r="AX123" s="8" t="s">
        <v>176</v>
      </c>
      <c r="AY123" s="8" t="s">
        <v>176</v>
      </c>
    </row>
    <row r="124" spans="1:51" ht="24" x14ac:dyDescent="0.2">
      <c r="A124" s="20" t="s">
        <v>205</v>
      </c>
      <c r="B124" s="7" t="s">
        <v>310</v>
      </c>
      <c r="C124" s="8" t="s">
        <v>311</v>
      </c>
      <c r="D124" s="8" t="s">
        <v>176</v>
      </c>
      <c r="E124" s="8" t="s">
        <v>176</v>
      </c>
      <c r="F124" s="8" t="s">
        <v>176</v>
      </c>
      <c r="G124" s="8" t="s">
        <v>176</v>
      </c>
      <c r="H124" s="19">
        <v>1.5</v>
      </c>
      <c r="I124" s="19">
        <v>1.5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19">
        <v>18.22243374</v>
      </c>
      <c r="AW124" s="19">
        <v>18.526140969</v>
      </c>
      <c r="AX124" s="8" t="s">
        <v>176</v>
      </c>
      <c r="AY124" s="8" t="s">
        <v>176</v>
      </c>
    </row>
    <row r="125" spans="1:51" ht="24" x14ac:dyDescent="0.2">
      <c r="A125" s="20" t="s">
        <v>222</v>
      </c>
      <c r="B125" s="7" t="s">
        <v>223</v>
      </c>
      <c r="C125" s="8" t="s">
        <v>133</v>
      </c>
      <c r="D125" s="8" t="s">
        <v>176</v>
      </c>
      <c r="E125" s="8" t="s">
        <v>176</v>
      </c>
      <c r="F125" s="8" t="s">
        <v>176</v>
      </c>
      <c r="G125" s="8" t="s">
        <v>176</v>
      </c>
      <c r="H125" s="27">
        <f>SUM(H126:H129)</f>
        <v>9.0876595744680859</v>
      </c>
      <c r="I125" s="27">
        <f>SUM(I126:I129)</f>
        <v>9.64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27">
        <f>SUM(AV126:AV129)</f>
        <v>42.71211739250964</v>
      </c>
      <c r="AW125" s="27">
        <f>SUM(AW126:AW129)</f>
        <v>51.363760716718133</v>
      </c>
      <c r="AX125" s="8" t="s">
        <v>176</v>
      </c>
      <c r="AY125" s="8" t="s">
        <v>176</v>
      </c>
    </row>
    <row r="126" spans="1:51" ht="24" x14ac:dyDescent="0.2">
      <c r="A126" s="20" t="s">
        <v>222</v>
      </c>
      <c r="B126" s="28" t="s">
        <v>224</v>
      </c>
      <c r="C126" s="31" t="s">
        <v>225</v>
      </c>
      <c r="D126" s="8" t="s">
        <v>176</v>
      </c>
      <c r="E126" s="8" t="s">
        <v>176</v>
      </c>
      <c r="F126" s="8" t="s">
        <v>176</v>
      </c>
      <c r="G126" s="8" t="s">
        <v>176</v>
      </c>
      <c r="H126" s="19">
        <v>2.1276595744680851</v>
      </c>
      <c r="I126" s="19">
        <v>2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19">
        <v>10</v>
      </c>
      <c r="AW126" s="19">
        <v>10.166666666666668</v>
      </c>
      <c r="AX126" s="8" t="s">
        <v>176</v>
      </c>
      <c r="AY126" s="8" t="s">
        <v>176</v>
      </c>
    </row>
    <row r="127" spans="1:51" x14ac:dyDescent="0.2">
      <c r="A127" s="20" t="s">
        <v>222</v>
      </c>
      <c r="B127" s="7" t="s">
        <v>312</v>
      </c>
      <c r="C127" s="8" t="s">
        <v>313</v>
      </c>
      <c r="D127" s="8" t="s">
        <v>176</v>
      </c>
      <c r="E127" s="8" t="s">
        <v>176</v>
      </c>
      <c r="F127" s="8" t="s">
        <v>176</v>
      </c>
      <c r="G127" s="8" t="s">
        <v>176</v>
      </c>
      <c r="H127" s="19">
        <v>5.32</v>
      </c>
      <c r="I127" s="19">
        <v>5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19">
        <v>25</v>
      </c>
      <c r="AW127" s="19">
        <v>25.416666666666668</v>
      </c>
      <c r="AX127" s="8" t="s">
        <v>176</v>
      </c>
      <c r="AY127" s="8" t="s">
        <v>176</v>
      </c>
    </row>
    <row r="128" spans="1:51" x14ac:dyDescent="0.2">
      <c r="A128" s="20" t="s">
        <v>222</v>
      </c>
      <c r="B128" s="7" t="s">
        <v>314</v>
      </c>
      <c r="C128" s="8" t="s">
        <v>315</v>
      </c>
      <c r="D128" s="8" t="s">
        <v>176</v>
      </c>
      <c r="E128" s="8" t="s">
        <v>176</v>
      </c>
      <c r="F128" s="8" t="s">
        <v>176</v>
      </c>
      <c r="G128" s="8" t="s">
        <v>176</v>
      </c>
      <c r="H128" s="19">
        <v>0</v>
      </c>
      <c r="I128" s="19">
        <v>1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19">
        <v>0</v>
      </c>
      <c r="AW128" s="19">
        <v>7.9397747009999993</v>
      </c>
      <c r="AX128" s="8" t="s">
        <v>176</v>
      </c>
      <c r="AY128" s="8" t="s">
        <v>176</v>
      </c>
    </row>
    <row r="129" spans="1:51" ht="24" x14ac:dyDescent="0.2">
      <c r="A129" s="20" t="s">
        <v>222</v>
      </c>
      <c r="B129" s="7" t="s">
        <v>316</v>
      </c>
      <c r="C129" s="8" t="s">
        <v>317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19">
        <v>1.64</v>
      </c>
      <c r="I129" s="19">
        <v>1.64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19">
        <v>7.7121173925096373</v>
      </c>
      <c r="AW129" s="19">
        <v>7.840652682384798</v>
      </c>
      <c r="AX129" s="8" t="s">
        <v>176</v>
      </c>
      <c r="AY129" s="8" t="s">
        <v>176</v>
      </c>
    </row>
    <row r="130" spans="1:51" ht="36" x14ac:dyDescent="0.2">
      <c r="A130" s="8" t="s">
        <v>129</v>
      </c>
      <c r="B130" s="7" t="s">
        <v>130</v>
      </c>
      <c r="C130" s="8" t="s">
        <v>133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 t="s">
        <v>176</v>
      </c>
      <c r="I130" s="8" t="s">
        <v>176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8" t="s">
        <v>176</v>
      </c>
      <c r="AW130" s="8" t="s">
        <v>176</v>
      </c>
      <c r="AX130" s="8" t="s">
        <v>176</v>
      </c>
      <c r="AY130" s="8" t="s">
        <v>176</v>
      </c>
    </row>
    <row r="131" spans="1:51" ht="24" x14ac:dyDescent="0.2">
      <c r="A131" s="8" t="s">
        <v>131</v>
      </c>
      <c r="B131" s="7" t="s">
        <v>132</v>
      </c>
      <c r="C131" s="8" t="s">
        <v>133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 t="s">
        <v>176</v>
      </c>
      <c r="I131" s="8" t="s">
        <v>176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27">
        <f>AV132+AV136+AV138+AV137</f>
        <v>108.20771796821191</v>
      </c>
      <c r="AW131" s="27">
        <f>AW132+AW136+AW138+AW137</f>
        <v>110.01117993434877</v>
      </c>
      <c r="AX131" s="8" t="s">
        <v>176</v>
      </c>
      <c r="AY131" s="8" t="s">
        <v>176</v>
      </c>
    </row>
    <row r="132" spans="1:51" x14ac:dyDescent="0.2">
      <c r="A132" s="8" t="s">
        <v>131</v>
      </c>
      <c r="B132" s="7" t="s">
        <v>184</v>
      </c>
      <c r="C132" s="8" t="s">
        <v>133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 t="s">
        <v>176</v>
      </c>
      <c r="I132" s="8" t="s">
        <v>176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30">
        <f>SUM(AV133:AV135)</f>
        <v>72.94</v>
      </c>
      <c r="AW132" s="30">
        <f>SUM(AW133:AW135)</f>
        <v>74.155666666666676</v>
      </c>
      <c r="AX132" s="8" t="s">
        <v>176</v>
      </c>
      <c r="AY132" s="8" t="s">
        <v>176</v>
      </c>
    </row>
    <row r="133" spans="1:51" ht="24" x14ac:dyDescent="0.2">
      <c r="A133" s="8" t="s">
        <v>131</v>
      </c>
      <c r="B133" s="7" t="s">
        <v>226</v>
      </c>
      <c r="C133" s="8" t="s">
        <v>207</v>
      </c>
      <c r="D133" s="8" t="s">
        <v>176</v>
      </c>
      <c r="E133" s="8" t="s">
        <v>176</v>
      </c>
      <c r="F133" s="8" t="s">
        <v>176</v>
      </c>
      <c r="G133" s="8" t="s">
        <v>176</v>
      </c>
      <c r="H133" s="8" t="s">
        <v>176</v>
      </c>
      <c r="I133" s="8" t="s">
        <v>176</v>
      </c>
      <c r="J133" s="8" t="s">
        <v>176</v>
      </c>
      <c r="K133" s="8" t="s">
        <v>176</v>
      </c>
      <c r="L133" s="8" t="s">
        <v>176</v>
      </c>
      <c r="M133" s="8" t="s">
        <v>176</v>
      </c>
      <c r="N133" s="8" t="s">
        <v>176</v>
      </c>
      <c r="O133" s="8" t="s">
        <v>176</v>
      </c>
      <c r="P133" s="8" t="s">
        <v>176</v>
      </c>
      <c r="Q133" s="8" t="s">
        <v>176</v>
      </c>
      <c r="R133" s="8" t="s">
        <v>176</v>
      </c>
      <c r="S133" s="8" t="s">
        <v>176</v>
      </c>
      <c r="T133" s="8" t="s">
        <v>176</v>
      </c>
      <c r="U133" s="8" t="s">
        <v>176</v>
      </c>
      <c r="V133" s="8" t="s">
        <v>176</v>
      </c>
      <c r="W133" s="8" t="s">
        <v>176</v>
      </c>
      <c r="X133" s="8" t="s">
        <v>176</v>
      </c>
      <c r="Y133" s="8" t="s">
        <v>176</v>
      </c>
      <c r="Z133" s="8" t="s">
        <v>176</v>
      </c>
      <c r="AA133" s="8" t="s">
        <v>176</v>
      </c>
      <c r="AB133" s="8" t="s">
        <v>176</v>
      </c>
      <c r="AC133" s="8" t="s">
        <v>176</v>
      </c>
      <c r="AD133" s="8" t="s">
        <v>176</v>
      </c>
      <c r="AE133" s="8" t="s">
        <v>176</v>
      </c>
      <c r="AF133" s="8" t="s">
        <v>176</v>
      </c>
      <c r="AG133" s="8" t="s">
        <v>176</v>
      </c>
      <c r="AH133" s="8" t="s">
        <v>176</v>
      </c>
      <c r="AI133" s="8" t="s">
        <v>176</v>
      </c>
      <c r="AJ133" s="8" t="s">
        <v>176</v>
      </c>
      <c r="AK133" s="8" t="s">
        <v>176</v>
      </c>
      <c r="AL133" s="8" t="s">
        <v>176</v>
      </c>
      <c r="AM133" s="8" t="s">
        <v>176</v>
      </c>
      <c r="AN133" s="8" t="s">
        <v>176</v>
      </c>
      <c r="AO133" s="8" t="s">
        <v>176</v>
      </c>
      <c r="AP133" s="8" t="s">
        <v>176</v>
      </c>
      <c r="AQ133" s="8" t="s">
        <v>176</v>
      </c>
      <c r="AR133" s="8" t="s">
        <v>176</v>
      </c>
      <c r="AS133" s="8" t="s">
        <v>176</v>
      </c>
      <c r="AT133" s="8" t="s">
        <v>176</v>
      </c>
      <c r="AU133" s="8" t="s">
        <v>176</v>
      </c>
      <c r="AV133" s="29">
        <v>2.69</v>
      </c>
      <c r="AW133" s="29">
        <v>2.7348333333333334</v>
      </c>
      <c r="AX133" s="8" t="s">
        <v>176</v>
      </c>
      <c r="AY133" s="8" t="s">
        <v>176</v>
      </c>
    </row>
    <row r="134" spans="1:51" x14ac:dyDescent="0.2">
      <c r="A134" s="8" t="s">
        <v>131</v>
      </c>
      <c r="B134" s="7" t="s">
        <v>227</v>
      </c>
      <c r="C134" s="8" t="s">
        <v>228</v>
      </c>
      <c r="D134" s="8" t="s">
        <v>176</v>
      </c>
      <c r="E134" s="8" t="s">
        <v>176</v>
      </c>
      <c r="F134" s="8" t="s">
        <v>176</v>
      </c>
      <c r="G134" s="8" t="s">
        <v>176</v>
      </c>
      <c r="H134" s="8" t="s">
        <v>176</v>
      </c>
      <c r="I134" s="8" t="s">
        <v>176</v>
      </c>
      <c r="J134" s="8" t="s">
        <v>176</v>
      </c>
      <c r="K134" s="8" t="s">
        <v>176</v>
      </c>
      <c r="L134" s="8" t="s">
        <v>176</v>
      </c>
      <c r="M134" s="8" t="s">
        <v>176</v>
      </c>
      <c r="N134" s="8" t="s">
        <v>176</v>
      </c>
      <c r="O134" s="8" t="s">
        <v>176</v>
      </c>
      <c r="P134" s="8" t="s">
        <v>176</v>
      </c>
      <c r="Q134" s="8" t="s">
        <v>176</v>
      </c>
      <c r="R134" s="8" t="s">
        <v>176</v>
      </c>
      <c r="S134" s="8" t="s">
        <v>176</v>
      </c>
      <c r="T134" s="8" t="s">
        <v>176</v>
      </c>
      <c r="U134" s="8" t="s">
        <v>176</v>
      </c>
      <c r="V134" s="8" t="s">
        <v>176</v>
      </c>
      <c r="W134" s="8" t="s">
        <v>176</v>
      </c>
      <c r="X134" s="8" t="s">
        <v>176</v>
      </c>
      <c r="Y134" s="8" t="s">
        <v>176</v>
      </c>
      <c r="Z134" s="8" t="s">
        <v>176</v>
      </c>
      <c r="AA134" s="8" t="s">
        <v>176</v>
      </c>
      <c r="AB134" s="8" t="s">
        <v>176</v>
      </c>
      <c r="AC134" s="8" t="s">
        <v>176</v>
      </c>
      <c r="AD134" s="8" t="s">
        <v>176</v>
      </c>
      <c r="AE134" s="8" t="s">
        <v>176</v>
      </c>
      <c r="AF134" s="8" t="s">
        <v>176</v>
      </c>
      <c r="AG134" s="8" t="s">
        <v>176</v>
      </c>
      <c r="AH134" s="8" t="s">
        <v>176</v>
      </c>
      <c r="AI134" s="8" t="s">
        <v>176</v>
      </c>
      <c r="AJ134" s="8" t="s">
        <v>176</v>
      </c>
      <c r="AK134" s="8" t="s">
        <v>176</v>
      </c>
      <c r="AL134" s="8" t="s">
        <v>176</v>
      </c>
      <c r="AM134" s="8" t="s">
        <v>176</v>
      </c>
      <c r="AN134" s="8" t="s">
        <v>176</v>
      </c>
      <c r="AO134" s="8" t="s">
        <v>176</v>
      </c>
      <c r="AP134" s="8" t="s">
        <v>176</v>
      </c>
      <c r="AQ134" s="8" t="s">
        <v>176</v>
      </c>
      <c r="AR134" s="8" t="s">
        <v>176</v>
      </c>
      <c r="AS134" s="8" t="s">
        <v>176</v>
      </c>
      <c r="AT134" s="8" t="s">
        <v>176</v>
      </c>
      <c r="AU134" s="8" t="s">
        <v>176</v>
      </c>
      <c r="AV134" s="29">
        <v>42</v>
      </c>
      <c r="AW134" s="29">
        <v>42.7</v>
      </c>
      <c r="AX134" s="8" t="s">
        <v>176</v>
      </c>
      <c r="AY134" s="8" t="s">
        <v>176</v>
      </c>
    </row>
    <row r="135" spans="1:51" ht="24" x14ac:dyDescent="0.2">
      <c r="A135" s="8" t="s">
        <v>131</v>
      </c>
      <c r="B135" s="7" t="s">
        <v>318</v>
      </c>
      <c r="C135" s="8" t="s">
        <v>319</v>
      </c>
      <c r="D135" s="8" t="s">
        <v>176</v>
      </c>
      <c r="E135" s="8" t="s">
        <v>176</v>
      </c>
      <c r="F135" s="8" t="s">
        <v>176</v>
      </c>
      <c r="G135" s="8" t="s">
        <v>176</v>
      </c>
      <c r="H135" s="8" t="s">
        <v>176</v>
      </c>
      <c r="I135" s="8" t="s">
        <v>176</v>
      </c>
      <c r="J135" s="8" t="s">
        <v>176</v>
      </c>
      <c r="K135" s="8" t="s">
        <v>176</v>
      </c>
      <c r="L135" s="8" t="s">
        <v>176</v>
      </c>
      <c r="M135" s="8" t="s">
        <v>176</v>
      </c>
      <c r="N135" s="8" t="s">
        <v>176</v>
      </c>
      <c r="O135" s="8" t="s">
        <v>176</v>
      </c>
      <c r="P135" s="8" t="s">
        <v>176</v>
      </c>
      <c r="Q135" s="8" t="s">
        <v>176</v>
      </c>
      <c r="R135" s="8" t="s">
        <v>176</v>
      </c>
      <c r="S135" s="8" t="s">
        <v>176</v>
      </c>
      <c r="T135" s="8" t="s">
        <v>176</v>
      </c>
      <c r="U135" s="8" t="s">
        <v>176</v>
      </c>
      <c r="V135" s="8" t="s">
        <v>176</v>
      </c>
      <c r="W135" s="8" t="s">
        <v>176</v>
      </c>
      <c r="X135" s="8" t="s">
        <v>176</v>
      </c>
      <c r="Y135" s="8" t="s">
        <v>176</v>
      </c>
      <c r="Z135" s="8" t="s">
        <v>176</v>
      </c>
      <c r="AA135" s="8" t="s">
        <v>176</v>
      </c>
      <c r="AB135" s="8" t="s">
        <v>176</v>
      </c>
      <c r="AC135" s="8" t="s">
        <v>176</v>
      </c>
      <c r="AD135" s="8" t="s">
        <v>176</v>
      </c>
      <c r="AE135" s="8" t="s">
        <v>176</v>
      </c>
      <c r="AF135" s="8" t="s">
        <v>176</v>
      </c>
      <c r="AG135" s="8" t="s">
        <v>176</v>
      </c>
      <c r="AH135" s="8" t="s">
        <v>176</v>
      </c>
      <c r="AI135" s="8" t="s">
        <v>176</v>
      </c>
      <c r="AJ135" s="8" t="s">
        <v>176</v>
      </c>
      <c r="AK135" s="8" t="s">
        <v>176</v>
      </c>
      <c r="AL135" s="8" t="s">
        <v>176</v>
      </c>
      <c r="AM135" s="8" t="s">
        <v>176</v>
      </c>
      <c r="AN135" s="8" t="s">
        <v>176</v>
      </c>
      <c r="AO135" s="8" t="s">
        <v>176</v>
      </c>
      <c r="AP135" s="8" t="s">
        <v>176</v>
      </c>
      <c r="AQ135" s="8" t="s">
        <v>176</v>
      </c>
      <c r="AR135" s="8" t="s">
        <v>176</v>
      </c>
      <c r="AS135" s="8" t="s">
        <v>176</v>
      </c>
      <c r="AT135" s="8" t="s">
        <v>176</v>
      </c>
      <c r="AU135" s="8" t="s">
        <v>176</v>
      </c>
      <c r="AV135" s="29">
        <v>28.25</v>
      </c>
      <c r="AW135" s="29">
        <v>28.720833333333335</v>
      </c>
      <c r="AX135" s="8" t="s">
        <v>176</v>
      </c>
      <c r="AY135" s="8" t="s">
        <v>176</v>
      </c>
    </row>
    <row r="136" spans="1:51" ht="24" x14ac:dyDescent="0.2">
      <c r="A136" s="8" t="s">
        <v>131</v>
      </c>
      <c r="B136" s="7" t="s">
        <v>211</v>
      </c>
      <c r="C136" s="8" t="s">
        <v>208</v>
      </c>
      <c r="D136" s="8" t="s">
        <v>176</v>
      </c>
      <c r="E136" s="8" t="s">
        <v>176</v>
      </c>
      <c r="F136" s="8" t="s">
        <v>176</v>
      </c>
      <c r="G136" s="8" t="s">
        <v>176</v>
      </c>
      <c r="H136" s="8" t="s">
        <v>176</v>
      </c>
      <c r="I136" s="8" t="s">
        <v>176</v>
      </c>
      <c r="J136" s="8" t="s">
        <v>176</v>
      </c>
      <c r="K136" s="8" t="s">
        <v>176</v>
      </c>
      <c r="L136" s="8" t="s">
        <v>176</v>
      </c>
      <c r="M136" s="8" t="s">
        <v>176</v>
      </c>
      <c r="N136" s="8" t="s">
        <v>176</v>
      </c>
      <c r="O136" s="8" t="s">
        <v>176</v>
      </c>
      <c r="P136" s="8" t="s">
        <v>176</v>
      </c>
      <c r="Q136" s="8" t="s">
        <v>176</v>
      </c>
      <c r="R136" s="8" t="s">
        <v>176</v>
      </c>
      <c r="S136" s="8" t="s">
        <v>176</v>
      </c>
      <c r="T136" s="8" t="s">
        <v>176</v>
      </c>
      <c r="U136" s="8" t="s">
        <v>176</v>
      </c>
      <c r="V136" s="8" t="s">
        <v>176</v>
      </c>
      <c r="W136" s="8" t="s">
        <v>176</v>
      </c>
      <c r="X136" s="8" t="s">
        <v>176</v>
      </c>
      <c r="Y136" s="8" t="s">
        <v>176</v>
      </c>
      <c r="Z136" s="8" t="s">
        <v>176</v>
      </c>
      <c r="AA136" s="8" t="s">
        <v>176</v>
      </c>
      <c r="AB136" s="8" t="s">
        <v>176</v>
      </c>
      <c r="AC136" s="8" t="s">
        <v>176</v>
      </c>
      <c r="AD136" s="8" t="s">
        <v>176</v>
      </c>
      <c r="AE136" s="8" t="s">
        <v>176</v>
      </c>
      <c r="AF136" s="8" t="s">
        <v>176</v>
      </c>
      <c r="AG136" s="8" t="s">
        <v>176</v>
      </c>
      <c r="AH136" s="8" t="s">
        <v>176</v>
      </c>
      <c r="AI136" s="8" t="s">
        <v>176</v>
      </c>
      <c r="AJ136" s="8" t="s">
        <v>176</v>
      </c>
      <c r="AK136" s="8" t="s">
        <v>176</v>
      </c>
      <c r="AL136" s="8" t="s">
        <v>176</v>
      </c>
      <c r="AM136" s="8" t="s">
        <v>176</v>
      </c>
      <c r="AN136" s="8" t="s">
        <v>176</v>
      </c>
      <c r="AO136" s="8" t="s">
        <v>176</v>
      </c>
      <c r="AP136" s="8" t="s">
        <v>176</v>
      </c>
      <c r="AQ136" s="8" t="s">
        <v>176</v>
      </c>
      <c r="AR136" s="8" t="s">
        <v>176</v>
      </c>
      <c r="AS136" s="8" t="s">
        <v>176</v>
      </c>
      <c r="AT136" s="8" t="s">
        <v>176</v>
      </c>
      <c r="AU136" s="8" t="s">
        <v>176</v>
      </c>
      <c r="AV136" s="19">
        <v>7.6189679999999997</v>
      </c>
      <c r="AW136" s="19">
        <v>7.7459508000000001</v>
      </c>
      <c r="AX136" s="8" t="s">
        <v>176</v>
      </c>
      <c r="AY136" s="8" t="s">
        <v>176</v>
      </c>
    </row>
    <row r="137" spans="1:51" ht="24" x14ac:dyDescent="0.2">
      <c r="A137" s="8" t="s">
        <v>131</v>
      </c>
      <c r="B137" s="7" t="s">
        <v>229</v>
      </c>
      <c r="C137" s="8" t="s">
        <v>209</v>
      </c>
      <c r="D137" s="8" t="s">
        <v>176</v>
      </c>
      <c r="E137" s="8" t="s">
        <v>176</v>
      </c>
      <c r="F137" s="8" t="s">
        <v>176</v>
      </c>
      <c r="G137" s="8" t="s">
        <v>176</v>
      </c>
      <c r="H137" s="8" t="s">
        <v>176</v>
      </c>
      <c r="I137" s="8" t="s">
        <v>176</v>
      </c>
      <c r="J137" s="8" t="s">
        <v>176</v>
      </c>
      <c r="K137" s="8" t="s">
        <v>176</v>
      </c>
      <c r="L137" s="8" t="s">
        <v>176</v>
      </c>
      <c r="M137" s="8" t="s">
        <v>176</v>
      </c>
      <c r="N137" s="8" t="s">
        <v>176</v>
      </c>
      <c r="O137" s="8" t="s">
        <v>176</v>
      </c>
      <c r="P137" s="8" t="s">
        <v>176</v>
      </c>
      <c r="Q137" s="8" t="s">
        <v>176</v>
      </c>
      <c r="R137" s="8" t="s">
        <v>176</v>
      </c>
      <c r="S137" s="8" t="s">
        <v>176</v>
      </c>
      <c r="T137" s="8" t="s">
        <v>176</v>
      </c>
      <c r="U137" s="8" t="s">
        <v>176</v>
      </c>
      <c r="V137" s="8" t="s">
        <v>176</v>
      </c>
      <c r="W137" s="8" t="s">
        <v>176</v>
      </c>
      <c r="X137" s="8" t="s">
        <v>176</v>
      </c>
      <c r="Y137" s="8" t="s">
        <v>176</v>
      </c>
      <c r="Z137" s="8" t="s">
        <v>176</v>
      </c>
      <c r="AA137" s="8" t="s">
        <v>176</v>
      </c>
      <c r="AB137" s="8" t="s">
        <v>176</v>
      </c>
      <c r="AC137" s="8" t="s">
        <v>176</v>
      </c>
      <c r="AD137" s="8" t="s">
        <v>176</v>
      </c>
      <c r="AE137" s="8" t="s">
        <v>176</v>
      </c>
      <c r="AF137" s="8" t="s">
        <v>176</v>
      </c>
      <c r="AG137" s="8" t="s">
        <v>176</v>
      </c>
      <c r="AH137" s="8" t="s">
        <v>176</v>
      </c>
      <c r="AI137" s="8" t="s">
        <v>176</v>
      </c>
      <c r="AJ137" s="8" t="s">
        <v>176</v>
      </c>
      <c r="AK137" s="8" t="s">
        <v>176</v>
      </c>
      <c r="AL137" s="8" t="s">
        <v>176</v>
      </c>
      <c r="AM137" s="8" t="s">
        <v>176</v>
      </c>
      <c r="AN137" s="8" t="s">
        <v>176</v>
      </c>
      <c r="AO137" s="8" t="s">
        <v>176</v>
      </c>
      <c r="AP137" s="8" t="s">
        <v>176</v>
      </c>
      <c r="AQ137" s="8" t="s">
        <v>176</v>
      </c>
      <c r="AR137" s="8" t="s">
        <v>176</v>
      </c>
      <c r="AS137" s="8" t="s">
        <v>176</v>
      </c>
      <c r="AT137" s="8" t="s">
        <v>176</v>
      </c>
      <c r="AU137" s="8" t="s">
        <v>176</v>
      </c>
      <c r="AV137" s="19">
        <v>5.5165238609816001</v>
      </c>
      <c r="AW137" s="19">
        <v>5.6084659253312941</v>
      </c>
      <c r="AX137" s="8" t="s">
        <v>176</v>
      </c>
      <c r="AY137" s="8" t="s">
        <v>176</v>
      </c>
    </row>
    <row r="138" spans="1:51" ht="24" x14ac:dyDescent="0.2">
      <c r="A138" s="8" t="s">
        <v>131</v>
      </c>
      <c r="B138" s="7" t="s">
        <v>323</v>
      </c>
      <c r="C138" s="8" t="s">
        <v>230</v>
      </c>
      <c r="D138" s="8" t="s">
        <v>176</v>
      </c>
      <c r="E138" s="8" t="s">
        <v>176</v>
      </c>
      <c r="F138" s="8" t="s">
        <v>176</v>
      </c>
      <c r="G138" s="8" t="s">
        <v>176</v>
      </c>
      <c r="H138" s="8" t="s">
        <v>176</v>
      </c>
      <c r="I138" s="8" t="s">
        <v>176</v>
      </c>
      <c r="J138" s="8" t="s">
        <v>176</v>
      </c>
      <c r="K138" s="8" t="s">
        <v>176</v>
      </c>
      <c r="L138" s="8" t="s">
        <v>176</v>
      </c>
      <c r="M138" s="8" t="s">
        <v>176</v>
      </c>
      <c r="N138" s="8" t="s">
        <v>176</v>
      </c>
      <c r="O138" s="8" t="s">
        <v>176</v>
      </c>
      <c r="P138" s="8" t="s">
        <v>176</v>
      </c>
      <c r="Q138" s="8" t="s">
        <v>176</v>
      </c>
      <c r="R138" s="8" t="s">
        <v>176</v>
      </c>
      <c r="S138" s="8" t="s">
        <v>176</v>
      </c>
      <c r="T138" s="8" t="s">
        <v>176</v>
      </c>
      <c r="U138" s="8" t="s">
        <v>176</v>
      </c>
      <c r="V138" s="8" t="s">
        <v>176</v>
      </c>
      <c r="W138" s="8" t="s">
        <v>176</v>
      </c>
      <c r="X138" s="8" t="s">
        <v>176</v>
      </c>
      <c r="Y138" s="8" t="s">
        <v>176</v>
      </c>
      <c r="Z138" s="8" t="s">
        <v>176</v>
      </c>
      <c r="AA138" s="8" t="s">
        <v>176</v>
      </c>
      <c r="AB138" s="8" t="s">
        <v>176</v>
      </c>
      <c r="AC138" s="8" t="s">
        <v>176</v>
      </c>
      <c r="AD138" s="8" t="s">
        <v>176</v>
      </c>
      <c r="AE138" s="8" t="s">
        <v>176</v>
      </c>
      <c r="AF138" s="8" t="s">
        <v>176</v>
      </c>
      <c r="AG138" s="8" t="s">
        <v>176</v>
      </c>
      <c r="AH138" s="8" t="s">
        <v>176</v>
      </c>
      <c r="AI138" s="8" t="s">
        <v>176</v>
      </c>
      <c r="AJ138" s="8" t="s">
        <v>176</v>
      </c>
      <c r="AK138" s="8" t="s">
        <v>176</v>
      </c>
      <c r="AL138" s="8" t="s">
        <v>176</v>
      </c>
      <c r="AM138" s="8" t="s">
        <v>176</v>
      </c>
      <c r="AN138" s="8" t="s">
        <v>176</v>
      </c>
      <c r="AO138" s="8" t="s">
        <v>176</v>
      </c>
      <c r="AP138" s="8" t="s">
        <v>176</v>
      </c>
      <c r="AQ138" s="8" t="s">
        <v>176</v>
      </c>
      <c r="AR138" s="8" t="s">
        <v>176</v>
      </c>
      <c r="AS138" s="8" t="s">
        <v>176</v>
      </c>
      <c r="AT138" s="8" t="s">
        <v>176</v>
      </c>
      <c r="AU138" s="8" t="s">
        <v>176</v>
      </c>
      <c r="AV138" s="19">
        <v>22.132226107230302</v>
      </c>
      <c r="AW138" s="19">
        <v>22.501096542350808</v>
      </c>
      <c r="AX138" s="8" t="s">
        <v>176</v>
      </c>
      <c r="AY138" s="8" t="s">
        <v>176</v>
      </c>
    </row>
  </sheetData>
  <mergeCells count="48"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U2:Z2"/>
    <mergeCell ref="AA2:AB2"/>
    <mergeCell ref="A4:AY4"/>
    <mergeCell ref="A5:AY5"/>
    <mergeCell ref="A7:AY7"/>
    <mergeCell ref="A2:D2"/>
    <mergeCell ref="A6:D6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2026-03-23T12:53:02Z</cp:lastPrinted>
  <dcterms:created xsi:type="dcterms:W3CDTF">2016-11-30T11:02:44Z</dcterms:created>
  <dcterms:modified xsi:type="dcterms:W3CDTF">2026-04-23T11:33:41Z</dcterms:modified>
</cp:coreProperties>
</file>